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mc:AlternateContent xmlns:mc="http://schemas.openxmlformats.org/markup-compatibility/2006">
    <mc:Choice Requires="x15">
      <x15ac:absPath xmlns:x15ac="http://schemas.microsoft.com/office/spreadsheetml/2010/11/ac" url="K:\3200\3250-Rek.hasičské zbrojnice Frýdek\Spec IMP\Rozpočet-Měchura\"/>
    </mc:Choice>
  </mc:AlternateContent>
  <xr:revisionPtr revIDLastSave="0" documentId="8_{751C5DFD-0D36-4610-9092-0C8CF949E404}" xr6:coauthVersionLast="45" xr6:coauthVersionMax="45" xr10:uidLastSave="{00000000-0000-0000-0000-000000000000}"/>
  <bookViews>
    <workbookView xWindow="300" yWindow="120" windowWidth="18300" windowHeight="20850" firstSheet="20" activeTab="21" xr2:uid="{00000000-000D-0000-FFFF-FFFF0000000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Vytápění" sheetId="6" r:id="rId6"/>
    <sheet name="D.1.4._ZTI - Zdravotně te..." sheetId="7" r:id="rId7"/>
    <sheet name="D.1.4._STL - Stlačený vzduch" sheetId="8" r:id="rId8"/>
    <sheet name="D.1.4.3 - Silnoproudá ele..." sheetId="9" r:id="rId9"/>
    <sheet name="SK - SK" sheetId="10" r:id="rId10"/>
    <sheet name="CCTV - CCTV" sheetId="11" r:id="rId11"/>
    <sheet name="STA - STA" sheetId="12" r:id="rId12"/>
    <sheet name="PZTS - PZTS" sheetId="13" r:id="rId13"/>
    <sheet name="MR - MR" sheetId="14" r:id="rId14"/>
    <sheet name="DT - DT" sheetId="15" r:id="rId15"/>
    <sheet name="SPS - SPS" sheetId="16" r:id="rId16"/>
    <sheet name="KT - KT" sheetId="17" r:id="rId17"/>
    <sheet name="D.1.4.6 - Vzduchotechnika..." sheetId="18" r:id="rId18"/>
    <sheet name="Způsobilé náklady - INTERIÉR" sheetId="19" r:id="rId19"/>
    <sheet name="SO 02 - ZPEVNĚNÉ PLOCHY A..." sheetId="20" r:id="rId20"/>
    <sheet name="SO 04 - OPĚRNÁ ZEĎ" sheetId="21" r:id="rId21"/>
    <sheet name="SO 05 - LAPOL _ ORL " sheetId="22" r:id="rId22"/>
    <sheet name="SO 06 - VSAKOVÁNÍ DEŠŤOVÝ..." sheetId="23" r:id="rId23"/>
    <sheet name="SO 07 - DOPRAVNÍ ŘEŠENÍ" sheetId="24" r:id="rId24"/>
    <sheet name="SO 08 - PŘELOŽKA STOŽÁRU VO" sheetId="25" r:id="rId25"/>
    <sheet name="SO 00 - Příprava území, k..." sheetId="26" r:id="rId26"/>
    <sheet name="D.1.1 - Architektonicko-s..._01" sheetId="27" r:id="rId27"/>
    <sheet name="D.1.3 - Požárně bezpečnos..._01" sheetId="28" r:id="rId28"/>
    <sheet name="D.1.4.1 - Vytápění_01" sheetId="29" r:id="rId29"/>
    <sheet name="D.1.4.2 - Zdravotně techn..." sheetId="30" r:id="rId30"/>
    <sheet name="D.1.4.3 - Silnoproudá ele..._01" sheetId="31" r:id="rId31"/>
    <sheet name="SK - SK_01" sheetId="32" r:id="rId32"/>
    <sheet name="STA - STA_01" sheetId="33" r:id="rId33"/>
    <sheet name="KT - KT_01" sheetId="34" r:id="rId34"/>
    <sheet name="D.1.4.6 - Vzduchotechnika..._01" sheetId="35" r:id="rId35"/>
    <sheet name="Nezpůsobilé náklady - INT..." sheetId="36" r:id="rId36"/>
    <sheet name="SO 03 - BĚŽECKÁ DRÁHA" sheetId="37" r:id="rId37"/>
  </sheets>
  <definedNames>
    <definedName name="_xlnm._FilterDatabase" localSheetId="10" hidden="1">'CCTV - CCTV'!$C$126:$K$147</definedName>
    <definedName name="_xlnm._FilterDatabase" localSheetId="2" hidden="1">'D.1.1 - Architektonicko-s...'!$C$155:$K$1921</definedName>
    <definedName name="_xlnm._FilterDatabase" localSheetId="26" hidden="1">'D.1.1 - Architektonicko-s..._01'!$C$140:$K$371</definedName>
    <definedName name="_xlnm._FilterDatabase" localSheetId="3" hidden="1">'D.1.2 - Stavebně konstruk...'!$C$133:$K$332</definedName>
    <definedName name="_xlnm._FilterDatabase" localSheetId="4" hidden="1">'D.1.3 - Požárně bezpečnos...'!$C$125:$K$143</definedName>
    <definedName name="_xlnm._FilterDatabase" localSheetId="27" hidden="1">'D.1.3 - Požárně bezpečnos..._01'!$C$125:$K$134</definedName>
    <definedName name="_xlnm._FilterDatabase" localSheetId="7" hidden="1">'D.1.4._STL - Stlačený vzduch'!$C$124:$K$134</definedName>
    <definedName name="_xlnm._FilterDatabase" localSheetId="6" hidden="1">'D.1.4._ZTI - Zdravotně te...'!$C$136:$K$287</definedName>
    <definedName name="_xlnm._FilterDatabase" localSheetId="5" hidden="1">'D.1.4.1 - Vytápění'!$C$137:$K$252</definedName>
    <definedName name="_xlnm._FilterDatabase" localSheetId="28" hidden="1">'D.1.4.1 - Vytápění_01'!$C$136:$K$200</definedName>
    <definedName name="_xlnm._FilterDatabase" localSheetId="29" hidden="1">'D.1.4.2 - Zdravotně techn...'!$C$132:$K$198</definedName>
    <definedName name="_xlnm._FilterDatabase" localSheetId="8" hidden="1">'D.1.4.3 - Silnoproudá ele...'!$C$128:$K$302</definedName>
    <definedName name="_xlnm._FilterDatabase" localSheetId="30" hidden="1">'D.1.4.3 - Silnoproudá ele..._01'!$C$127:$K$176</definedName>
    <definedName name="_xlnm._FilterDatabase" localSheetId="17" hidden="1">'D.1.4.6 - Vzduchotechnika...'!$C$129:$K$628</definedName>
    <definedName name="_xlnm._FilterDatabase" localSheetId="34" hidden="1">'D.1.4.6 - Vzduchotechnika..._01'!$C$125:$K$164</definedName>
    <definedName name="_xlnm._FilterDatabase" localSheetId="14" hidden="1">'DT - DT'!$C$126:$K$146</definedName>
    <definedName name="_xlnm._FilterDatabase" localSheetId="16" hidden="1">'KT - KT'!$C$124:$K$168</definedName>
    <definedName name="_xlnm._FilterDatabase" localSheetId="33" hidden="1">'KT - KT_01'!$C$124:$K$150</definedName>
    <definedName name="_xlnm._FilterDatabase" localSheetId="13" hidden="1">'MR - MR'!$C$126:$K$145</definedName>
    <definedName name="_xlnm._FilterDatabase" localSheetId="35" hidden="1">'Nezpůsobilé náklady - INT...'!$C$129:$K$210</definedName>
    <definedName name="_xlnm._FilterDatabase" localSheetId="12" hidden="1">'PZTS - PZTS'!$C$126:$K$157</definedName>
    <definedName name="_xlnm._FilterDatabase" localSheetId="9" hidden="1">'SK - SK'!$C$131:$K$183</definedName>
    <definedName name="_xlnm._FilterDatabase" localSheetId="31" hidden="1">'SK - SK_01'!$C$127:$K$143</definedName>
    <definedName name="_xlnm._FilterDatabase" localSheetId="25" hidden="1">'SO 00 - Příprava území, k...'!$C$122:$K$161</definedName>
    <definedName name="_xlnm._FilterDatabase" localSheetId="19" hidden="1">'SO 02 - ZPEVNĚNÉ PLOCHY A...'!$C$130:$K$351</definedName>
    <definedName name="_xlnm._FilterDatabase" localSheetId="36" hidden="1">'SO 03 - BĚŽECKÁ DRÁHA'!$C$126:$K$200</definedName>
    <definedName name="_xlnm._FilterDatabase" localSheetId="20" hidden="1">'SO 04 - OPĚRNÁ ZEĎ'!$C$132:$K$258</definedName>
    <definedName name="_xlnm._FilterDatabase" localSheetId="21" hidden="1">'SO 05 - LAPOL _ ORL '!$C$123:$K$148</definedName>
    <definedName name="_xlnm._FilterDatabase" localSheetId="22" hidden="1">'SO 06 - VSAKOVÁNÍ DEŠŤOVÝ...'!$C$125:$K$156</definedName>
    <definedName name="_xlnm._FilterDatabase" localSheetId="23" hidden="1">'SO 07 - DOPRAVNÍ ŘEŠENÍ'!$C$130:$K$232</definedName>
    <definedName name="_xlnm._FilterDatabase" localSheetId="24" hidden="1">'SO 08 - PŘELOŽKA STOŽÁRU VO'!$C$122:$K$168</definedName>
    <definedName name="_xlnm._FilterDatabase" localSheetId="15" hidden="1">'SPS - SPS'!$C$126:$K$148</definedName>
    <definedName name="_xlnm._FilterDatabase" localSheetId="11" hidden="1">'STA - STA'!$C$125:$K$144</definedName>
    <definedName name="_xlnm._FilterDatabase" localSheetId="32" hidden="1">'STA - STA_01'!$C$125:$K$131</definedName>
    <definedName name="_xlnm._FilterDatabase" localSheetId="1" hidden="1">'VON - Vedlejší a ostatní ...'!$C$125:$K$170</definedName>
    <definedName name="_xlnm._FilterDatabase" localSheetId="18" hidden="1">'Způsobilé náklady - INTERIÉR'!$C$128:$K$160</definedName>
    <definedName name="_xlnm.Print_Titles" localSheetId="10">'CCTV - CCTV'!$126:$126</definedName>
    <definedName name="_xlnm.Print_Titles" localSheetId="2">'D.1.1 - Architektonicko-s...'!$155:$155</definedName>
    <definedName name="_xlnm.Print_Titles" localSheetId="26">'D.1.1 - Architektonicko-s..._01'!$140:$140</definedName>
    <definedName name="_xlnm.Print_Titles" localSheetId="3">'D.1.2 - Stavebně konstruk...'!$133:$133</definedName>
    <definedName name="_xlnm.Print_Titles" localSheetId="4">'D.1.3 - Požárně bezpečnos...'!$125:$125</definedName>
    <definedName name="_xlnm.Print_Titles" localSheetId="27">'D.1.3 - Požárně bezpečnos..._01'!$125:$125</definedName>
    <definedName name="_xlnm.Print_Titles" localSheetId="7">'D.1.4._STL - Stlačený vzduch'!$124:$124</definedName>
    <definedName name="_xlnm.Print_Titles" localSheetId="6">'D.1.4._ZTI - Zdravotně te...'!$136:$136</definedName>
    <definedName name="_xlnm.Print_Titles" localSheetId="5">'D.1.4.1 - Vytápění'!$137:$137</definedName>
    <definedName name="_xlnm.Print_Titles" localSheetId="28">'D.1.4.1 - Vytápění_01'!$136:$136</definedName>
    <definedName name="_xlnm.Print_Titles" localSheetId="29">'D.1.4.2 - Zdravotně techn...'!$132:$132</definedName>
    <definedName name="_xlnm.Print_Titles" localSheetId="8">'D.1.4.3 - Silnoproudá ele...'!$128:$128</definedName>
    <definedName name="_xlnm.Print_Titles" localSheetId="30">'D.1.4.3 - Silnoproudá ele..._01'!$127:$127</definedName>
    <definedName name="_xlnm.Print_Titles" localSheetId="17">'D.1.4.6 - Vzduchotechnika...'!$129:$129</definedName>
    <definedName name="_xlnm.Print_Titles" localSheetId="34">'D.1.4.6 - Vzduchotechnika..._01'!$125:$125</definedName>
    <definedName name="_xlnm.Print_Titles" localSheetId="14">'DT - DT'!$126:$126</definedName>
    <definedName name="_xlnm.Print_Titles" localSheetId="16">'KT - KT'!$124:$124</definedName>
    <definedName name="_xlnm.Print_Titles" localSheetId="33">'KT - KT_01'!$124:$124</definedName>
    <definedName name="_xlnm.Print_Titles" localSheetId="13">'MR - MR'!$126:$126</definedName>
    <definedName name="_xlnm.Print_Titles" localSheetId="35">'Nezpůsobilé náklady - INT...'!$129:$129</definedName>
    <definedName name="_xlnm.Print_Titles" localSheetId="12">'PZTS - PZTS'!$126:$126</definedName>
    <definedName name="_xlnm.Print_Titles" localSheetId="0">'Rekapitulace stavby'!$92:$92</definedName>
    <definedName name="_xlnm.Print_Titles" localSheetId="9">'SK - SK'!$131:$131</definedName>
    <definedName name="_xlnm.Print_Titles" localSheetId="31">'SK - SK_01'!$127:$127</definedName>
    <definedName name="_xlnm.Print_Titles" localSheetId="25">'SO 00 - Příprava území, k...'!$122:$122</definedName>
    <definedName name="_xlnm.Print_Titles" localSheetId="19">'SO 02 - ZPEVNĚNÉ PLOCHY A...'!$130:$130</definedName>
    <definedName name="_xlnm.Print_Titles" localSheetId="36">'SO 03 - BĚŽECKÁ DRÁHA'!$126:$126</definedName>
    <definedName name="_xlnm.Print_Titles" localSheetId="20">'SO 04 - OPĚRNÁ ZEĎ'!$132:$132</definedName>
    <definedName name="_xlnm.Print_Titles" localSheetId="21">'SO 05 - LAPOL _ ORL '!$123:$123</definedName>
    <definedName name="_xlnm.Print_Titles" localSheetId="22">'SO 06 - VSAKOVÁNÍ DEŠŤOVÝ...'!$125:$125</definedName>
    <definedName name="_xlnm.Print_Titles" localSheetId="23">'SO 07 - DOPRAVNÍ ŘEŠENÍ'!$130:$130</definedName>
    <definedName name="_xlnm.Print_Titles" localSheetId="24">'SO 08 - PŘELOŽKA STOŽÁRU VO'!$122:$122</definedName>
    <definedName name="_xlnm.Print_Titles" localSheetId="15">'SPS - SPS'!$126:$126</definedName>
    <definedName name="_xlnm.Print_Titles" localSheetId="11">'STA - STA'!$125:$125</definedName>
    <definedName name="_xlnm.Print_Titles" localSheetId="32">'STA - STA_01'!$125:$125</definedName>
    <definedName name="_xlnm.Print_Titles" localSheetId="1">'VON - Vedlejší a ostatní ...'!$125:$125</definedName>
    <definedName name="_xlnm.Print_Titles" localSheetId="18">'Způsobilé náklady - INTERIÉR'!$128:$128</definedName>
    <definedName name="_xlnm.Print_Area" localSheetId="10">'CCTV - CCTV'!$C$4:$J$43,'CCTV - CCTV'!$C$50:$J$76,'CCTV - CCTV'!$C$82:$J$104,'CCTV - CCTV'!$C$110:$K$147</definedName>
    <definedName name="_xlnm.Print_Area" localSheetId="2">'D.1.1 - Architektonicko-s...'!$C$4:$J$43,'D.1.1 - Architektonicko-s...'!$C$50:$J$76,'D.1.1 - Architektonicko-s...'!$C$82:$J$133,'D.1.1 - Architektonicko-s...'!$C$139:$K$1921</definedName>
    <definedName name="_xlnm.Print_Area" localSheetId="26">'D.1.1 - Architektonicko-s..._01'!$C$4:$J$43,'D.1.1 - Architektonicko-s..._01'!$C$50:$J$76,'D.1.1 - Architektonicko-s..._01'!$C$82:$J$118,'D.1.1 - Architektonicko-s..._01'!$C$124:$K$371</definedName>
    <definedName name="_xlnm.Print_Area" localSheetId="3">'D.1.2 - Stavebně konstruk...'!$C$4:$J$43,'D.1.2 - Stavebně konstruk...'!$C$50:$J$76,'D.1.2 - Stavebně konstruk...'!$C$82:$J$111,'D.1.2 - Stavebně konstruk...'!$C$117:$K$332</definedName>
    <definedName name="_xlnm.Print_Area" localSheetId="4">'D.1.3 - Požárně bezpečnos...'!$C$4:$J$43,'D.1.3 - Požárně bezpečnos...'!$C$50:$J$76,'D.1.3 - Požárně bezpečnos...'!$C$82:$J$103,'D.1.3 - Požárně bezpečnos...'!$C$109:$K$143</definedName>
    <definedName name="_xlnm.Print_Area" localSheetId="27">'D.1.3 - Požárně bezpečnos..._01'!$C$4:$J$43,'D.1.3 - Požárně bezpečnos..._01'!$C$50:$J$76,'D.1.3 - Požárně bezpečnos..._01'!$C$82:$J$103,'D.1.3 - Požárně bezpečnos..._01'!$C$109:$K$134</definedName>
    <definedName name="_xlnm.Print_Area" localSheetId="7">'D.1.4._STL - Stlačený vzduch'!$C$4:$J$43,'D.1.4._STL - Stlačený vzduch'!$C$50:$J$76,'D.1.4._STL - Stlačený vzduch'!$C$82:$J$102,'D.1.4._STL - Stlačený vzduch'!$C$108:$K$134</definedName>
    <definedName name="_xlnm.Print_Area" localSheetId="6">'D.1.4._ZTI - Zdravotně te...'!$C$4:$J$43,'D.1.4._ZTI - Zdravotně te...'!$C$50:$J$76,'D.1.4._ZTI - Zdravotně te...'!$C$82:$J$114,'D.1.4._ZTI - Zdravotně te...'!$C$120:$K$287</definedName>
    <definedName name="_xlnm.Print_Area" localSheetId="5">'D.1.4.1 - Vytápění'!$C$4:$J$43,'D.1.4.1 - Vytápění'!$C$50:$J$76,'D.1.4.1 - Vytápění'!$C$82:$J$115,'D.1.4.1 - Vytápění'!$C$121:$K$252</definedName>
    <definedName name="_xlnm.Print_Area" localSheetId="28">'D.1.4.1 - Vytápění_01'!$C$4:$J$43,'D.1.4.1 - Vytápění_01'!$C$50:$J$76,'D.1.4.1 - Vytápění_01'!$C$82:$J$114,'D.1.4.1 - Vytápění_01'!$C$120:$K$200</definedName>
    <definedName name="_xlnm.Print_Area" localSheetId="29">'D.1.4.2 - Zdravotně techn...'!$C$4:$J$43,'D.1.4.2 - Zdravotně techn...'!$C$50:$J$76,'D.1.4.2 - Zdravotně techn...'!$C$82:$J$110,'D.1.4.2 - Zdravotně techn...'!$C$116:$K$198</definedName>
    <definedName name="_xlnm.Print_Area" localSheetId="8">'D.1.4.3 - Silnoproudá ele...'!$C$4:$J$43,'D.1.4.3 - Silnoproudá ele...'!$C$50:$J$76,'D.1.4.3 - Silnoproudá ele...'!$C$82:$J$106,'D.1.4.3 - Silnoproudá ele...'!$C$112:$K$302</definedName>
    <definedName name="_xlnm.Print_Area" localSheetId="30">'D.1.4.3 - Silnoproudá ele..._01'!$C$4:$J$43,'D.1.4.3 - Silnoproudá ele..._01'!$C$50:$J$76,'D.1.4.3 - Silnoproudá ele..._01'!$C$82:$J$105,'D.1.4.3 - Silnoproudá ele..._01'!$C$111:$K$176</definedName>
    <definedName name="_xlnm.Print_Area" localSheetId="17">'D.1.4.6 - Vzduchotechnika...'!$C$4:$J$43,'D.1.4.6 - Vzduchotechnika...'!$C$50:$J$76,'D.1.4.6 - Vzduchotechnika...'!$C$82:$J$107,'D.1.4.6 - Vzduchotechnika...'!$C$113:$K$628</definedName>
    <definedName name="_xlnm.Print_Area" localSheetId="34">'D.1.4.6 - Vzduchotechnika..._01'!$C$4:$J$43,'D.1.4.6 - Vzduchotechnika..._01'!$C$50:$J$76,'D.1.4.6 - Vzduchotechnika..._01'!$C$82:$J$103,'D.1.4.6 - Vzduchotechnika..._01'!$C$109:$K$164</definedName>
    <definedName name="_xlnm.Print_Area" localSheetId="14">'DT - DT'!$C$4:$J$43,'DT - DT'!$C$50:$J$76,'DT - DT'!$C$82:$J$104,'DT - DT'!$C$110:$K$146</definedName>
    <definedName name="_xlnm.Print_Area" localSheetId="16">'KT - KT'!$C$4:$J$43,'KT - KT'!$C$50:$J$76,'KT - KT'!$C$82:$J$102,'KT - KT'!$C$108:$K$168</definedName>
    <definedName name="_xlnm.Print_Area" localSheetId="33">'KT - KT_01'!$C$4:$J$43,'KT - KT_01'!$C$50:$J$76,'KT - KT_01'!$C$82:$J$102,'KT - KT_01'!$C$108:$K$150</definedName>
    <definedName name="_xlnm.Print_Area" localSheetId="13">'MR - MR'!$C$4:$J$43,'MR - MR'!$C$50:$J$76,'MR - MR'!$C$82:$J$104,'MR - MR'!$C$110:$K$145</definedName>
    <definedName name="_xlnm.Print_Area" localSheetId="35">'Nezpůsobilé náklady - INT...'!$C$4:$J$43,'Nezpůsobilé náklady - INT...'!$C$50:$J$76,'Nezpůsobilé náklady - INT...'!$C$82:$J$107,'Nezpůsobilé náklady - INT...'!$C$113:$K$210</definedName>
    <definedName name="_xlnm.Print_Area" localSheetId="12">'PZTS - PZTS'!$C$4:$J$43,'PZTS - PZTS'!$C$50:$J$76,'PZTS - PZTS'!$C$82:$J$104,'PZTS - PZTS'!$C$110:$K$157</definedName>
    <definedName name="_xlnm.Print_Area" localSheetId="0">'Rekapitulace stavby'!$D$4:$AO$76,'Rekapitulace stavby'!$C$82:$AQ$142</definedName>
    <definedName name="_xlnm.Print_Area" localSheetId="9">'SK - SK'!$C$4:$J$43,'SK - SK'!$C$50:$J$76,'SK - SK'!$C$82:$J$109,'SK - SK'!$C$115:$K$183</definedName>
    <definedName name="_xlnm.Print_Area" localSheetId="31">'SK - SK_01'!$C$4:$J$43,'SK - SK_01'!$C$50:$J$76,'SK - SK_01'!$C$82:$J$105,'SK - SK_01'!$C$111:$K$143</definedName>
    <definedName name="_xlnm.Print_Area" localSheetId="25">'SO 00 - Příprava území, k...'!$C$4:$J$41,'SO 00 - Příprava území, k...'!$C$50:$J$76,'SO 00 - Příprava území, k...'!$C$82:$J$102,'SO 00 - Příprava území, k...'!$C$108:$K$161</definedName>
    <definedName name="_xlnm.Print_Area" localSheetId="19">'SO 02 - ZPEVNĚNÉ PLOCHY A...'!$C$4:$J$41,'SO 02 - ZPEVNĚNÉ PLOCHY A...'!$C$50:$J$76,'SO 02 - ZPEVNĚNÉ PLOCHY A...'!$C$82:$J$110,'SO 02 - ZPEVNĚNÉ PLOCHY A...'!$C$116:$K$351</definedName>
    <definedName name="_xlnm.Print_Area" localSheetId="36">'SO 03 - BĚŽECKÁ DRÁHA'!$C$4:$J$41,'SO 03 - BĚŽECKÁ DRÁHA'!$C$50:$J$76,'SO 03 - BĚŽECKÁ DRÁHA'!$C$82:$J$106,'SO 03 - BĚŽECKÁ DRÁHA'!$C$112:$K$200</definedName>
    <definedName name="_xlnm.Print_Area" localSheetId="20">'SO 04 - OPĚRNÁ ZEĎ'!$C$4:$J$41,'SO 04 - OPĚRNÁ ZEĎ'!$C$50:$J$76,'SO 04 - OPĚRNÁ ZEĎ'!$C$82:$J$112,'SO 04 - OPĚRNÁ ZEĎ'!$C$118:$K$258</definedName>
    <definedName name="_xlnm.Print_Area" localSheetId="21">'SO 05 - LAPOL _ ORL '!$C$4:$J$41,'SO 05 - LAPOL _ ORL '!$C$50:$J$76,'SO 05 - LAPOL _ ORL '!$C$82:$J$103,'SO 05 - LAPOL _ ORL '!$C$109:$K$148</definedName>
    <definedName name="_xlnm.Print_Area" localSheetId="22">'SO 06 - VSAKOVÁNÍ DEŠŤOVÝ...'!$C$4:$J$41,'SO 06 - VSAKOVÁNÍ DEŠŤOVÝ...'!$C$50:$J$76,'SO 06 - VSAKOVÁNÍ DEŠŤOVÝ...'!$C$82:$J$105,'SO 06 - VSAKOVÁNÍ DEŠŤOVÝ...'!$C$111:$K$156</definedName>
    <definedName name="_xlnm.Print_Area" localSheetId="23">'SO 07 - DOPRAVNÍ ŘEŠENÍ'!$C$4:$J$41,'SO 07 - DOPRAVNÍ ŘEŠENÍ'!$C$50:$J$76,'SO 07 - DOPRAVNÍ ŘEŠENÍ'!$C$82:$J$110,'SO 07 - DOPRAVNÍ ŘEŠENÍ'!$C$116:$K$232</definedName>
    <definedName name="_xlnm.Print_Area" localSheetId="24">'SO 08 - PŘELOŽKA STOŽÁRU VO'!$C$4:$J$41,'SO 08 - PŘELOŽKA STOŽÁRU VO'!$C$50:$J$76,'SO 08 - PŘELOŽKA STOŽÁRU VO'!$C$82:$J$102,'SO 08 - PŘELOŽKA STOŽÁRU VO'!$C$108:$K$168</definedName>
    <definedName name="_xlnm.Print_Area" localSheetId="15">'SPS - SPS'!$C$4:$J$43,'SPS - SPS'!$C$50:$J$76,'SPS - SPS'!$C$82:$J$104,'SPS - SPS'!$C$110:$K$148</definedName>
    <definedName name="_xlnm.Print_Area" localSheetId="11">'STA - STA'!$C$4:$J$43,'STA - STA'!$C$50:$J$76,'STA - STA'!$C$82:$J$103,'STA - STA'!$C$109:$K$144</definedName>
    <definedName name="_xlnm.Print_Area" localSheetId="32">'STA - STA_01'!$C$4:$J$43,'STA - STA_01'!$C$50:$J$76,'STA - STA_01'!$C$82:$J$103,'STA - STA_01'!$C$109:$K$131</definedName>
    <definedName name="_xlnm.Print_Area" localSheetId="1">'VON - Vedlejší a ostatní ...'!$C$4:$J$41,'VON - Vedlejší a ostatní ...'!$C$50:$J$76,'VON - Vedlejší a ostatní ...'!$C$82:$J$105,'VON - Vedlejší a ostatní ...'!$C$111:$K$170</definedName>
    <definedName name="_xlnm.Print_Area" localSheetId="18">'Způsobilé náklady - INTERIÉR'!$C$4:$J$43,'Způsobilé náklady - INTERIÉR'!$C$50:$J$76,'Způsobilé náklady - INTERIÉR'!$C$82:$J$106,'Způsobilé náklady - INTERIÉR'!$C$112:$K$160</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39" i="37" l="1"/>
  <c r="J38" i="37"/>
  <c r="AY141" i="1"/>
  <c r="J37" i="37"/>
  <c r="AX141" i="1"/>
  <c r="BI200" i="37"/>
  <c r="BH200" i="37"/>
  <c r="BG200" i="37"/>
  <c r="BF200" i="37"/>
  <c r="T200" i="37"/>
  <c r="T199" i="37"/>
  <c r="T198" i="37" s="1"/>
  <c r="R200" i="37"/>
  <c r="R199" i="37"/>
  <c r="R198" i="37" s="1"/>
  <c r="P200" i="37"/>
  <c r="P199" i="37"/>
  <c r="P198" i="37" s="1"/>
  <c r="BK200" i="37"/>
  <c r="BK199" i="37" s="1"/>
  <c r="J200" i="37"/>
  <c r="BE200" i="37"/>
  <c r="BI197" i="37"/>
  <c r="BH197" i="37"/>
  <c r="BG197" i="37"/>
  <c r="BF197" i="37"/>
  <c r="T197" i="37"/>
  <c r="T196" i="37"/>
  <c r="R197" i="37"/>
  <c r="R196" i="37"/>
  <c r="P197" i="37"/>
  <c r="P196" i="37"/>
  <c r="BK197" i="37"/>
  <c r="BK196" i="37" s="1"/>
  <c r="J196" i="37" s="1"/>
  <c r="J103" i="37" s="1"/>
  <c r="J197" i="37"/>
  <c r="BE197" i="37"/>
  <c r="BI195" i="37"/>
  <c r="BH195" i="37"/>
  <c r="BG195" i="37"/>
  <c r="BF195" i="37"/>
  <c r="T195" i="37"/>
  <c r="R195" i="37"/>
  <c r="P195" i="37"/>
  <c r="P189" i="37" s="1"/>
  <c r="BK195" i="37"/>
  <c r="J195" i="37"/>
  <c r="BE195" i="37"/>
  <c r="BI193" i="37"/>
  <c r="BH193" i="37"/>
  <c r="BG193" i="37"/>
  <c r="BF193" i="37"/>
  <c r="T193" i="37"/>
  <c r="R193" i="37"/>
  <c r="P193" i="37"/>
  <c r="BK193" i="37"/>
  <c r="J193" i="37"/>
  <c r="BE193" i="37" s="1"/>
  <c r="BI190" i="37"/>
  <c r="BH190" i="37"/>
  <c r="BG190" i="37"/>
  <c r="BF190" i="37"/>
  <c r="T190" i="37"/>
  <c r="T189" i="37"/>
  <c r="R190" i="37"/>
  <c r="R189" i="37" s="1"/>
  <c r="P190" i="37"/>
  <c r="BK190" i="37"/>
  <c r="BK189" i="37"/>
  <c r="J189" i="37" s="1"/>
  <c r="J102" i="37" s="1"/>
  <c r="J190" i="37"/>
  <c r="BE190" i="37" s="1"/>
  <c r="BI185" i="37"/>
  <c r="BH185" i="37"/>
  <c r="BG185" i="37"/>
  <c r="BF185" i="37"/>
  <c r="T185" i="37"/>
  <c r="R185" i="37"/>
  <c r="P185" i="37"/>
  <c r="BK185" i="37"/>
  <c r="J185" i="37"/>
  <c r="BE185" i="37"/>
  <c r="BI181" i="37"/>
  <c r="BH181" i="37"/>
  <c r="BG181" i="37"/>
  <c r="BF181" i="37"/>
  <c r="T181" i="37"/>
  <c r="R181" i="37"/>
  <c r="P181" i="37"/>
  <c r="BK181" i="37"/>
  <c r="J181" i="37"/>
  <c r="BE181" i="37"/>
  <c r="BI177" i="37"/>
  <c r="BH177" i="37"/>
  <c r="BG177" i="37"/>
  <c r="BF177" i="37"/>
  <c r="T177" i="37"/>
  <c r="R177" i="37"/>
  <c r="P177" i="37"/>
  <c r="BK177" i="37"/>
  <c r="J177" i="37"/>
  <c r="BE177" i="37"/>
  <c r="BI174" i="37"/>
  <c r="BH174" i="37"/>
  <c r="BG174" i="37"/>
  <c r="BF174" i="37"/>
  <c r="T174" i="37"/>
  <c r="R174" i="37"/>
  <c r="P174" i="37"/>
  <c r="BK174" i="37"/>
  <c r="J174" i="37"/>
  <c r="BE174" i="37" s="1"/>
  <c r="BI171" i="37"/>
  <c r="BH171" i="37"/>
  <c r="BG171" i="37"/>
  <c r="BF171" i="37"/>
  <c r="T171" i="37"/>
  <c r="R171" i="37"/>
  <c r="P171" i="37"/>
  <c r="BK171" i="37"/>
  <c r="J171" i="37"/>
  <c r="BE171" i="37"/>
  <c r="BI168" i="37"/>
  <c r="BH168" i="37"/>
  <c r="BG168" i="37"/>
  <c r="BF168" i="37"/>
  <c r="T168" i="37"/>
  <c r="R168" i="37"/>
  <c r="P168" i="37"/>
  <c r="BK168" i="37"/>
  <c r="J168" i="37"/>
  <c r="BE168" i="37"/>
  <c r="BI165" i="37"/>
  <c r="BH165" i="37"/>
  <c r="BG165" i="37"/>
  <c r="BF165" i="37"/>
  <c r="T165" i="37"/>
  <c r="R165" i="37"/>
  <c r="P165" i="37"/>
  <c r="BK165" i="37"/>
  <c r="BK161" i="37" s="1"/>
  <c r="J161" i="37" s="1"/>
  <c r="J101" i="37" s="1"/>
  <c r="J165" i="37"/>
  <c r="BE165" i="37"/>
  <c r="BI162" i="37"/>
  <c r="BH162" i="37"/>
  <c r="BG162" i="37"/>
  <c r="BF162" i="37"/>
  <c r="T162" i="37"/>
  <c r="T161" i="37"/>
  <c r="R162" i="37"/>
  <c r="R161" i="37"/>
  <c r="P162" i="37"/>
  <c r="P161" i="37" s="1"/>
  <c r="BK162" i="37"/>
  <c r="J162" i="37"/>
  <c r="BE162" i="37" s="1"/>
  <c r="BI160" i="37"/>
  <c r="BH160" i="37"/>
  <c r="BG160" i="37"/>
  <c r="BF160" i="37"/>
  <c r="T160" i="37"/>
  <c r="R160" i="37"/>
  <c r="P160" i="37"/>
  <c r="BK160" i="37"/>
  <c r="J160" i="37"/>
  <c r="BE160" i="37" s="1"/>
  <c r="BI155" i="37"/>
  <c r="BH155" i="37"/>
  <c r="BG155" i="37"/>
  <c r="BF155" i="37"/>
  <c r="T155" i="37"/>
  <c r="R155" i="37"/>
  <c r="P155" i="37"/>
  <c r="BK155" i="37"/>
  <c r="J155" i="37"/>
  <c r="BE155" i="37"/>
  <c r="BI152" i="37"/>
  <c r="BH152" i="37"/>
  <c r="BG152" i="37"/>
  <c r="BF152" i="37"/>
  <c r="T152" i="37"/>
  <c r="R152" i="37"/>
  <c r="P152" i="37"/>
  <c r="BK152" i="37"/>
  <c r="J152" i="37"/>
  <c r="BE152" i="37"/>
  <c r="BI150" i="37"/>
  <c r="BH150" i="37"/>
  <c r="BG150" i="37"/>
  <c r="BF150" i="37"/>
  <c r="T150" i="37"/>
  <c r="R150" i="37"/>
  <c r="P150" i="37"/>
  <c r="BK150" i="37"/>
  <c r="J150" i="37"/>
  <c r="BE150" i="37"/>
  <c r="BI149" i="37"/>
  <c r="BH149" i="37"/>
  <c r="BG149" i="37"/>
  <c r="BF149" i="37"/>
  <c r="T149" i="37"/>
  <c r="R149" i="37"/>
  <c r="P149" i="37"/>
  <c r="BK149" i="37"/>
  <c r="J149" i="37"/>
  <c r="BE149" i="37" s="1"/>
  <c r="BI147" i="37"/>
  <c r="BH147" i="37"/>
  <c r="BG147" i="37"/>
  <c r="BF147" i="37"/>
  <c r="T147" i="37"/>
  <c r="R147" i="37"/>
  <c r="P147" i="37"/>
  <c r="BK147" i="37"/>
  <c r="J147" i="37"/>
  <c r="BE147" i="37"/>
  <c r="BI142" i="37"/>
  <c r="BH142" i="37"/>
  <c r="BG142" i="37"/>
  <c r="BF142" i="37"/>
  <c r="T142" i="37"/>
  <c r="R142" i="37"/>
  <c r="P142" i="37"/>
  <c r="BK142" i="37"/>
  <c r="J142" i="37"/>
  <c r="BE142" i="37"/>
  <c r="BI139" i="37"/>
  <c r="BH139" i="37"/>
  <c r="BG139" i="37"/>
  <c r="BF139" i="37"/>
  <c r="T139" i="37"/>
  <c r="R139" i="37"/>
  <c r="P139" i="37"/>
  <c r="P129" i="37" s="1"/>
  <c r="BK139" i="37"/>
  <c r="J139" i="37"/>
  <c r="BE139" i="37"/>
  <c r="BI136" i="37"/>
  <c r="BH136" i="37"/>
  <c r="BG136" i="37"/>
  <c r="BF136" i="37"/>
  <c r="T136" i="37"/>
  <c r="T129" i="37" s="1"/>
  <c r="T128" i="37" s="1"/>
  <c r="T127" i="37" s="1"/>
  <c r="R136" i="37"/>
  <c r="P136" i="37"/>
  <c r="BK136" i="37"/>
  <c r="J136" i="37"/>
  <c r="BE136" i="37" s="1"/>
  <c r="BI133" i="37"/>
  <c r="BH133" i="37"/>
  <c r="BG133" i="37"/>
  <c r="F37" i="37" s="1"/>
  <c r="BB141" i="1" s="1"/>
  <c r="BF133" i="37"/>
  <c r="T133" i="37"/>
  <c r="R133" i="37"/>
  <c r="P133" i="37"/>
  <c r="BK133" i="37"/>
  <c r="J133" i="37"/>
  <c r="BE133" i="37"/>
  <c r="BI130" i="37"/>
  <c r="F39" i="37"/>
  <c r="BD141" i="1" s="1"/>
  <c r="BH130" i="37"/>
  <c r="F38" i="37" s="1"/>
  <c r="BC141" i="1" s="1"/>
  <c r="BG130" i="37"/>
  <c r="BF130" i="37"/>
  <c r="J36" i="37" s="1"/>
  <c r="AW141" i="1" s="1"/>
  <c r="T130" i="37"/>
  <c r="R130" i="37"/>
  <c r="R129" i="37"/>
  <c r="R128" i="37" s="1"/>
  <c r="R127" i="37" s="1"/>
  <c r="P130" i="37"/>
  <c r="BK130" i="37"/>
  <c r="BK129" i="37" s="1"/>
  <c r="J130" i="37"/>
  <c r="BE130" i="37" s="1"/>
  <c r="J123" i="37"/>
  <c r="F123" i="37"/>
  <c r="F121" i="37"/>
  <c r="E119" i="37"/>
  <c r="J93" i="37"/>
  <c r="F93" i="37"/>
  <c r="F91" i="37"/>
  <c r="E89" i="37"/>
  <c r="J26" i="37"/>
  <c r="E26" i="37"/>
  <c r="J94" i="37" s="1"/>
  <c r="J124" i="37"/>
  <c r="J25" i="37"/>
  <c r="J20" i="37"/>
  <c r="E20" i="37"/>
  <c r="F124" i="37" s="1"/>
  <c r="J19" i="37"/>
  <c r="J14" i="37"/>
  <c r="E7" i="37"/>
  <c r="E115" i="37"/>
  <c r="E85" i="37"/>
  <c r="J41" i="36"/>
  <c r="J40" i="36"/>
  <c r="AY140" i="1" s="1"/>
  <c r="J39" i="36"/>
  <c r="AX140" i="1"/>
  <c r="BI210" i="36"/>
  <c r="BH210" i="36"/>
  <c r="BG210" i="36"/>
  <c r="BF210" i="36"/>
  <c r="T210" i="36"/>
  <c r="R210" i="36"/>
  <c r="P210" i="36"/>
  <c r="BK210" i="36"/>
  <c r="J210" i="36"/>
  <c r="BE210" i="36"/>
  <c r="BI209" i="36"/>
  <c r="BH209" i="36"/>
  <c r="BG209" i="36"/>
  <c r="BF209" i="36"/>
  <c r="T209" i="36"/>
  <c r="R209" i="36"/>
  <c r="P209" i="36"/>
  <c r="BK209" i="36"/>
  <c r="J209" i="36"/>
  <c r="BE209" i="36" s="1"/>
  <c r="BI208" i="36"/>
  <c r="BH208" i="36"/>
  <c r="BG208" i="36"/>
  <c r="BF208" i="36"/>
  <c r="T208" i="36"/>
  <c r="R208" i="36"/>
  <c r="P208" i="36"/>
  <c r="BK208" i="36"/>
  <c r="J208" i="36"/>
  <c r="BE208" i="36" s="1"/>
  <c r="BI207" i="36"/>
  <c r="BH207" i="36"/>
  <c r="BG207" i="36"/>
  <c r="BF207" i="36"/>
  <c r="T207" i="36"/>
  <c r="R207" i="36"/>
  <c r="P207" i="36"/>
  <c r="BK207" i="36"/>
  <c r="J207" i="36"/>
  <c r="BE207" i="36"/>
  <c r="BI206" i="36"/>
  <c r="BH206" i="36"/>
  <c r="BG206" i="36"/>
  <c r="BF206" i="36"/>
  <c r="T206" i="36"/>
  <c r="R206" i="36"/>
  <c r="P206" i="36"/>
  <c r="BK206" i="36"/>
  <c r="J206" i="36"/>
  <c r="BE206" i="36"/>
  <c r="BI205" i="36"/>
  <c r="BH205" i="36"/>
  <c r="BG205" i="36"/>
  <c r="BF205" i="36"/>
  <c r="T205" i="36"/>
  <c r="R205" i="36"/>
  <c r="P205" i="36"/>
  <c r="BK205" i="36"/>
  <c r="J205" i="36"/>
  <c r="BE205" i="36" s="1"/>
  <c r="BI204" i="36"/>
  <c r="BH204" i="36"/>
  <c r="BG204" i="36"/>
  <c r="BF204" i="36"/>
  <c r="T204" i="36"/>
  <c r="R204" i="36"/>
  <c r="P204" i="36"/>
  <c r="P199" i="36" s="1"/>
  <c r="BK204" i="36"/>
  <c r="J204" i="36"/>
  <c r="BE204" i="36"/>
  <c r="BI203" i="36"/>
  <c r="BH203" i="36"/>
  <c r="BG203" i="36"/>
  <c r="BF203" i="36"/>
  <c r="T203" i="36"/>
  <c r="R203" i="36"/>
  <c r="P203" i="36"/>
  <c r="BK203" i="36"/>
  <c r="J203" i="36"/>
  <c r="BE203" i="36"/>
  <c r="BI202" i="36"/>
  <c r="BH202" i="36"/>
  <c r="BG202" i="36"/>
  <c r="BF202" i="36"/>
  <c r="T202" i="36"/>
  <c r="R202" i="36"/>
  <c r="P202" i="36"/>
  <c r="BK202" i="36"/>
  <c r="J202" i="36"/>
  <c r="BE202" i="36"/>
  <c r="BI201" i="36"/>
  <c r="BH201" i="36"/>
  <c r="BG201" i="36"/>
  <c r="BF201" i="36"/>
  <c r="T201" i="36"/>
  <c r="R201" i="36"/>
  <c r="P201" i="36"/>
  <c r="BK201" i="36"/>
  <c r="BK199" i="36" s="1"/>
  <c r="J199" i="36" s="1"/>
  <c r="J106" i="36" s="1"/>
  <c r="J201" i="36"/>
  <c r="BE201" i="36" s="1"/>
  <c r="BI200" i="36"/>
  <c r="BH200" i="36"/>
  <c r="BG200" i="36"/>
  <c r="BF200" i="36"/>
  <c r="T200" i="36"/>
  <c r="T199" i="36"/>
  <c r="R200" i="36"/>
  <c r="R199" i="36" s="1"/>
  <c r="P200" i="36"/>
  <c r="BK200" i="36"/>
  <c r="J200" i="36"/>
  <c r="BE200" i="36"/>
  <c r="BI198" i="36"/>
  <c r="BH198" i="36"/>
  <c r="BG198" i="36"/>
  <c r="BF198" i="36"/>
  <c r="T198" i="36"/>
  <c r="R198" i="36"/>
  <c r="P198" i="36"/>
  <c r="BK198" i="36"/>
  <c r="J198" i="36"/>
  <c r="BE198" i="36" s="1"/>
  <c r="BI197" i="36"/>
  <c r="BH197" i="36"/>
  <c r="BG197" i="36"/>
  <c r="BF197" i="36"/>
  <c r="T197" i="36"/>
  <c r="R197" i="36"/>
  <c r="P197" i="36"/>
  <c r="BK197" i="36"/>
  <c r="J197" i="36"/>
  <c r="BE197" i="36"/>
  <c r="BI196" i="36"/>
  <c r="BH196" i="36"/>
  <c r="BG196" i="36"/>
  <c r="BF196" i="36"/>
  <c r="T196" i="36"/>
  <c r="R196" i="36"/>
  <c r="P196" i="36"/>
  <c r="BK196" i="36"/>
  <c r="J196" i="36"/>
  <c r="BE196" i="36"/>
  <c r="BI195" i="36"/>
  <c r="BH195" i="36"/>
  <c r="BG195" i="36"/>
  <c r="BF195" i="36"/>
  <c r="T195" i="36"/>
  <c r="R195" i="36"/>
  <c r="P195" i="36"/>
  <c r="BK195" i="36"/>
  <c r="J195" i="36"/>
  <c r="BE195" i="36"/>
  <c r="BI194" i="36"/>
  <c r="BH194" i="36"/>
  <c r="BG194" i="36"/>
  <c r="BF194" i="36"/>
  <c r="T194" i="36"/>
  <c r="R194" i="36"/>
  <c r="P194" i="36"/>
  <c r="BK194" i="36"/>
  <c r="J194" i="36"/>
  <c r="BE194" i="36" s="1"/>
  <c r="BI193" i="36"/>
  <c r="BH193" i="36"/>
  <c r="BG193" i="36"/>
  <c r="BF193" i="36"/>
  <c r="T193" i="36"/>
  <c r="R193" i="36"/>
  <c r="P193" i="36"/>
  <c r="BK193" i="36"/>
  <c r="J193" i="36"/>
  <c r="BE193" i="36"/>
  <c r="BI192" i="36"/>
  <c r="BH192" i="36"/>
  <c r="BG192" i="36"/>
  <c r="BF192" i="36"/>
  <c r="T192" i="36"/>
  <c r="R192" i="36"/>
  <c r="P192" i="36"/>
  <c r="BK192" i="36"/>
  <c r="J192" i="36"/>
  <c r="BE192" i="36"/>
  <c r="BI191" i="36"/>
  <c r="BH191" i="36"/>
  <c r="BG191" i="36"/>
  <c r="BF191" i="36"/>
  <c r="T191" i="36"/>
  <c r="R191" i="36"/>
  <c r="P191" i="36"/>
  <c r="BK191" i="36"/>
  <c r="BK187" i="36" s="1"/>
  <c r="J187" i="36" s="1"/>
  <c r="J105" i="36" s="1"/>
  <c r="J191" i="36"/>
  <c r="BE191" i="36" s="1"/>
  <c r="BI190" i="36"/>
  <c r="BH190" i="36"/>
  <c r="BG190" i="36"/>
  <c r="BF190" i="36"/>
  <c r="T190" i="36"/>
  <c r="R190" i="36"/>
  <c r="P190" i="36"/>
  <c r="BK190" i="36"/>
  <c r="J190" i="36"/>
  <c r="BE190" i="36" s="1"/>
  <c r="BI189" i="36"/>
  <c r="BH189" i="36"/>
  <c r="BG189" i="36"/>
  <c r="BF189" i="36"/>
  <c r="T189" i="36"/>
  <c r="R189" i="36"/>
  <c r="P189" i="36"/>
  <c r="BK189" i="36"/>
  <c r="J189" i="36"/>
  <c r="BE189" i="36"/>
  <c r="BI188" i="36"/>
  <c r="BH188" i="36"/>
  <c r="BG188" i="36"/>
  <c r="BF188" i="36"/>
  <c r="T188" i="36"/>
  <c r="R188" i="36"/>
  <c r="P188" i="36"/>
  <c r="BK188" i="36"/>
  <c r="J188" i="36"/>
  <c r="BE188" i="36" s="1"/>
  <c r="BI186" i="36"/>
  <c r="BH186" i="36"/>
  <c r="BG186" i="36"/>
  <c r="BF186" i="36"/>
  <c r="T186" i="36"/>
  <c r="R186" i="36"/>
  <c r="P186" i="36"/>
  <c r="BK186" i="36"/>
  <c r="J186" i="36"/>
  <c r="BE186" i="36"/>
  <c r="BI185" i="36"/>
  <c r="BH185" i="36"/>
  <c r="BG185" i="36"/>
  <c r="BF185" i="36"/>
  <c r="T185" i="36"/>
  <c r="R185" i="36"/>
  <c r="P185" i="36"/>
  <c r="BK185" i="36"/>
  <c r="J185" i="36"/>
  <c r="BE185" i="36"/>
  <c r="BI184" i="36"/>
  <c r="BH184" i="36"/>
  <c r="BG184" i="36"/>
  <c r="BF184" i="36"/>
  <c r="T184" i="36"/>
  <c r="R184" i="36"/>
  <c r="P184" i="36"/>
  <c r="BK184" i="36"/>
  <c r="J184" i="36"/>
  <c r="BE184" i="36"/>
  <c r="BI183" i="36"/>
  <c r="BH183" i="36"/>
  <c r="BG183" i="36"/>
  <c r="BF183" i="36"/>
  <c r="T183" i="36"/>
  <c r="R183" i="36"/>
  <c r="P183" i="36"/>
  <c r="BK183" i="36"/>
  <c r="J183" i="36"/>
  <c r="BE183" i="36"/>
  <c r="BI182" i="36"/>
  <c r="BH182" i="36"/>
  <c r="BG182" i="36"/>
  <c r="BF182" i="36"/>
  <c r="T182" i="36"/>
  <c r="R182" i="36"/>
  <c r="P182" i="36"/>
  <c r="BK182" i="36"/>
  <c r="J182" i="36"/>
  <c r="BE182" i="36"/>
  <c r="BI181" i="36"/>
  <c r="BH181" i="36"/>
  <c r="BG181" i="36"/>
  <c r="BF181" i="36"/>
  <c r="T181" i="36"/>
  <c r="R181" i="36"/>
  <c r="P181" i="36"/>
  <c r="BK181" i="36"/>
  <c r="J181" i="36"/>
  <c r="BE181" i="36"/>
  <c r="BI180" i="36"/>
  <c r="BH180" i="36"/>
  <c r="BG180" i="36"/>
  <c r="BF180" i="36"/>
  <c r="T180" i="36"/>
  <c r="R180" i="36"/>
  <c r="P180" i="36"/>
  <c r="BK180" i="36"/>
  <c r="J180" i="36"/>
  <c r="BE180" i="36"/>
  <c r="BI179" i="36"/>
  <c r="BH179" i="36"/>
  <c r="BG179" i="36"/>
  <c r="BF179" i="36"/>
  <c r="T179" i="36"/>
  <c r="R179" i="36"/>
  <c r="P179" i="36"/>
  <c r="BK179" i="36"/>
  <c r="BK176" i="36" s="1"/>
  <c r="J176" i="36" s="1"/>
  <c r="J104" i="36" s="1"/>
  <c r="J179" i="36"/>
  <c r="BE179" i="36"/>
  <c r="BI178" i="36"/>
  <c r="BH178" i="36"/>
  <c r="BG178" i="36"/>
  <c r="BF178" i="36"/>
  <c r="T178" i="36"/>
  <c r="T176" i="36" s="1"/>
  <c r="R178" i="36"/>
  <c r="R176" i="36" s="1"/>
  <c r="P178" i="36"/>
  <c r="BK178" i="36"/>
  <c r="J178" i="36"/>
  <c r="BE178" i="36"/>
  <c r="BI177" i="36"/>
  <c r="BH177" i="36"/>
  <c r="BG177" i="36"/>
  <c r="BF177" i="36"/>
  <c r="T177" i="36"/>
  <c r="R177" i="36"/>
  <c r="P177" i="36"/>
  <c r="BK177" i="36"/>
  <c r="J177" i="36"/>
  <c r="BE177" i="36"/>
  <c r="BI175" i="36"/>
  <c r="BH175" i="36"/>
  <c r="BG175" i="36"/>
  <c r="BF175" i="36"/>
  <c r="T175" i="36"/>
  <c r="R175" i="36"/>
  <c r="P175" i="36"/>
  <c r="BK175" i="36"/>
  <c r="J175" i="36"/>
  <c r="BE175" i="36" s="1"/>
  <c r="BI174" i="36"/>
  <c r="BH174" i="36"/>
  <c r="BG174" i="36"/>
  <c r="BF174" i="36"/>
  <c r="T174" i="36"/>
  <c r="R174" i="36"/>
  <c r="R166" i="36" s="1"/>
  <c r="P174" i="36"/>
  <c r="BK174" i="36"/>
  <c r="J174" i="36"/>
  <c r="BE174" i="36"/>
  <c r="BI173" i="36"/>
  <c r="BH173" i="36"/>
  <c r="BG173" i="36"/>
  <c r="BF173" i="36"/>
  <c r="T173" i="36"/>
  <c r="R173" i="36"/>
  <c r="P173" i="36"/>
  <c r="BK173" i="36"/>
  <c r="J173" i="36"/>
  <c r="BE173" i="36"/>
  <c r="BI172" i="36"/>
  <c r="BH172" i="36"/>
  <c r="BG172" i="36"/>
  <c r="BF172" i="36"/>
  <c r="T172" i="36"/>
  <c r="R172" i="36"/>
  <c r="P172" i="36"/>
  <c r="BK172" i="36"/>
  <c r="J172" i="36"/>
  <c r="BE172" i="36"/>
  <c r="BI171" i="36"/>
  <c r="BH171" i="36"/>
  <c r="BG171" i="36"/>
  <c r="BF171" i="36"/>
  <c r="T171" i="36"/>
  <c r="R171" i="36"/>
  <c r="P171" i="36"/>
  <c r="BK171" i="36"/>
  <c r="J171" i="36"/>
  <c r="BE171" i="36" s="1"/>
  <c r="BI170" i="36"/>
  <c r="BH170" i="36"/>
  <c r="BG170" i="36"/>
  <c r="BF170" i="36"/>
  <c r="T170" i="36"/>
  <c r="R170" i="36"/>
  <c r="P170" i="36"/>
  <c r="BK170" i="36"/>
  <c r="J170" i="36"/>
  <c r="BE170" i="36"/>
  <c r="BI169" i="36"/>
  <c r="BH169" i="36"/>
  <c r="BG169" i="36"/>
  <c r="BF169" i="36"/>
  <c r="T169" i="36"/>
  <c r="R169" i="36"/>
  <c r="P169" i="36"/>
  <c r="BK169" i="36"/>
  <c r="J169" i="36"/>
  <c r="BE169" i="36"/>
  <c r="BI168" i="36"/>
  <c r="BH168" i="36"/>
  <c r="BG168" i="36"/>
  <c r="BF168" i="36"/>
  <c r="T168" i="36"/>
  <c r="R168" i="36"/>
  <c r="P168" i="36"/>
  <c r="BK168" i="36"/>
  <c r="J168" i="36"/>
  <c r="BE168" i="36"/>
  <c r="BI167" i="36"/>
  <c r="BH167" i="36"/>
  <c r="BG167" i="36"/>
  <c r="BF167" i="36"/>
  <c r="T167" i="36"/>
  <c r="R167" i="36"/>
  <c r="P167" i="36"/>
  <c r="P166" i="36" s="1"/>
  <c r="BK167" i="36"/>
  <c r="J167" i="36"/>
  <c r="BE167" i="36"/>
  <c r="BI165" i="36"/>
  <c r="BH165" i="36"/>
  <c r="BG165" i="36"/>
  <c r="BF165" i="36"/>
  <c r="T165" i="36"/>
  <c r="R165" i="36"/>
  <c r="P165" i="36"/>
  <c r="BK165" i="36"/>
  <c r="J165" i="36"/>
  <c r="BE165" i="36" s="1"/>
  <c r="BI164" i="36"/>
  <c r="BH164" i="36"/>
  <c r="BG164" i="36"/>
  <c r="BF164" i="36"/>
  <c r="T164" i="36"/>
  <c r="R164" i="36"/>
  <c r="P164" i="36"/>
  <c r="BK164" i="36"/>
  <c r="J164" i="36"/>
  <c r="BE164" i="36" s="1"/>
  <c r="BI163" i="36"/>
  <c r="BH163" i="36"/>
  <c r="BG163" i="36"/>
  <c r="BF163" i="36"/>
  <c r="T163" i="36"/>
  <c r="R163" i="36"/>
  <c r="P163" i="36"/>
  <c r="BK163" i="36"/>
  <c r="J163" i="36"/>
  <c r="BE163" i="36"/>
  <c r="BI162" i="36"/>
  <c r="BH162" i="36"/>
  <c r="BG162" i="36"/>
  <c r="BF162" i="36"/>
  <c r="T162" i="36"/>
  <c r="R162" i="36"/>
  <c r="P162" i="36"/>
  <c r="BK162" i="36"/>
  <c r="J162" i="36"/>
  <c r="BE162" i="36"/>
  <c r="BI161" i="36"/>
  <c r="BH161" i="36"/>
  <c r="BG161" i="36"/>
  <c r="BF161" i="36"/>
  <c r="T161" i="36"/>
  <c r="R161" i="36"/>
  <c r="P161" i="36"/>
  <c r="BK161" i="36"/>
  <c r="J161" i="36"/>
  <c r="BE161" i="36" s="1"/>
  <c r="BI160" i="36"/>
  <c r="BH160" i="36"/>
  <c r="BG160" i="36"/>
  <c r="BF160" i="36"/>
  <c r="T160" i="36"/>
  <c r="R160" i="36"/>
  <c r="P160" i="36"/>
  <c r="BK160" i="36"/>
  <c r="J160" i="36"/>
  <c r="BE160" i="36" s="1"/>
  <c r="BI159" i="36"/>
  <c r="BH159" i="36"/>
  <c r="BG159" i="36"/>
  <c r="BF159" i="36"/>
  <c r="T159" i="36"/>
  <c r="R159" i="36"/>
  <c r="P159" i="36"/>
  <c r="BK159" i="36"/>
  <c r="J159" i="36"/>
  <c r="BE159" i="36"/>
  <c r="BI158" i="36"/>
  <c r="BH158" i="36"/>
  <c r="BG158" i="36"/>
  <c r="BF158" i="36"/>
  <c r="T158" i="36"/>
  <c r="R158" i="36"/>
  <c r="P158" i="36"/>
  <c r="BK158" i="36"/>
  <c r="J158" i="36"/>
  <c r="BE158" i="36"/>
  <c r="BI157" i="36"/>
  <c r="BH157" i="36"/>
  <c r="BG157" i="36"/>
  <c r="BF157" i="36"/>
  <c r="T157" i="36"/>
  <c r="R157" i="36"/>
  <c r="P157" i="36"/>
  <c r="BK157" i="36"/>
  <c r="J157" i="36"/>
  <c r="BE157" i="36"/>
  <c r="BI156" i="36"/>
  <c r="BH156" i="36"/>
  <c r="BG156" i="36"/>
  <c r="BF156" i="36"/>
  <c r="T156" i="36"/>
  <c r="R156" i="36"/>
  <c r="P156" i="36"/>
  <c r="BK156" i="36"/>
  <c r="J156" i="36"/>
  <c r="BE156" i="36" s="1"/>
  <c r="BI155" i="36"/>
  <c r="BH155" i="36"/>
  <c r="BG155" i="36"/>
  <c r="BF155" i="36"/>
  <c r="T155" i="36"/>
  <c r="R155" i="36"/>
  <c r="P155" i="36"/>
  <c r="BK155" i="36"/>
  <c r="J155" i="36"/>
  <c r="BE155" i="36"/>
  <c r="BI154" i="36"/>
  <c r="BH154" i="36"/>
  <c r="BG154" i="36"/>
  <c r="BF154" i="36"/>
  <c r="T154" i="36"/>
  <c r="R154" i="36"/>
  <c r="P154" i="36"/>
  <c r="BK154" i="36"/>
  <c r="J154" i="36"/>
  <c r="BE154" i="36"/>
  <c r="BI153" i="36"/>
  <c r="BH153" i="36"/>
  <c r="BG153" i="36"/>
  <c r="BF153" i="36"/>
  <c r="T153" i="36"/>
  <c r="R153" i="36"/>
  <c r="P153" i="36"/>
  <c r="BK153" i="36"/>
  <c r="J153" i="36"/>
  <c r="BE153" i="36" s="1"/>
  <c r="BI152" i="36"/>
  <c r="BH152" i="36"/>
  <c r="BG152" i="36"/>
  <c r="BF152" i="36"/>
  <c r="T152" i="36"/>
  <c r="R152" i="36"/>
  <c r="P152" i="36"/>
  <c r="P149" i="36" s="1"/>
  <c r="BK152" i="36"/>
  <c r="J152" i="36"/>
  <c r="BE152" i="36" s="1"/>
  <c r="BI151" i="36"/>
  <c r="BH151" i="36"/>
  <c r="BG151" i="36"/>
  <c r="BF151" i="36"/>
  <c r="T151" i="36"/>
  <c r="R151" i="36"/>
  <c r="P151" i="36"/>
  <c r="BK151" i="36"/>
  <c r="J151" i="36"/>
  <c r="BE151" i="36"/>
  <c r="BI150" i="36"/>
  <c r="BH150" i="36"/>
  <c r="BG150" i="36"/>
  <c r="BF150" i="36"/>
  <c r="T150" i="36"/>
  <c r="R150" i="36"/>
  <c r="P150" i="36"/>
  <c r="BK150" i="36"/>
  <c r="J150" i="36"/>
  <c r="BE150" i="36" s="1"/>
  <c r="BI148" i="36"/>
  <c r="BH148" i="36"/>
  <c r="BG148" i="36"/>
  <c r="BF148" i="36"/>
  <c r="T148" i="36"/>
  <c r="R148" i="36"/>
  <c r="P148" i="36"/>
  <c r="BK148" i="36"/>
  <c r="J148" i="36"/>
  <c r="BE148" i="36"/>
  <c r="BI147" i="36"/>
  <c r="BH147" i="36"/>
  <c r="BG147" i="36"/>
  <c r="BF147" i="36"/>
  <c r="T147" i="36"/>
  <c r="R147" i="36"/>
  <c r="P147" i="36"/>
  <c r="BK147" i="36"/>
  <c r="J147" i="36"/>
  <c r="BE147" i="36"/>
  <c r="BI146" i="36"/>
  <c r="BH146" i="36"/>
  <c r="BG146" i="36"/>
  <c r="BF146" i="36"/>
  <c r="T146" i="36"/>
  <c r="R146" i="36"/>
  <c r="P146" i="36"/>
  <c r="BK146" i="36"/>
  <c r="J146" i="36"/>
  <c r="BE146" i="36" s="1"/>
  <c r="BI145" i="36"/>
  <c r="BH145" i="36"/>
  <c r="BG145" i="36"/>
  <c r="BF145" i="36"/>
  <c r="T145" i="36"/>
  <c r="R145" i="36"/>
  <c r="P145" i="36"/>
  <c r="BK145" i="36"/>
  <c r="J145" i="36"/>
  <c r="BE145" i="36"/>
  <c r="BI144" i="36"/>
  <c r="BH144" i="36"/>
  <c r="BG144" i="36"/>
  <c r="BF144" i="36"/>
  <c r="T144" i="36"/>
  <c r="R144" i="36"/>
  <c r="P144" i="36"/>
  <c r="BK144" i="36"/>
  <c r="J144" i="36"/>
  <c r="BE144" i="36"/>
  <c r="BI143" i="36"/>
  <c r="BH143" i="36"/>
  <c r="BG143" i="36"/>
  <c r="BF143" i="36"/>
  <c r="T143" i="36"/>
  <c r="R143" i="36"/>
  <c r="P143" i="36"/>
  <c r="BK143" i="36"/>
  <c r="J143" i="36"/>
  <c r="BE143" i="36"/>
  <c r="BI142" i="36"/>
  <c r="BH142" i="36"/>
  <c r="BG142" i="36"/>
  <c r="BF142" i="36"/>
  <c r="T142" i="36"/>
  <c r="R142" i="36"/>
  <c r="P142" i="36"/>
  <c r="BK142" i="36"/>
  <c r="J142" i="36"/>
  <c r="BE142" i="36" s="1"/>
  <c r="BI141" i="36"/>
  <c r="BH141" i="36"/>
  <c r="BG141" i="36"/>
  <c r="BF141" i="36"/>
  <c r="T141" i="36"/>
  <c r="R141" i="36"/>
  <c r="P141" i="36"/>
  <c r="BK141" i="36"/>
  <c r="J141" i="36"/>
  <c r="BE141" i="36"/>
  <c r="BI140" i="36"/>
  <c r="BH140" i="36"/>
  <c r="BG140" i="36"/>
  <c r="BF140" i="36"/>
  <c r="T140" i="36"/>
  <c r="R140" i="36"/>
  <c r="P140" i="36"/>
  <c r="BK140" i="36"/>
  <c r="J140" i="36"/>
  <c r="BE140" i="36"/>
  <c r="BI139" i="36"/>
  <c r="BH139" i="36"/>
  <c r="BG139" i="36"/>
  <c r="BF139" i="36"/>
  <c r="T139" i="36"/>
  <c r="R139" i="36"/>
  <c r="P139" i="36"/>
  <c r="BK139" i="36"/>
  <c r="J139" i="36"/>
  <c r="BE139" i="36"/>
  <c r="BI138" i="36"/>
  <c r="BH138" i="36"/>
  <c r="BG138" i="36"/>
  <c r="BF138" i="36"/>
  <c r="T138" i="36"/>
  <c r="R138" i="36"/>
  <c r="P138" i="36"/>
  <c r="BK138" i="36"/>
  <c r="J138" i="36"/>
  <c r="BE138" i="36" s="1"/>
  <c r="BI137" i="36"/>
  <c r="BH137" i="36"/>
  <c r="BG137" i="36"/>
  <c r="BF137" i="36"/>
  <c r="T137" i="36"/>
  <c r="R137" i="36"/>
  <c r="P137" i="36"/>
  <c r="BK137" i="36"/>
  <c r="J137" i="36"/>
  <c r="BE137" i="36"/>
  <c r="BI136" i="36"/>
  <c r="BH136" i="36"/>
  <c r="BG136" i="36"/>
  <c r="BF136" i="36"/>
  <c r="T136" i="36"/>
  <c r="R136" i="36"/>
  <c r="P136" i="36"/>
  <c r="BK136" i="36"/>
  <c r="J136" i="36"/>
  <c r="BE136" i="36"/>
  <c r="BI135" i="36"/>
  <c r="BH135" i="36"/>
  <c r="BG135" i="36"/>
  <c r="BF135" i="36"/>
  <c r="T135" i="36"/>
  <c r="R135" i="36"/>
  <c r="P135" i="36"/>
  <c r="BK135" i="36"/>
  <c r="J135" i="36"/>
  <c r="BE135" i="36"/>
  <c r="BI134" i="36"/>
  <c r="BH134" i="36"/>
  <c r="BG134" i="36"/>
  <c r="BF134" i="36"/>
  <c r="T134" i="36"/>
  <c r="R134" i="36"/>
  <c r="P134" i="36"/>
  <c r="BK134" i="36"/>
  <c r="J134" i="36"/>
  <c r="BE134" i="36" s="1"/>
  <c r="BI133" i="36"/>
  <c r="BH133" i="36"/>
  <c r="BG133" i="36"/>
  <c r="BF133" i="36"/>
  <c r="T133" i="36"/>
  <c r="R133" i="36"/>
  <c r="P133" i="36"/>
  <c r="BK133" i="36"/>
  <c r="J133" i="36"/>
  <c r="BE133" i="36"/>
  <c r="BI132" i="36"/>
  <c r="BH132" i="36"/>
  <c r="BG132" i="36"/>
  <c r="BF132" i="36"/>
  <c r="T132" i="36"/>
  <c r="T131" i="36" s="1"/>
  <c r="R132" i="36"/>
  <c r="R131" i="36"/>
  <c r="P132" i="36"/>
  <c r="BK132" i="36"/>
  <c r="BK131" i="36"/>
  <c r="J131" i="36" s="1"/>
  <c r="J101" i="36" s="1"/>
  <c r="J132" i="36"/>
  <c r="BE132" i="36"/>
  <c r="F124" i="36"/>
  <c r="E122" i="36"/>
  <c r="F93" i="36"/>
  <c r="E91" i="36"/>
  <c r="J28" i="36"/>
  <c r="E28" i="36"/>
  <c r="J27" i="36"/>
  <c r="J25" i="36"/>
  <c r="E25" i="36"/>
  <c r="J126" i="36" s="1"/>
  <c r="J24" i="36"/>
  <c r="J22" i="36"/>
  <c r="E22" i="36"/>
  <c r="F127" i="36"/>
  <c r="F96" i="36"/>
  <c r="J21" i="36"/>
  <c r="J19" i="36"/>
  <c r="E19" i="36"/>
  <c r="F95" i="36" s="1"/>
  <c r="F126" i="36"/>
  <c r="J18" i="36"/>
  <c r="J16" i="36"/>
  <c r="J124" i="36"/>
  <c r="J93" i="36"/>
  <c r="E7" i="36"/>
  <c r="E116" i="36" s="1"/>
  <c r="J41" i="35"/>
  <c r="J40" i="35"/>
  <c r="AY138" i="1"/>
  <c r="J39" i="35"/>
  <c r="AX138" i="1"/>
  <c r="BI163" i="35"/>
  <c r="BH163" i="35"/>
  <c r="BG163" i="35"/>
  <c r="BF163" i="35"/>
  <c r="T163" i="35"/>
  <c r="R163" i="35"/>
  <c r="P163" i="35"/>
  <c r="BK163" i="35"/>
  <c r="J163" i="35"/>
  <c r="BE163" i="35" s="1"/>
  <c r="BI162" i="35"/>
  <c r="BH162" i="35"/>
  <c r="BG162" i="35"/>
  <c r="BF162" i="35"/>
  <c r="T162" i="35"/>
  <c r="R162" i="35"/>
  <c r="P162" i="35"/>
  <c r="BK162" i="35"/>
  <c r="J162" i="35"/>
  <c r="BE162" i="35" s="1"/>
  <c r="BI161" i="35"/>
  <c r="BH161" i="35"/>
  <c r="BG161" i="35"/>
  <c r="BF161" i="35"/>
  <c r="T161" i="35"/>
  <c r="T154" i="35" s="1"/>
  <c r="R161" i="35"/>
  <c r="P161" i="35"/>
  <c r="BK161" i="35"/>
  <c r="J161" i="35"/>
  <c r="BE161" i="35"/>
  <c r="BI159" i="35"/>
  <c r="BH159" i="35"/>
  <c r="BG159" i="35"/>
  <c r="BF159" i="35"/>
  <c r="T159" i="35"/>
  <c r="R159" i="35"/>
  <c r="P159" i="35"/>
  <c r="BK159" i="35"/>
  <c r="J159" i="35"/>
  <c r="BE159" i="35"/>
  <c r="BI158" i="35"/>
  <c r="BH158" i="35"/>
  <c r="BG158" i="35"/>
  <c r="BF158" i="35"/>
  <c r="T158" i="35"/>
  <c r="R158" i="35"/>
  <c r="P158" i="35"/>
  <c r="BK158" i="35"/>
  <c r="J158" i="35"/>
  <c r="BE158" i="35" s="1"/>
  <c r="BI157" i="35"/>
  <c r="BH157" i="35"/>
  <c r="BG157" i="35"/>
  <c r="BF157" i="35"/>
  <c r="T157" i="35"/>
  <c r="R157" i="35"/>
  <c r="P157" i="35"/>
  <c r="BK157" i="35"/>
  <c r="J157" i="35"/>
  <c r="BE157" i="35" s="1"/>
  <c r="BI155" i="35"/>
  <c r="BH155" i="35"/>
  <c r="BG155" i="35"/>
  <c r="BF155" i="35"/>
  <c r="T155" i="35"/>
  <c r="R155" i="35"/>
  <c r="P155" i="35"/>
  <c r="BK155" i="35"/>
  <c r="BK154" i="35" s="1"/>
  <c r="J154" i="35" s="1"/>
  <c r="J102" i="35" s="1"/>
  <c r="J155" i="35"/>
  <c r="BE155" i="35"/>
  <c r="BI153" i="35"/>
  <c r="BH153" i="35"/>
  <c r="BG153" i="35"/>
  <c r="BF153" i="35"/>
  <c r="T153" i="35"/>
  <c r="R153" i="35"/>
  <c r="P153" i="35"/>
  <c r="BK153" i="35"/>
  <c r="J153" i="35"/>
  <c r="BE153" i="35"/>
  <c r="BI152" i="35"/>
  <c r="BH152" i="35"/>
  <c r="BG152" i="35"/>
  <c r="BF152" i="35"/>
  <c r="T152" i="35"/>
  <c r="R152" i="35"/>
  <c r="P152" i="35"/>
  <c r="BK152" i="35"/>
  <c r="J152" i="35"/>
  <c r="BE152" i="35" s="1"/>
  <c r="BI151" i="35"/>
  <c r="BH151" i="35"/>
  <c r="BG151" i="35"/>
  <c r="BF151" i="35"/>
  <c r="T151" i="35"/>
  <c r="R151" i="35"/>
  <c r="P151" i="35"/>
  <c r="BK151" i="35"/>
  <c r="J151" i="35"/>
  <c r="BE151" i="35"/>
  <c r="BI150" i="35"/>
  <c r="BH150" i="35"/>
  <c r="BG150" i="35"/>
  <c r="BF150" i="35"/>
  <c r="T150" i="35"/>
  <c r="R150" i="35"/>
  <c r="P150" i="35"/>
  <c r="BK150" i="35"/>
  <c r="J150" i="35"/>
  <c r="BE150" i="35" s="1"/>
  <c r="BI149" i="35"/>
  <c r="BH149" i="35"/>
  <c r="BG149" i="35"/>
  <c r="BF149" i="35"/>
  <c r="T149" i="35"/>
  <c r="R149" i="35"/>
  <c r="P149" i="35"/>
  <c r="BK149" i="35"/>
  <c r="J149" i="35"/>
  <c r="BE149" i="35"/>
  <c r="BI148" i="35"/>
  <c r="BH148" i="35"/>
  <c r="BG148" i="35"/>
  <c r="BF148" i="35"/>
  <c r="T148" i="35"/>
  <c r="R148" i="35"/>
  <c r="P148" i="35"/>
  <c r="BK148" i="35"/>
  <c r="J148" i="35"/>
  <c r="BE148" i="35" s="1"/>
  <c r="BI147" i="35"/>
  <c r="BH147" i="35"/>
  <c r="BG147" i="35"/>
  <c r="BF147" i="35"/>
  <c r="T147" i="35"/>
  <c r="R147" i="35"/>
  <c r="P147" i="35"/>
  <c r="BK147" i="35"/>
  <c r="J147" i="35"/>
  <c r="BE147" i="35"/>
  <c r="BI146" i="35"/>
  <c r="BH146" i="35"/>
  <c r="BG146" i="35"/>
  <c r="BF146" i="35"/>
  <c r="T146" i="35"/>
  <c r="R146" i="35"/>
  <c r="P146" i="35"/>
  <c r="BK146" i="35"/>
  <c r="J146" i="35"/>
  <c r="BE146" i="35" s="1"/>
  <c r="BI145" i="35"/>
  <c r="BH145" i="35"/>
  <c r="BG145" i="35"/>
  <c r="BF145" i="35"/>
  <c r="T145" i="35"/>
  <c r="R145" i="35"/>
  <c r="P145" i="35"/>
  <c r="BK145" i="35"/>
  <c r="J145" i="35"/>
  <c r="BE145" i="35"/>
  <c r="BI144" i="35"/>
  <c r="BH144" i="35"/>
  <c r="BG144" i="35"/>
  <c r="BF144" i="35"/>
  <c r="T144" i="35"/>
  <c r="R144" i="35"/>
  <c r="P144" i="35"/>
  <c r="BK144" i="35"/>
  <c r="J144" i="35"/>
  <c r="BE144" i="35" s="1"/>
  <c r="BI143" i="35"/>
  <c r="BH143" i="35"/>
  <c r="BG143" i="35"/>
  <c r="BF143" i="35"/>
  <c r="T143" i="35"/>
  <c r="R143" i="35"/>
  <c r="P143" i="35"/>
  <c r="BK143" i="35"/>
  <c r="J143" i="35"/>
  <c r="BE143" i="35" s="1"/>
  <c r="BI142" i="35"/>
  <c r="BH142" i="35"/>
  <c r="BG142" i="35"/>
  <c r="BF142" i="35"/>
  <c r="T142" i="35"/>
  <c r="R142" i="35"/>
  <c r="P142" i="35"/>
  <c r="BK142" i="35"/>
  <c r="J142" i="35"/>
  <c r="BE142" i="35" s="1"/>
  <c r="BI141" i="35"/>
  <c r="BH141" i="35"/>
  <c r="BG141" i="35"/>
  <c r="BF141" i="35"/>
  <c r="T141" i="35"/>
  <c r="R141" i="35"/>
  <c r="P141" i="35"/>
  <c r="BK141" i="35"/>
  <c r="J141" i="35"/>
  <c r="BE141" i="35"/>
  <c r="BI140" i="35"/>
  <c r="BH140" i="35"/>
  <c r="BG140" i="35"/>
  <c r="BF140" i="35"/>
  <c r="T140" i="35"/>
  <c r="R140" i="35"/>
  <c r="P140" i="35"/>
  <c r="BK140" i="35"/>
  <c r="J140" i="35"/>
  <c r="BE140" i="35"/>
  <c r="BI139" i="35"/>
  <c r="BH139" i="35"/>
  <c r="BG139" i="35"/>
  <c r="BF139" i="35"/>
  <c r="T139" i="35"/>
  <c r="R139" i="35"/>
  <c r="P139" i="35"/>
  <c r="BK139" i="35"/>
  <c r="J139" i="35"/>
  <c r="BE139" i="35" s="1"/>
  <c r="BI138" i="35"/>
  <c r="BH138" i="35"/>
  <c r="BG138" i="35"/>
  <c r="BF138" i="35"/>
  <c r="T138" i="35"/>
  <c r="R138" i="35"/>
  <c r="P138" i="35"/>
  <c r="BK138" i="35"/>
  <c r="J138" i="35"/>
  <c r="BE138" i="35" s="1"/>
  <c r="BI137" i="35"/>
  <c r="BH137" i="35"/>
  <c r="BG137" i="35"/>
  <c r="BF137" i="35"/>
  <c r="T137" i="35"/>
  <c r="R137" i="35"/>
  <c r="P137" i="35"/>
  <c r="BK137" i="35"/>
  <c r="J137" i="35"/>
  <c r="BE137" i="35"/>
  <c r="BI136" i="35"/>
  <c r="BH136" i="35"/>
  <c r="BG136" i="35"/>
  <c r="BF136" i="35"/>
  <c r="T136" i="35"/>
  <c r="R136" i="35"/>
  <c r="P136" i="35"/>
  <c r="BK136" i="35"/>
  <c r="J136" i="35"/>
  <c r="BE136" i="35"/>
  <c r="BI135" i="35"/>
  <c r="BH135" i="35"/>
  <c r="BG135" i="35"/>
  <c r="BF135" i="35"/>
  <c r="T135" i="35"/>
  <c r="R135" i="35"/>
  <c r="P135" i="35"/>
  <c r="BK135" i="35"/>
  <c r="J135" i="35"/>
  <c r="BE135" i="35" s="1"/>
  <c r="BI134" i="35"/>
  <c r="BH134" i="35"/>
  <c r="BG134" i="35"/>
  <c r="BF134" i="35"/>
  <c r="T134" i="35"/>
  <c r="R134" i="35"/>
  <c r="P134" i="35"/>
  <c r="BK134" i="35"/>
  <c r="J134" i="35"/>
  <c r="BE134" i="35" s="1"/>
  <c r="BI133" i="35"/>
  <c r="BH133" i="35"/>
  <c r="BG133" i="35"/>
  <c r="BF133" i="35"/>
  <c r="T133" i="35"/>
  <c r="R133" i="35"/>
  <c r="R127" i="35" s="1"/>
  <c r="P133" i="35"/>
  <c r="BK133" i="35"/>
  <c r="J133" i="35"/>
  <c r="BE133" i="35"/>
  <c r="BI132" i="35"/>
  <c r="BH132" i="35"/>
  <c r="BG132" i="35"/>
  <c r="BF132" i="35"/>
  <c r="T132" i="35"/>
  <c r="R132" i="35"/>
  <c r="P132" i="35"/>
  <c r="BK132" i="35"/>
  <c r="J132" i="35"/>
  <c r="BE132" i="35" s="1"/>
  <c r="BI131" i="35"/>
  <c r="BH131" i="35"/>
  <c r="BG131" i="35"/>
  <c r="BF131" i="35"/>
  <c r="T131" i="35"/>
  <c r="R131" i="35"/>
  <c r="P131" i="35"/>
  <c r="BK131" i="35"/>
  <c r="J131" i="35"/>
  <c r="BE131" i="35"/>
  <c r="BI130" i="35"/>
  <c r="BH130" i="35"/>
  <c r="BG130" i="35"/>
  <c r="BF130" i="35"/>
  <c r="T130" i="35"/>
  <c r="R130" i="35"/>
  <c r="P130" i="35"/>
  <c r="BK130" i="35"/>
  <c r="J130" i="35"/>
  <c r="BE130" i="35" s="1"/>
  <c r="BI128" i="35"/>
  <c r="BH128" i="35"/>
  <c r="BG128" i="35"/>
  <c r="BF128" i="35"/>
  <c r="T128" i="35"/>
  <c r="R128" i="35"/>
  <c r="P128" i="35"/>
  <c r="BK128" i="35"/>
  <c r="J128" i="35"/>
  <c r="BE128" i="35"/>
  <c r="F120" i="35"/>
  <c r="E118" i="35"/>
  <c r="F93" i="35"/>
  <c r="E91" i="35"/>
  <c r="J28" i="35"/>
  <c r="E28" i="35"/>
  <c r="J96" i="35" s="1"/>
  <c r="J123" i="35"/>
  <c r="J27" i="35"/>
  <c r="J25" i="35"/>
  <c r="E25" i="35"/>
  <c r="J122" i="35" s="1"/>
  <c r="J95" i="35"/>
  <c r="J24" i="35"/>
  <c r="J22" i="35"/>
  <c r="E22" i="35"/>
  <c r="F123" i="35"/>
  <c r="F96" i="35"/>
  <c r="J21" i="35"/>
  <c r="J19" i="35"/>
  <c r="E19" i="35"/>
  <c r="F122" i="35"/>
  <c r="F95" i="35"/>
  <c r="J18" i="35"/>
  <c r="J16" i="35"/>
  <c r="J120" i="35" s="1"/>
  <c r="J93" i="35"/>
  <c r="E7" i="35"/>
  <c r="E112" i="35" s="1"/>
  <c r="E85" i="35"/>
  <c r="J41" i="34"/>
  <c r="J40" i="34"/>
  <c r="AY137" i="1"/>
  <c r="J39" i="34"/>
  <c r="AX137" i="1"/>
  <c r="BI150" i="34"/>
  <c r="BH150" i="34"/>
  <c r="BG150" i="34"/>
  <c r="BF150" i="34"/>
  <c r="T150" i="34"/>
  <c r="R150" i="34"/>
  <c r="P150" i="34"/>
  <c r="BK150" i="34"/>
  <c r="J150" i="34"/>
  <c r="BE150" i="34" s="1"/>
  <c r="BI149" i="34"/>
  <c r="BH149" i="34"/>
  <c r="BG149" i="34"/>
  <c r="BF149" i="34"/>
  <c r="T149" i="34"/>
  <c r="R149" i="34"/>
  <c r="P149" i="34"/>
  <c r="BK149" i="34"/>
  <c r="J149" i="34"/>
  <c r="BE149" i="34"/>
  <c r="BI148" i="34"/>
  <c r="BH148" i="34"/>
  <c r="BG148" i="34"/>
  <c r="BF148" i="34"/>
  <c r="T148" i="34"/>
  <c r="R148" i="34"/>
  <c r="P148" i="34"/>
  <c r="BK148" i="34"/>
  <c r="J148" i="34"/>
  <c r="BE148" i="34"/>
  <c r="BI147" i="34"/>
  <c r="BH147" i="34"/>
  <c r="BG147" i="34"/>
  <c r="BF147" i="34"/>
  <c r="T147" i="34"/>
  <c r="R147" i="34"/>
  <c r="P147" i="34"/>
  <c r="BK147" i="34"/>
  <c r="J147" i="34"/>
  <c r="BE147" i="34"/>
  <c r="BI146" i="34"/>
  <c r="BH146" i="34"/>
  <c r="BG146" i="34"/>
  <c r="BF146" i="34"/>
  <c r="T146" i="34"/>
  <c r="R146" i="34"/>
  <c r="P146" i="34"/>
  <c r="BK146" i="34"/>
  <c r="J146" i="34"/>
  <c r="BE146" i="34"/>
  <c r="BI145" i="34"/>
  <c r="BH145" i="34"/>
  <c r="BG145" i="34"/>
  <c r="BF145" i="34"/>
  <c r="T145" i="34"/>
  <c r="R145" i="34"/>
  <c r="P145" i="34"/>
  <c r="BK145" i="34"/>
  <c r="J145" i="34"/>
  <c r="BE145" i="34"/>
  <c r="BI144" i="34"/>
  <c r="BH144" i="34"/>
  <c r="BG144" i="34"/>
  <c r="BF144" i="34"/>
  <c r="T144" i="34"/>
  <c r="R144" i="34"/>
  <c r="P144" i="34"/>
  <c r="BK144" i="34"/>
  <c r="J144" i="34"/>
  <c r="BE144" i="34"/>
  <c r="BI143" i="34"/>
  <c r="BH143" i="34"/>
  <c r="BG143" i="34"/>
  <c r="BF143" i="34"/>
  <c r="T143" i="34"/>
  <c r="R143" i="34"/>
  <c r="P143" i="34"/>
  <c r="BK143" i="34"/>
  <c r="J143" i="34"/>
  <c r="BE143" i="34"/>
  <c r="BI142" i="34"/>
  <c r="BH142" i="34"/>
  <c r="BG142" i="34"/>
  <c r="BF142" i="34"/>
  <c r="T142" i="34"/>
  <c r="R142" i="34"/>
  <c r="P142" i="34"/>
  <c r="BK142" i="34"/>
  <c r="J142" i="34"/>
  <c r="BE142" i="34"/>
  <c r="BI141" i="34"/>
  <c r="BH141" i="34"/>
  <c r="BG141" i="34"/>
  <c r="BF141" i="34"/>
  <c r="T141" i="34"/>
  <c r="R141" i="34"/>
  <c r="P141" i="34"/>
  <c r="BK141" i="34"/>
  <c r="J141" i="34"/>
  <c r="BE141" i="34"/>
  <c r="BI140" i="34"/>
  <c r="BH140" i="34"/>
  <c r="BG140" i="34"/>
  <c r="BF140" i="34"/>
  <c r="T140" i="34"/>
  <c r="R140" i="34"/>
  <c r="P140" i="34"/>
  <c r="BK140" i="34"/>
  <c r="J140" i="34"/>
  <c r="BE140" i="34"/>
  <c r="BI139" i="34"/>
  <c r="BH139" i="34"/>
  <c r="BG139" i="34"/>
  <c r="BF139" i="34"/>
  <c r="T139" i="34"/>
  <c r="R139" i="34"/>
  <c r="P139" i="34"/>
  <c r="BK139" i="34"/>
  <c r="J139" i="34"/>
  <c r="BE139" i="34"/>
  <c r="BI138" i="34"/>
  <c r="BH138" i="34"/>
  <c r="BG138" i="34"/>
  <c r="BF138" i="34"/>
  <c r="T138" i="34"/>
  <c r="R138" i="34"/>
  <c r="P138" i="34"/>
  <c r="BK138" i="34"/>
  <c r="J138" i="34"/>
  <c r="BE138" i="34"/>
  <c r="BI137" i="34"/>
  <c r="BH137" i="34"/>
  <c r="BG137" i="34"/>
  <c r="BF137" i="34"/>
  <c r="T137" i="34"/>
  <c r="R137" i="34"/>
  <c r="P137" i="34"/>
  <c r="BK137" i="34"/>
  <c r="J137" i="34"/>
  <c r="BE137" i="34"/>
  <c r="BI136" i="34"/>
  <c r="BH136" i="34"/>
  <c r="BG136" i="34"/>
  <c r="BF136" i="34"/>
  <c r="T136" i="34"/>
  <c r="R136" i="34"/>
  <c r="P136" i="34"/>
  <c r="BK136" i="34"/>
  <c r="J136" i="34"/>
  <c r="BE136" i="34"/>
  <c r="BI135" i="34"/>
  <c r="BH135" i="34"/>
  <c r="BG135" i="34"/>
  <c r="BF135" i="34"/>
  <c r="T135" i="34"/>
  <c r="R135" i="34"/>
  <c r="P135" i="34"/>
  <c r="BK135" i="34"/>
  <c r="J135" i="34"/>
  <c r="BE135" i="34"/>
  <c r="BI134" i="34"/>
  <c r="BH134" i="34"/>
  <c r="BG134" i="34"/>
  <c r="BF134" i="34"/>
  <c r="T134" i="34"/>
  <c r="R134" i="34"/>
  <c r="P134" i="34"/>
  <c r="BK134" i="34"/>
  <c r="J134" i="34"/>
  <c r="BE134" i="34"/>
  <c r="BI133" i="34"/>
  <c r="BH133" i="34"/>
  <c r="BG133" i="34"/>
  <c r="BF133" i="34"/>
  <c r="T133" i="34"/>
  <c r="R133" i="34"/>
  <c r="P133" i="34"/>
  <c r="BK133" i="34"/>
  <c r="J133" i="34"/>
  <c r="BE133" i="34"/>
  <c r="BI132" i="34"/>
  <c r="BH132" i="34"/>
  <c r="BG132" i="34"/>
  <c r="BF132" i="34"/>
  <c r="T132" i="34"/>
  <c r="R132" i="34"/>
  <c r="P132" i="34"/>
  <c r="BK132" i="34"/>
  <c r="J132" i="34"/>
  <c r="BE132" i="34"/>
  <c r="BI131" i="34"/>
  <c r="BH131" i="34"/>
  <c r="BG131" i="34"/>
  <c r="BF131" i="34"/>
  <c r="T131" i="34"/>
  <c r="R131" i="34"/>
  <c r="R126" i="34" s="1"/>
  <c r="R125" i="34" s="1"/>
  <c r="P131" i="34"/>
  <c r="BK131" i="34"/>
  <c r="J131" i="34"/>
  <c r="BE131" i="34"/>
  <c r="BI130" i="34"/>
  <c r="BH130" i="34"/>
  <c r="BG130" i="34"/>
  <c r="BF130" i="34"/>
  <c r="T130" i="34"/>
  <c r="R130" i="34"/>
  <c r="P130" i="34"/>
  <c r="BK130" i="34"/>
  <c r="J130" i="34"/>
  <c r="BE130" i="34"/>
  <c r="BI129" i="34"/>
  <c r="F41" i="34" s="1"/>
  <c r="BD137" i="1" s="1"/>
  <c r="BH129" i="34"/>
  <c r="F40" i="34" s="1"/>
  <c r="BC137" i="1" s="1"/>
  <c r="BC134" i="1" s="1"/>
  <c r="AY134" i="1" s="1"/>
  <c r="BG129" i="34"/>
  <c r="BF129" i="34"/>
  <c r="T129" i="34"/>
  <c r="R129" i="34"/>
  <c r="P129" i="34"/>
  <c r="BK129" i="34"/>
  <c r="J129" i="34"/>
  <c r="BE129" i="34"/>
  <c r="F37" i="34" s="1"/>
  <c r="AZ137" i="1" s="1"/>
  <c r="BI128" i="34"/>
  <c r="BH128" i="34"/>
  <c r="BG128" i="34"/>
  <c r="BF128" i="34"/>
  <c r="T128" i="34"/>
  <c r="R128" i="34"/>
  <c r="P128" i="34"/>
  <c r="P126" i="34" s="1"/>
  <c r="P125" i="34" s="1"/>
  <c r="AU137" i="1" s="1"/>
  <c r="BK128" i="34"/>
  <c r="BK126" i="34" s="1"/>
  <c r="J128" i="34"/>
  <c r="BE128" i="34"/>
  <c r="BI127" i="34"/>
  <c r="BH127" i="34"/>
  <c r="BG127" i="34"/>
  <c r="BF127" i="34"/>
  <c r="T127" i="34"/>
  <c r="R127" i="34"/>
  <c r="P127" i="34"/>
  <c r="BK127" i="34"/>
  <c r="J127" i="34"/>
  <c r="BE127" i="34"/>
  <c r="F119" i="34"/>
  <c r="E117" i="34"/>
  <c r="F93" i="34"/>
  <c r="E91" i="34"/>
  <c r="J28" i="34"/>
  <c r="E28" i="34"/>
  <c r="J27" i="34"/>
  <c r="J25" i="34"/>
  <c r="E25" i="34"/>
  <c r="J24" i="34"/>
  <c r="J22" i="34"/>
  <c r="E22" i="34"/>
  <c r="F122" i="34"/>
  <c r="F96" i="34"/>
  <c r="J21" i="34"/>
  <c r="J19" i="34"/>
  <c r="E19" i="34"/>
  <c r="F95" i="34" s="1"/>
  <c r="J18" i="34"/>
  <c r="J16" i="34"/>
  <c r="J119" i="34"/>
  <c r="J93" i="34"/>
  <c r="E7" i="34"/>
  <c r="J41" i="33"/>
  <c r="J40" i="33"/>
  <c r="AY136" i="1"/>
  <c r="J39" i="33"/>
  <c r="AX136" i="1" s="1"/>
  <c r="BI131" i="33"/>
  <c r="BH131" i="33"/>
  <c r="BG131" i="33"/>
  <c r="BF131" i="33"/>
  <c r="T131" i="33"/>
  <c r="T130" i="33"/>
  <c r="R131" i="33"/>
  <c r="R130" i="33" s="1"/>
  <c r="P131" i="33"/>
  <c r="P130" i="33" s="1"/>
  <c r="BK131" i="33"/>
  <c r="BK130" i="33" s="1"/>
  <c r="J130" i="33" s="1"/>
  <c r="J131" i="33"/>
  <c r="BE131" i="33"/>
  <c r="J102" i="33"/>
  <c r="BI129" i="33"/>
  <c r="BH129" i="33"/>
  <c r="F40" i="33" s="1"/>
  <c r="BC136" i="1" s="1"/>
  <c r="BG129" i="33"/>
  <c r="BF129" i="33"/>
  <c r="T129" i="33"/>
  <c r="R129" i="33"/>
  <c r="P129" i="33"/>
  <c r="BK129" i="33"/>
  <c r="J129" i="33"/>
  <c r="BE129" i="33"/>
  <c r="BI128" i="33"/>
  <c r="BH128" i="33"/>
  <c r="BG128" i="33"/>
  <c r="F39" i="33"/>
  <c r="BB136" i="1"/>
  <c r="BF128" i="33"/>
  <c r="J38" i="33" s="1"/>
  <c r="AW136" i="1" s="1"/>
  <c r="F38" i="33"/>
  <c r="BA136" i="1" s="1"/>
  <c r="T128" i="33"/>
  <c r="T127" i="33" s="1"/>
  <c r="T126" i="33" s="1"/>
  <c r="R128" i="33"/>
  <c r="R127" i="33" s="1"/>
  <c r="P128" i="33"/>
  <c r="P127" i="33"/>
  <c r="P126" i="33"/>
  <c r="AU136" i="1" s="1"/>
  <c r="BK128" i="33"/>
  <c r="J128" i="33"/>
  <c r="BE128" i="33" s="1"/>
  <c r="F120" i="33"/>
  <c r="E118" i="33"/>
  <c r="F93" i="33"/>
  <c r="E91" i="33"/>
  <c r="J28" i="33"/>
  <c r="E28" i="33"/>
  <c r="J27" i="33"/>
  <c r="J25" i="33"/>
  <c r="E25" i="33"/>
  <c r="J122" i="33" s="1"/>
  <c r="J95" i="33"/>
  <c r="J24" i="33"/>
  <c r="J22" i="33"/>
  <c r="E22" i="33"/>
  <c r="F96" i="33" s="1"/>
  <c r="F123" i="33"/>
  <c r="J21" i="33"/>
  <c r="J19" i="33"/>
  <c r="E19" i="33"/>
  <c r="F122" i="33"/>
  <c r="F95" i="33"/>
  <c r="J18" i="33"/>
  <c r="J16" i="33"/>
  <c r="E7" i="33"/>
  <c r="E112" i="33"/>
  <c r="E85" i="33"/>
  <c r="J41" i="32"/>
  <c r="J40" i="32"/>
  <c r="AY135" i="1"/>
  <c r="J39" i="32"/>
  <c r="AX135" i="1"/>
  <c r="BI143" i="32"/>
  <c r="BH143" i="32"/>
  <c r="BG143" i="32"/>
  <c r="BF143" i="32"/>
  <c r="T143" i="32"/>
  <c r="T140" i="32" s="1"/>
  <c r="R143" i="32"/>
  <c r="R140" i="32" s="1"/>
  <c r="P143" i="32"/>
  <c r="BK143" i="32"/>
  <c r="J143" i="32"/>
  <c r="BE143" i="32"/>
  <c r="BI142" i="32"/>
  <c r="BH142" i="32"/>
  <c r="BG142" i="32"/>
  <c r="BF142" i="32"/>
  <c r="T142" i="32"/>
  <c r="R142" i="32"/>
  <c r="P142" i="32"/>
  <c r="BK142" i="32"/>
  <c r="BK140" i="32" s="1"/>
  <c r="J140" i="32" s="1"/>
  <c r="J142" i="32"/>
  <c r="BE142" i="32"/>
  <c r="BI141" i="32"/>
  <c r="BH141" i="32"/>
  <c r="BG141" i="32"/>
  <c r="BF141" i="32"/>
  <c r="T141" i="32"/>
  <c r="R141" i="32"/>
  <c r="P141" i="32"/>
  <c r="P140" i="32"/>
  <c r="BK141" i="32"/>
  <c r="J141" i="32"/>
  <c r="BE141" i="32"/>
  <c r="J104" i="32"/>
  <c r="BI139" i="32"/>
  <c r="BH139" i="32"/>
  <c r="BG139" i="32"/>
  <c r="BF139" i="32"/>
  <c r="T139" i="32"/>
  <c r="T138" i="32"/>
  <c r="R139" i="32"/>
  <c r="R138" i="32" s="1"/>
  <c r="P139" i="32"/>
  <c r="P138" i="32"/>
  <c r="BK139" i="32"/>
  <c r="BK138" i="32"/>
  <c r="J138" i="32" s="1"/>
  <c r="J103" i="32" s="1"/>
  <c r="J139" i="32"/>
  <c r="BE139" i="32" s="1"/>
  <c r="BI137" i="32"/>
  <c r="BH137" i="32"/>
  <c r="BG137" i="32"/>
  <c r="BF137" i="32"/>
  <c r="T137" i="32"/>
  <c r="R137" i="32"/>
  <c r="P137" i="32"/>
  <c r="BK137" i="32"/>
  <c r="J137" i="32"/>
  <c r="BE137" i="32"/>
  <c r="BI136" i="32"/>
  <c r="BH136" i="32"/>
  <c r="BG136" i="32"/>
  <c r="BF136" i="32"/>
  <c r="T136" i="32"/>
  <c r="R136" i="32"/>
  <c r="P136" i="32"/>
  <c r="BK136" i="32"/>
  <c r="J136" i="32"/>
  <c r="BE136" i="32"/>
  <c r="BI135" i="32"/>
  <c r="BH135" i="32"/>
  <c r="BG135" i="32"/>
  <c r="BF135" i="32"/>
  <c r="T135" i="32"/>
  <c r="T134" i="32"/>
  <c r="R135" i="32"/>
  <c r="P135" i="32"/>
  <c r="P134" i="32"/>
  <c r="BK135" i="32"/>
  <c r="BK134" i="32" s="1"/>
  <c r="J134" i="32" s="1"/>
  <c r="J102" i="32" s="1"/>
  <c r="J135" i="32"/>
  <c r="BE135" i="32" s="1"/>
  <c r="BI133" i="32"/>
  <c r="BH133" i="32"/>
  <c r="BG133" i="32"/>
  <c r="BF133" i="32"/>
  <c r="F38" i="32" s="1"/>
  <c r="BA135" i="1" s="1"/>
  <c r="T133" i="32"/>
  <c r="T129" i="32" s="1"/>
  <c r="T128" i="32" s="1"/>
  <c r="R133" i="32"/>
  <c r="P133" i="32"/>
  <c r="BK133" i="32"/>
  <c r="J133" i="32"/>
  <c r="BE133" i="32"/>
  <c r="BI132" i="32"/>
  <c r="BH132" i="32"/>
  <c r="F40" i="32" s="1"/>
  <c r="BC135" i="1" s="1"/>
  <c r="BG132" i="32"/>
  <c r="F39" i="32" s="1"/>
  <c r="BB135" i="1" s="1"/>
  <c r="BF132" i="32"/>
  <c r="T132" i="32"/>
  <c r="R132" i="32"/>
  <c r="P132" i="32"/>
  <c r="BK132" i="32"/>
  <c r="J132" i="32"/>
  <c r="BE132" i="32"/>
  <c r="BI131" i="32"/>
  <c r="BH131" i="32"/>
  <c r="BG131" i="32"/>
  <c r="BF131" i="32"/>
  <c r="T131" i="32"/>
  <c r="R131" i="32"/>
  <c r="P131" i="32"/>
  <c r="BK131" i="32"/>
  <c r="J131" i="32"/>
  <c r="BE131" i="32" s="1"/>
  <c r="F37" i="32" s="1"/>
  <c r="AZ135" i="1" s="1"/>
  <c r="BI130" i="32"/>
  <c r="BH130" i="32"/>
  <c r="BG130" i="32"/>
  <c r="BF130" i="32"/>
  <c r="J38" i="32" s="1"/>
  <c r="AW135" i="1" s="1"/>
  <c r="T130" i="32"/>
  <c r="R130" i="32"/>
  <c r="R129" i="32" s="1"/>
  <c r="P130" i="32"/>
  <c r="BK130" i="32"/>
  <c r="J130" i="32"/>
  <c r="BE130" i="32"/>
  <c r="F122" i="32"/>
  <c r="E120" i="32"/>
  <c r="F93" i="32"/>
  <c r="E91" i="32"/>
  <c r="J28" i="32"/>
  <c r="E28" i="32"/>
  <c r="J125" i="32"/>
  <c r="J96" i="32"/>
  <c r="J27" i="32"/>
  <c r="J25" i="32"/>
  <c r="E25" i="32"/>
  <c r="J124" i="32"/>
  <c r="J95" i="32"/>
  <c r="J24" i="32"/>
  <c r="J22" i="32"/>
  <c r="E22" i="32"/>
  <c r="J21" i="32"/>
  <c r="J19" i="32"/>
  <c r="E19" i="32"/>
  <c r="F124" i="32"/>
  <c r="F95" i="32"/>
  <c r="J18" i="32"/>
  <c r="J16" i="32"/>
  <c r="J122" i="32" s="1"/>
  <c r="J93" i="32"/>
  <c r="E7" i="32"/>
  <c r="E114" i="32"/>
  <c r="E85" i="32"/>
  <c r="J129" i="31"/>
  <c r="J41" i="31"/>
  <c r="J40" i="31"/>
  <c r="AY133" i="1"/>
  <c r="J39" i="31"/>
  <c r="AX133" i="1"/>
  <c r="BI176" i="31"/>
  <c r="BH176" i="31"/>
  <c r="BG176" i="31"/>
  <c r="BF176" i="31"/>
  <c r="T176" i="31"/>
  <c r="R176" i="31"/>
  <c r="P176" i="31"/>
  <c r="BK176" i="31"/>
  <c r="J176" i="31"/>
  <c r="BE176" i="31" s="1"/>
  <c r="BI175" i="31"/>
  <c r="BH175" i="31"/>
  <c r="BG175" i="31"/>
  <c r="BF175" i="31"/>
  <c r="T175" i="31"/>
  <c r="R175" i="31"/>
  <c r="P175" i="31"/>
  <c r="BK175" i="31"/>
  <c r="J175" i="31"/>
  <c r="BE175" i="31"/>
  <c r="BI174" i="31"/>
  <c r="BH174" i="31"/>
  <c r="BG174" i="31"/>
  <c r="BF174" i="31"/>
  <c r="T174" i="31"/>
  <c r="T173" i="31" s="1"/>
  <c r="R174" i="31"/>
  <c r="R173" i="31"/>
  <c r="P174" i="31"/>
  <c r="P173" i="31" s="1"/>
  <c r="BK174" i="31"/>
  <c r="BK173" i="31"/>
  <c r="J173" i="31" s="1"/>
  <c r="J104" i="31" s="1"/>
  <c r="J174" i="31"/>
  <c r="BE174" i="31" s="1"/>
  <c r="BI172" i="31"/>
  <c r="BH172" i="31"/>
  <c r="BG172" i="31"/>
  <c r="BF172" i="31"/>
  <c r="T172" i="31"/>
  <c r="R172" i="31"/>
  <c r="P172" i="31"/>
  <c r="BK172" i="31"/>
  <c r="J172" i="31"/>
  <c r="BE172" i="31"/>
  <c r="BI171" i="31"/>
  <c r="BH171" i="31"/>
  <c r="BG171" i="31"/>
  <c r="BF171" i="31"/>
  <c r="T171" i="31"/>
  <c r="R171" i="31"/>
  <c r="P171" i="31"/>
  <c r="BK171" i="31"/>
  <c r="J171" i="31"/>
  <c r="BE171" i="31"/>
  <c r="BI170" i="31"/>
  <c r="BH170" i="31"/>
  <c r="BG170" i="31"/>
  <c r="BF170" i="31"/>
  <c r="T170" i="31"/>
  <c r="R170" i="31"/>
  <c r="P170" i="31"/>
  <c r="BK170" i="31"/>
  <c r="J170" i="31"/>
  <c r="BE170" i="31"/>
  <c r="BI169" i="31"/>
  <c r="BH169" i="31"/>
  <c r="BG169" i="31"/>
  <c r="BF169" i="31"/>
  <c r="T169" i="31"/>
  <c r="R169" i="31"/>
  <c r="P169" i="31"/>
  <c r="BK169" i="31"/>
  <c r="J169" i="31"/>
  <c r="BE169" i="31"/>
  <c r="BI168" i="31"/>
  <c r="BH168" i="31"/>
  <c r="BG168" i="31"/>
  <c r="BF168" i="31"/>
  <c r="T168" i="31"/>
  <c r="R168" i="31"/>
  <c r="P168" i="31"/>
  <c r="BK168" i="31"/>
  <c r="J168" i="31"/>
  <c r="BE168" i="31"/>
  <c r="BI167" i="31"/>
  <c r="BH167" i="31"/>
  <c r="BG167" i="31"/>
  <c r="BF167" i="31"/>
  <c r="T167" i="31"/>
  <c r="R167" i="31"/>
  <c r="P167" i="31"/>
  <c r="BK167" i="31"/>
  <c r="J167" i="31"/>
  <c r="BE167" i="31"/>
  <c r="BI166" i="31"/>
  <c r="BH166" i="31"/>
  <c r="BG166" i="31"/>
  <c r="BF166" i="31"/>
  <c r="T166" i="31"/>
  <c r="R166" i="31"/>
  <c r="P166" i="31"/>
  <c r="BK166" i="31"/>
  <c r="BK163" i="31" s="1"/>
  <c r="J163" i="31" s="1"/>
  <c r="J103" i="31" s="1"/>
  <c r="J166" i="31"/>
  <c r="BE166" i="31"/>
  <c r="BI165" i="31"/>
  <c r="BH165" i="31"/>
  <c r="BG165" i="31"/>
  <c r="BF165" i="31"/>
  <c r="T165" i="31"/>
  <c r="R165" i="31"/>
  <c r="R163" i="31" s="1"/>
  <c r="P165" i="31"/>
  <c r="BK165" i="31"/>
  <c r="J165" i="31"/>
  <c r="BE165" i="31"/>
  <c r="BI164" i="31"/>
  <c r="BH164" i="31"/>
  <c r="BG164" i="31"/>
  <c r="BF164" i="31"/>
  <c r="T164" i="31"/>
  <c r="T163" i="31"/>
  <c r="R164" i="31"/>
  <c r="P164" i="31"/>
  <c r="P163" i="31" s="1"/>
  <c r="BK164" i="31"/>
  <c r="J164" i="31"/>
  <c r="BE164" i="31"/>
  <c r="BI162" i="31"/>
  <c r="BH162" i="31"/>
  <c r="BG162" i="31"/>
  <c r="BF162" i="31"/>
  <c r="T162" i="31"/>
  <c r="R162" i="31"/>
  <c r="P162" i="31"/>
  <c r="BK162" i="31"/>
  <c r="J162" i="31"/>
  <c r="BE162" i="31"/>
  <c r="BI161" i="31"/>
  <c r="BH161" i="31"/>
  <c r="BG161" i="31"/>
  <c r="BF161" i="31"/>
  <c r="T161" i="31"/>
  <c r="R161" i="31"/>
  <c r="P161" i="31"/>
  <c r="BK161" i="31"/>
  <c r="J161" i="31"/>
  <c r="BE161" i="31"/>
  <c r="BI160" i="31"/>
  <c r="BH160" i="31"/>
  <c r="BG160" i="31"/>
  <c r="BF160" i="31"/>
  <c r="T160" i="31"/>
  <c r="R160" i="31"/>
  <c r="P160" i="31"/>
  <c r="BK160" i="31"/>
  <c r="J160" i="31"/>
  <c r="BE160" i="31" s="1"/>
  <c r="BI159" i="31"/>
  <c r="BH159" i="31"/>
  <c r="BG159" i="31"/>
  <c r="BF159" i="31"/>
  <c r="T159" i="31"/>
  <c r="R159" i="31"/>
  <c r="P159" i="31"/>
  <c r="BK159" i="31"/>
  <c r="J159" i="31"/>
  <c r="BE159" i="31" s="1"/>
  <c r="BI158" i="31"/>
  <c r="BH158" i="31"/>
  <c r="BG158" i="31"/>
  <c r="BF158" i="31"/>
  <c r="T158" i="31"/>
  <c r="R158" i="31"/>
  <c r="P158" i="31"/>
  <c r="BK158" i="31"/>
  <c r="J158" i="31"/>
  <c r="BE158" i="31"/>
  <c r="BI157" i="31"/>
  <c r="BH157" i="31"/>
  <c r="BG157" i="31"/>
  <c r="BF157" i="31"/>
  <c r="T157" i="31"/>
  <c r="R157" i="31"/>
  <c r="P157" i="31"/>
  <c r="BK157" i="31"/>
  <c r="J157" i="31"/>
  <c r="BE157" i="31"/>
  <c r="BI156" i="31"/>
  <c r="BH156" i="31"/>
  <c r="BG156" i="31"/>
  <c r="BF156" i="31"/>
  <c r="T156" i="31"/>
  <c r="R156" i="31"/>
  <c r="P156" i="31"/>
  <c r="BK156" i="31"/>
  <c r="J156" i="31"/>
  <c r="BE156" i="31" s="1"/>
  <c r="BI155" i="31"/>
  <c r="BH155" i="31"/>
  <c r="BG155" i="31"/>
  <c r="BF155" i="31"/>
  <c r="T155" i="31"/>
  <c r="R155" i="31"/>
  <c r="P155" i="31"/>
  <c r="BK155" i="31"/>
  <c r="J155" i="31"/>
  <c r="BE155" i="31" s="1"/>
  <c r="BI154" i="31"/>
  <c r="BH154" i="31"/>
  <c r="BG154" i="31"/>
  <c r="BF154" i="31"/>
  <c r="T154" i="31"/>
  <c r="R154" i="31"/>
  <c r="P154" i="31"/>
  <c r="BK154" i="31"/>
  <c r="J154" i="31"/>
  <c r="BE154" i="31"/>
  <c r="BI153" i="31"/>
  <c r="BH153" i="31"/>
  <c r="BG153" i="31"/>
  <c r="BF153" i="31"/>
  <c r="T153" i="31"/>
  <c r="R153" i="31"/>
  <c r="P153" i="31"/>
  <c r="BK153" i="31"/>
  <c r="J153" i="31"/>
  <c r="BE153" i="31"/>
  <c r="BI152" i="31"/>
  <c r="BH152" i="31"/>
  <c r="BG152" i="31"/>
  <c r="BF152" i="31"/>
  <c r="T152" i="31"/>
  <c r="R152" i="31"/>
  <c r="P152" i="31"/>
  <c r="BK152" i="31"/>
  <c r="J152" i="31"/>
  <c r="BE152" i="31" s="1"/>
  <c r="BI151" i="31"/>
  <c r="BH151" i="31"/>
  <c r="BG151" i="31"/>
  <c r="BF151" i="31"/>
  <c r="T151" i="31"/>
  <c r="R151" i="31"/>
  <c r="P151" i="31"/>
  <c r="BK151" i="31"/>
  <c r="J151" i="31"/>
  <c r="BE151" i="31" s="1"/>
  <c r="BI150" i="31"/>
  <c r="BH150" i="31"/>
  <c r="BG150" i="31"/>
  <c r="BF150" i="31"/>
  <c r="T150" i="31"/>
  <c r="R150" i="31"/>
  <c r="P150" i="31"/>
  <c r="BK150" i="31"/>
  <c r="J150" i="31"/>
  <c r="BE150" i="31"/>
  <c r="BI149" i="31"/>
  <c r="BH149" i="31"/>
  <c r="BG149" i="31"/>
  <c r="BF149" i="31"/>
  <c r="T149" i="31"/>
  <c r="R149" i="31"/>
  <c r="P149" i="31"/>
  <c r="BK149" i="31"/>
  <c r="J149" i="31"/>
  <c r="BE149" i="31"/>
  <c r="BI148" i="31"/>
  <c r="BH148" i="31"/>
  <c r="BG148" i="31"/>
  <c r="BF148" i="31"/>
  <c r="T148" i="31"/>
  <c r="R148" i="31"/>
  <c r="P148" i="31"/>
  <c r="BK148" i="31"/>
  <c r="J148" i="31"/>
  <c r="BE148" i="31" s="1"/>
  <c r="BI147" i="31"/>
  <c r="BH147" i="31"/>
  <c r="BG147" i="31"/>
  <c r="BF147" i="31"/>
  <c r="T147" i="31"/>
  <c r="R147" i="31"/>
  <c r="P147" i="31"/>
  <c r="P130" i="31" s="1"/>
  <c r="P128" i="31" s="1"/>
  <c r="AU133" i="1" s="1"/>
  <c r="BK147" i="31"/>
  <c r="J147" i="31"/>
  <c r="BE147" i="31" s="1"/>
  <c r="BI146" i="31"/>
  <c r="BH146" i="31"/>
  <c r="BG146" i="31"/>
  <c r="BF146" i="31"/>
  <c r="T146" i="31"/>
  <c r="R146" i="31"/>
  <c r="P146" i="31"/>
  <c r="BK146" i="31"/>
  <c r="J146" i="31"/>
  <c r="BE146" i="31"/>
  <c r="BI145" i="31"/>
  <c r="BH145" i="31"/>
  <c r="BG145" i="31"/>
  <c r="BF145" i="31"/>
  <c r="T145" i="31"/>
  <c r="R145" i="31"/>
  <c r="P145" i="31"/>
  <c r="BK145" i="31"/>
  <c r="J145" i="31"/>
  <c r="BE145" i="31"/>
  <c r="BI144" i="31"/>
  <c r="BH144" i="31"/>
  <c r="BG144" i="31"/>
  <c r="BF144" i="31"/>
  <c r="T144" i="31"/>
  <c r="R144" i="31"/>
  <c r="P144" i="31"/>
  <c r="BK144" i="31"/>
  <c r="J144" i="31"/>
  <c r="BE144" i="31" s="1"/>
  <c r="BI143" i="31"/>
  <c r="BH143" i="31"/>
  <c r="BG143" i="31"/>
  <c r="BF143" i="31"/>
  <c r="T143" i="31"/>
  <c r="R143" i="31"/>
  <c r="P143" i="31"/>
  <c r="BK143" i="31"/>
  <c r="J143" i="31"/>
  <c r="BE143" i="31"/>
  <c r="BI142" i="31"/>
  <c r="BH142" i="31"/>
  <c r="BG142" i="31"/>
  <c r="BF142" i="31"/>
  <c r="T142" i="31"/>
  <c r="R142" i="31"/>
  <c r="P142" i="31"/>
  <c r="BK142" i="31"/>
  <c r="J142" i="31"/>
  <c r="BE142" i="31"/>
  <c r="BI141" i="31"/>
  <c r="BH141" i="31"/>
  <c r="BG141" i="31"/>
  <c r="BF141" i="31"/>
  <c r="T141" i="31"/>
  <c r="R141" i="31"/>
  <c r="P141" i="31"/>
  <c r="BK141" i="31"/>
  <c r="J141" i="31"/>
  <c r="BE141" i="31"/>
  <c r="BI140" i="31"/>
  <c r="BH140" i="31"/>
  <c r="BG140" i="31"/>
  <c r="BF140" i="31"/>
  <c r="T140" i="31"/>
  <c r="R140" i="31"/>
  <c r="P140" i="31"/>
  <c r="BK140" i="31"/>
  <c r="J140" i="31"/>
  <c r="BE140" i="31" s="1"/>
  <c r="BI139" i="31"/>
  <c r="BH139" i="31"/>
  <c r="BG139" i="31"/>
  <c r="BF139" i="31"/>
  <c r="T139" i="31"/>
  <c r="R139" i="31"/>
  <c r="P139" i="31"/>
  <c r="BK139" i="31"/>
  <c r="J139" i="31"/>
  <c r="BE139" i="31"/>
  <c r="BI138" i="31"/>
  <c r="BH138" i="31"/>
  <c r="BG138" i="31"/>
  <c r="BF138" i="31"/>
  <c r="T138" i="31"/>
  <c r="R138" i="31"/>
  <c r="P138" i="31"/>
  <c r="BK138" i="31"/>
  <c r="J138" i="31"/>
  <c r="BE138" i="31"/>
  <c r="BI137" i="31"/>
  <c r="BH137" i="31"/>
  <c r="BG137" i="31"/>
  <c r="BF137" i="31"/>
  <c r="T137" i="31"/>
  <c r="R137" i="31"/>
  <c r="P137" i="31"/>
  <c r="BK137" i="31"/>
  <c r="J137" i="31"/>
  <c r="BE137" i="31"/>
  <c r="BI136" i="31"/>
  <c r="BH136" i="31"/>
  <c r="BG136" i="31"/>
  <c r="BF136" i="31"/>
  <c r="T136" i="31"/>
  <c r="R136" i="31"/>
  <c r="P136" i="31"/>
  <c r="BK136" i="31"/>
  <c r="J136" i="31"/>
  <c r="BE136" i="31" s="1"/>
  <c r="BI135" i="31"/>
  <c r="BH135" i="31"/>
  <c r="BG135" i="31"/>
  <c r="BF135" i="31"/>
  <c r="T135" i="31"/>
  <c r="R135" i="31"/>
  <c r="P135" i="31"/>
  <c r="BK135" i="31"/>
  <c r="J135" i="31"/>
  <c r="BE135" i="31"/>
  <c r="BI134" i="31"/>
  <c r="BH134" i="31"/>
  <c r="BG134" i="31"/>
  <c r="BF134" i="31"/>
  <c r="T134" i="31"/>
  <c r="R134" i="31"/>
  <c r="P134" i="31"/>
  <c r="BK134" i="31"/>
  <c r="J134" i="31"/>
  <c r="BE134" i="31"/>
  <c r="BI133" i="31"/>
  <c r="BH133" i="31"/>
  <c r="BG133" i="31"/>
  <c r="BF133" i="31"/>
  <c r="T133" i="31"/>
  <c r="R133" i="31"/>
  <c r="P133" i="31"/>
  <c r="BK133" i="31"/>
  <c r="J133" i="31"/>
  <c r="BE133" i="31"/>
  <c r="BI132" i="31"/>
  <c r="BH132" i="31"/>
  <c r="BG132" i="31"/>
  <c r="BF132" i="31"/>
  <c r="T132" i="31"/>
  <c r="R132" i="31"/>
  <c r="P132" i="31"/>
  <c r="BK132" i="31"/>
  <c r="J132" i="31"/>
  <c r="BE132" i="31" s="1"/>
  <c r="BI131" i="31"/>
  <c r="BH131" i="31"/>
  <c r="BG131" i="31"/>
  <c r="F39" i="31"/>
  <c r="BB133" i="1" s="1"/>
  <c r="BF131" i="31"/>
  <c r="T131" i="31"/>
  <c r="R131" i="31"/>
  <c r="P131" i="31"/>
  <c r="BK131" i="31"/>
  <c r="J131" i="31"/>
  <c r="BE131" i="31" s="1"/>
  <c r="J101" i="31"/>
  <c r="F122" i="31"/>
  <c r="E120" i="31"/>
  <c r="F93" i="31"/>
  <c r="E91" i="31"/>
  <c r="J28" i="31"/>
  <c r="E28" i="31"/>
  <c r="J125" i="31" s="1"/>
  <c r="J27" i="31"/>
  <c r="J25" i="31"/>
  <c r="E25" i="31"/>
  <c r="J124" i="31" s="1"/>
  <c r="J95" i="31"/>
  <c r="J24" i="31"/>
  <c r="J22" i="31"/>
  <c r="E22" i="31"/>
  <c r="F96" i="31" s="1"/>
  <c r="J21" i="31"/>
  <c r="J19" i="31"/>
  <c r="E19" i="31"/>
  <c r="F95" i="31" s="1"/>
  <c r="F124" i="31"/>
  <c r="J18" i="31"/>
  <c r="J16" i="31"/>
  <c r="E7" i="31"/>
  <c r="E114" i="31"/>
  <c r="E85" i="31"/>
  <c r="J41" i="30"/>
  <c r="J40" i="30"/>
  <c r="AY132" i="1" s="1"/>
  <c r="J39" i="30"/>
  <c r="AX132" i="1"/>
  <c r="BI198" i="30"/>
  <c r="BH198" i="30"/>
  <c r="BG198" i="30"/>
  <c r="BF198" i="30"/>
  <c r="T198" i="30"/>
  <c r="R198" i="30"/>
  <c r="P198" i="30"/>
  <c r="BK198" i="30"/>
  <c r="J198" i="30"/>
  <c r="BE198" i="30"/>
  <c r="BI197" i="30"/>
  <c r="BH197" i="30"/>
  <c r="BG197" i="30"/>
  <c r="BF197" i="30"/>
  <c r="T197" i="30"/>
  <c r="R197" i="30"/>
  <c r="P197" i="30"/>
  <c r="BK197" i="30"/>
  <c r="J197" i="30"/>
  <c r="BE197" i="30"/>
  <c r="BI196" i="30"/>
  <c r="BH196" i="30"/>
  <c r="BG196" i="30"/>
  <c r="BF196" i="30"/>
  <c r="T196" i="30"/>
  <c r="R196" i="30"/>
  <c r="P196" i="30"/>
  <c r="BK196" i="30"/>
  <c r="J196" i="30"/>
  <c r="BE196" i="30" s="1"/>
  <c r="BI195" i="30"/>
  <c r="BH195" i="30"/>
  <c r="BG195" i="30"/>
  <c r="BF195" i="30"/>
  <c r="T195" i="30"/>
  <c r="R195" i="30"/>
  <c r="P195" i="30"/>
  <c r="BK195" i="30"/>
  <c r="J195" i="30"/>
  <c r="BE195" i="30"/>
  <c r="BI194" i="30"/>
  <c r="BH194" i="30"/>
  <c r="BG194" i="30"/>
  <c r="BF194" i="30"/>
  <c r="T194" i="30"/>
  <c r="R194" i="30"/>
  <c r="P194" i="30"/>
  <c r="BK194" i="30"/>
  <c r="J194" i="30"/>
  <c r="BE194" i="30"/>
  <c r="BI193" i="30"/>
  <c r="BH193" i="30"/>
  <c r="BG193" i="30"/>
  <c r="BF193" i="30"/>
  <c r="T193" i="30"/>
  <c r="R193" i="30"/>
  <c r="P193" i="30"/>
  <c r="BK193" i="30"/>
  <c r="J193" i="30"/>
  <c r="BE193" i="30" s="1"/>
  <c r="BI192" i="30"/>
  <c r="BH192" i="30"/>
  <c r="BG192" i="30"/>
  <c r="BF192" i="30"/>
  <c r="T192" i="30"/>
  <c r="R192" i="30"/>
  <c r="P192" i="30"/>
  <c r="BK192" i="30"/>
  <c r="J192" i="30"/>
  <c r="BE192" i="30" s="1"/>
  <c r="BI191" i="30"/>
  <c r="BH191" i="30"/>
  <c r="BG191" i="30"/>
  <c r="BF191" i="30"/>
  <c r="T191" i="30"/>
  <c r="R191" i="30"/>
  <c r="P191" i="30"/>
  <c r="BK191" i="30"/>
  <c r="J191" i="30"/>
  <c r="BE191" i="30"/>
  <c r="BI190" i="30"/>
  <c r="BH190" i="30"/>
  <c r="BG190" i="30"/>
  <c r="BF190" i="30"/>
  <c r="T190" i="30"/>
  <c r="R190" i="30"/>
  <c r="P190" i="30"/>
  <c r="BK190" i="30"/>
  <c r="J190" i="30"/>
  <c r="BE190" i="30"/>
  <c r="BI189" i="30"/>
  <c r="BH189" i="30"/>
  <c r="BG189" i="30"/>
  <c r="BF189" i="30"/>
  <c r="T189" i="30"/>
  <c r="R189" i="30"/>
  <c r="P189" i="30"/>
  <c r="BK189" i="30"/>
  <c r="J189" i="30"/>
  <c r="BE189" i="30" s="1"/>
  <c r="BI188" i="30"/>
  <c r="BH188" i="30"/>
  <c r="BG188" i="30"/>
  <c r="BF188" i="30"/>
  <c r="T188" i="30"/>
  <c r="R188" i="30"/>
  <c r="P188" i="30"/>
  <c r="BK188" i="30"/>
  <c r="J188" i="30"/>
  <c r="BE188" i="30" s="1"/>
  <c r="BI187" i="30"/>
  <c r="BH187" i="30"/>
  <c r="BG187" i="30"/>
  <c r="BF187" i="30"/>
  <c r="T187" i="30"/>
  <c r="R187" i="30"/>
  <c r="P187" i="30"/>
  <c r="BK187" i="30"/>
  <c r="J187" i="30"/>
  <c r="BE187" i="30"/>
  <c r="BI186" i="30"/>
  <c r="BH186" i="30"/>
  <c r="BG186" i="30"/>
  <c r="BF186" i="30"/>
  <c r="T186" i="30"/>
  <c r="R186" i="30"/>
  <c r="P186" i="30"/>
  <c r="BK186" i="30"/>
  <c r="J186" i="30"/>
  <c r="BE186" i="30"/>
  <c r="BI185" i="30"/>
  <c r="BH185" i="30"/>
  <c r="BG185" i="30"/>
  <c r="BF185" i="30"/>
  <c r="T185" i="30"/>
  <c r="R185" i="30"/>
  <c r="P185" i="30"/>
  <c r="P184" i="30"/>
  <c r="BK185" i="30"/>
  <c r="BK184" i="30" s="1"/>
  <c r="J184" i="30" s="1"/>
  <c r="J109" i="30" s="1"/>
  <c r="J185" i="30"/>
  <c r="BE185" i="30" s="1"/>
  <c r="BI183" i="30"/>
  <c r="BH183" i="30"/>
  <c r="BG183" i="30"/>
  <c r="BF183" i="30"/>
  <c r="T183" i="30"/>
  <c r="R183" i="30"/>
  <c r="P183" i="30"/>
  <c r="BK183" i="30"/>
  <c r="J183" i="30"/>
  <c r="BE183" i="30" s="1"/>
  <c r="BI182" i="30"/>
  <c r="BH182" i="30"/>
  <c r="BG182" i="30"/>
  <c r="BF182" i="30"/>
  <c r="T182" i="30"/>
  <c r="R182" i="30"/>
  <c r="P182" i="30"/>
  <c r="BK182" i="30"/>
  <c r="J182" i="30"/>
  <c r="BE182" i="30"/>
  <c r="BI181" i="30"/>
  <c r="BH181" i="30"/>
  <c r="BG181" i="30"/>
  <c r="BF181" i="30"/>
  <c r="T181" i="30"/>
  <c r="R181" i="30"/>
  <c r="P181" i="30"/>
  <c r="BK181" i="30"/>
  <c r="J181" i="30"/>
  <c r="BE181" i="30"/>
  <c r="BI180" i="30"/>
  <c r="BH180" i="30"/>
  <c r="BG180" i="30"/>
  <c r="BF180" i="30"/>
  <c r="T180" i="30"/>
  <c r="R180" i="30"/>
  <c r="P180" i="30"/>
  <c r="BK180" i="30"/>
  <c r="J180" i="30"/>
  <c r="BE180" i="30"/>
  <c r="BI179" i="30"/>
  <c r="BH179" i="30"/>
  <c r="BG179" i="30"/>
  <c r="BF179" i="30"/>
  <c r="T179" i="30"/>
  <c r="R179" i="30"/>
  <c r="P179" i="30"/>
  <c r="BK179" i="30"/>
  <c r="J179" i="30"/>
  <c r="BE179" i="30" s="1"/>
  <c r="BI178" i="30"/>
  <c r="BH178" i="30"/>
  <c r="BG178" i="30"/>
  <c r="BF178" i="30"/>
  <c r="T178" i="30"/>
  <c r="R178" i="30"/>
  <c r="P178" i="30"/>
  <c r="BK178" i="30"/>
  <c r="J178" i="30"/>
  <c r="BE178" i="30"/>
  <c r="BI177" i="30"/>
  <c r="BH177" i="30"/>
  <c r="BG177" i="30"/>
  <c r="BF177" i="30"/>
  <c r="T177" i="30"/>
  <c r="R177" i="30"/>
  <c r="P177" i="30"/>
  <c r="BK177" i="30"/>
  <c r="J177" i="30"/>
  <c r="BE177" i="30"/>
  <c r="BI176" i="30"/>
  <c r="BH176" i="30"/>
  <c r="BG176" i="30"/>
  <c r="BF176" i="30"/>
  <c r="T176" i="30"/>
  <c r="R176" i="30"/>
  <c r="P176" i="30"/>
  <c r="BK176" i="30"/>
  <c r="J176" i="30"/>
  <c r="BE176" i="30"/>
  <c r="BI175" i="30"/>
  <c r="BH175" i="30"/>
  <c r="BG175" i="30"/>
  <c r="BF175" i="30"/>
  <c r="T175" i="30"/>
  <c r="R175" i="30"/>
  <c r="P175" i="30"/>
  <c r="BK175" i="30"/>
  <c r="J175" i="30"/>
  <c r="BE175" i="30" s="1"/>
  <c r="BI174" i="30"/>
  <c r="BH174" i="30"/>
  <c r="BG174" i="30"/>
  <c r="BF174" i="30"/>
  <c r="T174" i="30"/>
  <c r="R174" i="30"/>
  <c r="P174" i="30"/>
  <c r="BK174" i="30"/>
  <c r="J174" i="30"/>
  <c r="BE174" i="30" s="1"/>
  <c r="BI173" i="30"/>
  <c r="BH173" i="30"/>
  <c r="BG173" i="30"/>
  <c r="BF173" i="30"/>
  <c r="T173" i="30"/>
  <c r="R173" i="30"/>
  <c r="P173" i="30"/>
  <c r="P171" i="30" s="1"/>
  <c r="BK173" i="30"/>
  <c r="J173" i="30"/>
  <c r="BE173" i="30"/>
  <c r="BI172" i="30"/>
  <c r="BH172" i="30"/>
  <c r="BG172" i="30"/>
  <c r="BF172" i="30"/>
  <c r="T172" i="30"/>
  <c r="T171" i="30" s="1"/>
  <c r="R172" i="30"/>
  <c r="P172" i="30"/>
  <c r="BK172" i="30"/>
  <c r="J172" i="30"/>
  <c r="BE172" i="30" s="1"/>
  <c r="BI170" i="30"/>
  <c r="BH170" i="30"/>
  <c r="BG170" i="30"/>
  <c r="BF170" i="30"/>
  <c r="T170" i="30"/>
  <c r="R170" i="30"/>
  <c r="P170" i="30"/>
  <c r="BK170" i="30"/>
  <c r="J170" i="30"/>
  <c r="BE170" i="30"/>
  <c r="BI169" i="30"/>
  <c r="BH169" i="30"/>
  <c r="BG169" i="30"/>
  <c r="BF169" i="30"/>
  <c r="T169" i="30"/>
  <c r="R169" i="30"/>
  <c r="P169" i="30"/>
  <c r="BK169" i="30"/>
  <c r="J169" i="30"/>
  <c r="BE169" i="30" s="1"/>
  <c r="BI168" i="30"/>
  <c r="BH168" i="30"/>
  <c r="BG168" i="30"/>
  <c r="BF168" i="30"/>
  <c r="T168" i="30"/>
  <c r="R168" i="30"/>
  <c r="P168" i="30"/>
  <c r="BK168" i="30"/>
  <c r="J168" i="30"/>
  <c r="BE168" i="30" s="1"/>
  <c r="BI167" i="30"/>
  <c r="BH167" i="30"/>
  <c r="BG167" i="30"/>
  <c r="BF167" i="30"/>
  <c r="T167" i="30"/>
  <c r="R167" i="30"/>
  <c r="P167" i="30"/>
  <c r="BK167" i="30"/>
  <c r="J167" i="30"/>
  <c r="BE167" i="30"/>
  <c r="BI166" i="30"/>
  <c r="BH166" i="30"/>
  <c r="BG166" i="30"/>
  <c r="BF166" i="30"/>
  <c r="T166" i="30"/>
  <c r="R166" i="30"/>
  <c r="P166" i="30"/>
  <c r="BK166" i="30"/>
  <c r="J166" i="30"/>
  <c r="BE166" i="30"/>
  <c r="BI165" i="30"/>
  <c r="BH165" i="30"/>
  <c r="BG165" i="30"/>
  <c r="BF165" i="30"/>
  <c r="T165" i="30"/>
  <c r="R165" i="30"/>
  <c r="P165" i="30"/>
  <c r="BK165" i="30"/>
  <c r="J165" i="30"/>
  <c r="BE165" i="30" s="1"/>
  <c r="BI164" i="30"/>
  <c r="BH164" i="30"/>
  <c r="BG164" i="30"/>
  <c r="BF164" i="30"/>
  <c r="T164" i="30"/>
  <c r="R164" i="30"/>
  <c r="P164" i="30"/>
  <c r="BK164" i="30"/>
  <c r="J164" i="30"/>
  <c r="BE164" i="30"/>
  <c r="BI163" i="30"/>
  <c r="BH163" i="30"/>
  <c r="BG163" i="30"/>
  <c r="BF163" i="30"/>
  <c r="T163" i="30"/>
  <c r="R163" i="30"/>
  <c r="P163" i="30"/>
  <c r="BK163" i="30"/>
  <c r="J163" i="30"/>
  <c r="BE163" i="30"/>
  <c r="BI162" i="30"/>
  <c r="BH162" i="30"/>
  <c r="BG162" i="30"/>
  <c r="BF162" i="30"/>
  <c r="T162" i="30"/>
  <c r="R162" i="30"/>
  <c r="P162" i="30"/>
  <c r="BK162" i="30"/>
  <c r="J162" i="30"/>
  <c r="BE162" i="30" s="1"/>
  <c r="BI160" i="30"/>
  <c r="BH160" i="30"/>
  <c r="BG160" i="30"/>
  <c r="BF160" i="30"/>
  <c r="T160" i="30"/>
  <c r="R160" i="30"/>
  <c r="P160" i="30"/>
  <c r="BK160" i="30"/>
  <c r="J160" i="30"/>
  <c r="BE160" i="30"/>
  <c r="BI159" i="30"/>
  <c r="BH159" i="30"/>
  <c r="BG159" i="30"/>
  <c r="BF159" i="30"/>
  <c r="T159" i="30"/>
  <c r="R159" i="30"/>
  <c r="P159" i="30"/>
  <c r="BK159" i="30"/>
  <c r="J159" i="30"/>
  <c r="BE159" i="30" s="1"/>
  <c r="BI158" i="30"/>
  <c r="BH158" i="30"/>
  <c r="BG158" i="30"/>
  <c r="BF158" i="30"/>
  <c r="T158" i="30"/>
  <c r="R158" i="30"/>
  <c r="P158" i="30"/>
  <c r="BK158" i="30"/>
  <c r="J158" i="30"/>
  <c r="BE158" i="30"/>
  <c r="BI157" i="30"/>
  <c r="BH157" i="30"/>
  <c r="BG157" i="30"/>
  <c r="BF157" i="30"/>
  <c r="T157" i="30"/>
  <c r="T155" i="30" s="1"/>
  <c r="R157" i="30"/>
  <c r="P157" i="30"/>
  <c r="BK157" i="30"/>
  <c r="J157" i="30"/>
  <c r="BE157" i="30"/>
  <c r="BI156" i="30"/>
  <c r="BH156" i="30"/>
  <c r="BG156" i="30"/>
  <c r="BF156" i="30"/>
  <c r="T156" i="30"/>
  <c r="R156" i="30"/>
  <c r="P156" i="30"/>
  <c r="BK156" i="30"/>
  <c r="BK155" i="30" s="1"/>
  <c r="J156" i="30"/>
  <c r="BE156" i="30" s="1"/>
  <c r="BI153" i="30"/>
  <c r="BH153" i="30"/>
  <c r="BG153" i="30"/>
  <c r="BF153" i="30"/>
  <c r="T153" i="30"/>
  <c r="R153" i="30"/>
  <c r="P153" i="30"/>
  <c r="BK153" i="30"/>
  <c r="J153" i="30"/>
  <c r="BE153" i="30"/>
  <c r="BI152" i="30"/>
  <c r="BH152" i="30"/>
  <c r="BG152" i="30"/>
  <c r="BF152" i="30"/>
  <c r="T152" i="30"/>
  <c r="R152" i="30"/>
  <c r="P152" i="30"/>
  <c r="BK152" i="30"/>
  <c r="J152" i="30"/>
  <c r="BE152" i="30"/>
  <c r="BI151" i="30"/>
  <c r="BH151" i="30"/>
  <c r="BG151" i="30"/>
  <c r="BF151" i="30"/>
  <c r="T151" i="30"/>
  <c r="R151" i="30"/>
  <c r="P151" i="30"/>
  <c r="BK151" i="30"/>
  <c r="J151" i="30"/>
  <c r="BE151" i="30" s="1"/>
  <c r="BI150" i="30"/>
  <c r="BH150" i="30"/>
  <c r="BG150" i="30"/>
  <c r="BF150" i="30"/>
  <c r="T150" i="30"/>
  <c r="R150" i="30"/>
  <c r="P150" i="30"/>
  <c r="BK150" i="30"/>
  <c r="J150" i="30"/>
  <c r="BE150" i="30" s="1"/>
  <c r="BI149" i="30"/>
  <c r="BH149" i="30"/>
  <c r="BG149" i="30"/>
  <c r="BF149" i="30"/>
  <c r="T149" i="30"/>
  <c r="R149" i="30"/>
  <c r="P149" i="30"/>
  <c r="BK149" i="30"/>
  <c r="J149" i="30"/>
  <c r="BE149" i="30"/>
  <c r="BI148" i="30"/>
  <c r="BH148" i="30"/>
  <c r="BG148" i="30"/>
  <c r="BF148" i="30"/>
  <c r="T148" i="30"/>
  <c r="R148" i="30"/>
  <c r="P148" i="30"/>
  <c r="BK148" i="30"/>
  <c r="J148" i="30"/>
  <c r="BE148" i="30"/>
  <c r="BI147" i="30"/>
  <c r="BH147" i="30"/>
  <c r="BG147" i="30"/>
  <c r="BF147" i="30"/>
  <c r="T147" i="30"/>
  <c r="R147" i="30"/>
  <c r="P147" i="30"/>
  <c r="BK147" i="30"/>
  <c r="BK143" i="30" s="1"/>
  <c r="J143" i="30" s="1"/>
  <c r="J104" i="30" s="1"/>
  <c r="J147" i="30"/>
  <c r="BE147" i="30" s="1"/>
  <c r="BI146" i="30"/>
  <c r="BH146" i="30"/>
  <c r="BG146" i="30"/>
  <c r="BF146" i="30"/>
  <c r="T146" i="30"/>
  <c r="R146" i="30"/>
  <c r="P146" i="30"/>
  <c r="BK146" i="30"/>
  <c r="J146" i="30"/>
  <c r="BE146" i="30"/>
  <c r="BI145" i="30"/>
  <c r="BH145" i="30"/>
  <c r="BG145" i="30"/>
  <c r="BF145" i="30"/>
  <c r="T145" i="30"/>
  <c r="R145" i="30"/>
  <c r="P145" i="30"/>
  <c r="BK145" i="30"/>
  <c r="J145" i="30"/>
  <c r="BE145" i="30"/>
  <c r="BI144" i="30"/>
  <c r="BH144" i="30"/>
  <c r="BG144" i="30"/>
  <c r="BF144" i="30"/>
  <c r="T144" i="30"/>
  <c r="R144" i="30"/>
  <c r="P144" i="30"/>
  <c r="P143" i="30"/>
  <c r="BK144" i="30"/>
  <c r="J144" i="30"/>
  <c r="BE144" i="30" s="1"/>
  <c r="BI142" i="30"/>
  <c r="BH142" i="30"/>
  <c r="BG142" i="30"/>
  <c r="BF142" i="30"/>
  <c r="T142" i="30"/>
  <c r="R142" i="30"/>
  <c r="P142" i="30"/>
  <c r="BK142" i="30"/>
  <c r="J142" i="30"/>
  <c r="BE142" i="30"/>
  <c r="BI141" i="30"/>
  <c r="BH141" i="30"/>
  <c r="BG141" i="30"/>
  <c r="BF141" i="30"/>
  <c r="T141" i="30"/>
  <c r="R141" i="30"/>
  <c r="P141" i="30"/>
  <c r="BK141" i="30"/>
  <c r="J141" i="30"/>
  <c r="BE141" i="30" s="1"/>
  <c r="BI140" i="30"/>
  <c r="BH140" i="30"/>
  <c r="BG140" i="30"/>
  <c r="BF140" i="30"/>
  <c r="T140" i="30"/>
  <c r="R140" i="30"/>
  <c r="P140" i="30"/>
  <c r="BK140" i="30"/>
  <c r="J140" i="30"/>
  <c r="BE140" i="30" s="1"/>
  <c r="BI139" i="30"/>
  <c r="BH139" i="30"/>
  <c r="BG139" i="30"/>
  <c r="BF139" i="30"/>
  <c r="T139" i="30"/>
  <c r="R139" i="30"/>
  <c r="R137" i="30" s="1"/>
  <c r="P139" i="30"/>
  <c r="BK139" i="30"/>
  <c r="J139" i="30"/>
  <c r="BE139" i="30"/>
  <c r="BI138" i="30"/>
  <c r="BH138" i="30"/>
  <c r="BG138" i="30"/>
  <c r="BF138" i="30"/>
  <c r="T138" i="30"/>
  <c r="R138" i="30"/>
  <c r="P138" i="30"/>
  <c r="BK138" i="30"/>
  <c r="BK137" i="30"/>
  <c r="J137" i="30"/>
  <c r="J103" i="30" s="1"/>
  <c r="J138" i="30"/>
  <c r="BE138" i="30" s="1"/>
  <c r="BI136" i="30"/>
  <c r="BH136" i="30"/>
  <c r="BG136" i="30"/>
  <c r="BF136" i="30"/>
  <c r="T136" i="30"/>
  <c r="T135" i="30" s="1"/>
  <c r="R136" i="30"/>
  <c r="R135" i="30" s="1"/>
  <c r="P136" i="30"/>
  <c r="P135" i="30" s="1"/>
  <c r="BK136" i="30"/>
  <c r="BK135" i="30"/>
  <c r="J135" i="30"/>
  <c r="J102" i="30" s="1"/>
  <c r="J136" i="30"/>
  <c r="BE136" i="30" s="1"/>
  <c r="J130" i="30"/>
  <c r="J129" i="30"/>
  <c r="F129" i="30"/>
  <c r="F127" i="30"/>
  <c r="E125" i="30"/>
  <c r="J96" i="30"/>
  <c r="J95" i="30"/>
  <c r="F95" i="30"/>
  <c r="F93" i="30"/>
  <c r="E91" i="30"/>
  <c r="J22" i="30"/>
  <c r="E22" i="30"/>
  <c r="F130" i="30"/>
  <c r="F96" i="30"/>
  <c r="J21" i="30"/>
  <c r="J16" i="30"/>
  <c r="E7" i="30"/>
  <c r="E119" i="30"/>
  <c r="E85" i="30"/>
  <c r="J155" i="29"/>
  <c r="J106" i="29" s="1"/>
  <c r="J41" i="29"/>
  <c r="J40" i="29"/>
  <c r="AY131" i="1" s="1"/>
  <c r="J39" i="29"/>
  <c r="AX131" i="1"/>
  <c r="BI200" i="29"/>
  <c r="BH200" i="29"/>
  <c r="BG200" i="29"/>
  <c r="BF200" i="29"/>
  <c r="T200" i="29"/>
  <c r="T198" i="29" s="1"/>
  <c r="R200" i="29"/>
  <c r="P200" i="29"/>
  <c r="BK200" i="29"/>
  <c r="J200" i="29"/>
  <c r="BE200" i="29"/>
  <c r="BI199" i="29"/>
  <c r="BH199" i="29"/>
  <c r="BG199" i="29"/>
  <c r="BF199" i="29"/>
  <c r="T199" i="29"/>
  <c r="R199" i="29"/>
  <c r="R198" i="29" s="1"/>
  <c r="P199" i="29"/>
  <c r="P198" i="29" s="1"/>
  <c r="BK199" i="29"/>
  <c r="BK198" i="29" s="1"/>
  <c r="J198" i="29" s="1"/>
  <c r="J199" i="29"/>
  <c r="BE199" i="29"/>
  <c r="J113" i="29"/>
  <c r="BI197" i="29"/>
  <c r="BH197" i="29"/>
  <c r="BG197" i="29"/>
  <c r="BF197" i="29"/>
  <c r="T197" i="29"/>
  <c r="R197" i="29"/>
  <c r="P197" i="29"/>
  <c r="BK197" i="29"/>
  <c r="J197" i="29"/>
  <c r="BE197" i="29" s="1"/>
  <c r="BI196" i="29"/>
  <c r="BH196" i="29"/>
  <c r="BG196" i="29"/>
  <c r="BF196" i="29"/>
  <c r="T196" i="29"/>
  <c r="R196" i="29"/>
  <c r="P196" i="29"/>
  <c r="BK196" i="29"/>
  <c r="J196" i="29"/>
  <c r="BE196" i="29" s="1"/>
  <c r="BI195" i="29"/>
  <c r="BH195" i="29"/>
  <c r="BG195" i="29"/>
  <c r="BF195" i="29"/>
  <c r="T195" i="29"/>
  <c r="R195" i="29"/>
  <c r="P195" i="29"/>
  <c r="BK195" i="29"/>
  <c r="J195" i="29"/>
  <c r="BE195" i="29" s="1"/>
  <c r="BI194" i="29"/>
  <c r="BH194" i="29"/>
  <c r="BG194" i="29"/>
  <c r="BF194" i="29"/>
  <c r="T194" i="29"/>
  <c r="R194" i="29"/>
  <c r="P194" i="29"/>
  <c r="BK194" i="29"/>
  <c r="J194" i="29"/>
  <c r="BE194" i="29"/>
  <c r="BI193" i="29"/>
  <c r="BH193" i="29"/>
  <c r="BG193" i="29"/>
  <c r="BF193" i="29"/>
  <c r="T193" i="29"/>
  <c r="R193" i="29"/>
  <c r="P193" i="29"/>
  <c r="BK193" i="29"/>
  <c r="J193" i="29"/>
  <c r="BE193" i="29" s="1"/>
  <c r="BI192" i="29"/>
  <c r="BH192" i="29"/>
  <c r="BG192" i="29"/>
  <c r="BF192" i="29"/>
  <c r="T192" i="29"/>
  <c r="R192" i="29"/>
  <c r="P192" i="29"/>
  <c r="BK192" i="29"/>
  <c r="J192" i="29"/>
  <c r="BE192" i="29" s="1"/>
  <c r="BI191" i="29"/>
  <c r="BH191" i="29"/>
  <c r="BG191" i="29"/>
  <c r="BF191" i="29"/>
  <c r="T191" i="29"/>
  <c r="R191" i="29"/>
  <c r="P191" i="29"/>
  <c r="BK191" i="29"/>
  <c r="J191" i="29"/>
  <c r="BE191" i="29"/>
  <c r="BI190" i="29"/>
  <c r="BH190" i="29"/>
  <c r="BG190" i="29"/>
  <c r="BF190" i="29"/>
  <c r="T190" i="29"/>
  <c r="R190" i="29"/>
  <c r="P190" i="29"/>
  <c r="BK190" i="29"/>
  <c r="J190" i="29"/>
  <c r="BE190" i="29" s="1"/>
  <c r="BI189" i="29"/>
  <c r="BH189" i="29"/>
  <c r="BG189" i="29"/>
  <c r="BF189" i="29"/>
  <c r="T189" i="29"/>
  <c r="R189" i="29"/>
  <c r="P189" i="29"/>
  <c r="BK189" i="29"/>
  <c r="J189" i="29"/>
  <c r="BE189" i="29"/>
  <c r="BI187" i="29"/>
  <c r="BH187" i="29"/>
  <c r="BG187" i="29"/>
  <c r="BF187" i="29"/>
  <c r="T187" i="29"/>
  <c r="R187" i="29"/>
  <c r="P187" i="29"/>
  <c r="BK187" i="29"/>
  <c r="J187" i="29"/>
  <c r="BE187" i="29"/>
  <c r="BI186" i="29"/>
  <c r="BH186" i="29"/>
  <c r="BG186" i="29"/>
  <c r="BF186" i="29"/>
  <c r="T186" i="29"/>
  <c r="R186" i="29"/>
  <c r="P186" i="29"/>
  <c r="BK186" i="29"/>
  <c r="J186" i="29"/>
  <c r="BE186" i="29" s="1"/>
  <c r="BI185" i="29"/>
  <c r="BH185" i="29"/>
  <c r="BG185" i="29"/>
  <c r="BF185" i="29"/>
  <c r="T185" i="29"/>
  <c r="R185" i="29"/>
  <c r="P185" i="29"/>
  <c r="BK185" i="29"/>
  <c r="J185" i="29"/>
  <c r="BE185" i="29"/>
  <c r="BI184" i="29"/>
  <c r="BH184" i="29"/>
  <c r="BG184" i="29"/>
  <c r="BF184" i="29"/>
  <c r="T184" i="29"/>
  <c r="R184" i="29"/>
  <c r="P184" i="29"/>
  <c r="BK184" i="29"/>
  <c r="J184" i="29"/>
  <c r="BE184" i="29"/>
  <c r="BI183" i="29"/>
  <c r="BH183" i="29"/>
  <c r="BG183" i="29"/>
  <c r="BF183" i="29"/>
  <c r="T183" i="29"/>
  <c r="R183" i="29"/>
  <c r="P183" i="29"/>
  <c r="BK183" i="29"/>
  <c r="J183" i="29"/>
  <c r="BE183" i="29"/>
  <c r="BI182" i="29"/>
  <c r="BH182" i="29"/>
  <c r="BG182" i="29"/>
  <c r="BF182" i="29"/>
  <c r="T182" i="29"/>
  <c r="R182" i="29"/>
  <c r="P182" i="29"/>
  <c r="BK182" i="29"/>
  <c r="J182" i="29"/>
  <c r="BE182" i="29" s="1"/>
  <c r="BI181" i="29"/>
  <c r="BH181" i="29"/>
  <c r="BG181" i="29"/>
  <c r="BF181" i="29"/>
  <c r="T181" i="29"/>
  <c r="T176" i="29" s="1"/>
  <c r="R181" i="29"/>
  <c r="P181" i="29"/>
  <c r="BK181" i="29"/>
  <c r="J181" i="29"/>
  <c r="BE181" i="29"/>
  <c r="BI180" i="29"/>
  <c r="BH180" i="29"/>
  <c r="BG180" i="29"/>
  <c r="BF180" i="29"/>
  <c r="T180" i="29"/>
  <c r="R180" i="29"/>
  <c r="P180" i="29"/>
  <c r="BK180" i="29"/>
  <c r="J180" i="29"/>
  <c r="BE180" i="29"/>
  <c r="BI179" i="29"/>
  <c r="BH179" i="29"/>
  <c r="BG179" i="29"/>
  <c r="BF179" i="29"/>
  <c r="T179" i="29"/>
  <c r="R179" i="29"/>
  <c r="P179" i="29"/>
  <c r="BK179" i="29"/>
  <c r="J179" i="29"/>
  <c r="BE179" i="29" s="1"/>
  <c r="BI178" i="29"/>
  <c r="BH178" i="29"/>
  <c r="BG178" i="29"/>
  <c r="BF178" i="29"/>
  <c r="T178" i="29"/>
  <c r="R178" i="29"/>
  <c r="P178" i="29"/>
  <c r="BK178" i="29"/>
  <c r="J178" i="29"/>
  <c r="BE178" i="29" s="1"/>
  <c r="BI177" i="29"/>
  <c r="BH177" i="29"/>
  <c r="BG177" i="29"/>
  <c r="BF177" i="29"/>
  <c r="T177" i="29"/>
  <c r="R177" i="29"/>
  <c r="P177" i="29"/>
  <c r="BK177" i="29"/>
  <c r="J177" i="29"/>
  <c r="BE177" i="29"/>
  <c r="BI175" i="29"/>
  <c r="BH175" i="29"/>
  <c r="BG175" i="29"/>
  <c r="BF175" i="29"/>
  <c r="T175" i="29"/>
  <c r="R175" i="29"/>
  <c r="P175" i="29"/>
  <c r="BK175" i="29"/>
  <c r="J175" i="29"/>
  <c r="BE175" i="29"/>
  <c r="BI174" i="29"/>
  <c r="BH174" i="29"/>
  <c r="BG174" i="29"/>
  <c r="BF174" i="29"/>
  <c r="T174" i="29"/>
  <c r="R174" i="29"/>
  <c r="P174" i="29"/>
  <c r="BK174" i="29"/>
  <c r="J174" i="29"/>
  <c r="BE174" i="29"/>
  <c r="BI173" i="29"/>
  <c r="BH173" i="29"/>
  <c r="BG173" i="29"/>
  <c r="BF173" i="29"/>
  <c r="T173" i="29"/>
  <c r="R173" i="29"/>
  <c r="P173" i="29"/>
  <c r="BK173" i="29"/>
  <c r="J173" i="29"/>
  <c r="BE173" i="29"/>
  <c r="BI172" i="29"/>
  <c r="BH172" i="29"/>
  <c r="BG172" i="29"/>
  <c r="BF172" i="29"/>
  <c r="T172" i="29"/>
  <c r="R172" i="29"/>
  <c r="P172" i="29"/>
  <c r="BK172" i="29"/>
  <c r="J172" i="29"/>
  <c r="BE172" i="29" s="1"/>
  <c r="BI171" i="29"/>
  <c r="BH171" i="29"/>
  <c r="BG171" i="29"/>
  <c r="BF171" i="29"/>
  <c r="T171" i="29"/>
  <c r="R171" i="29"/>
  <c r="P171" i="29"/>
  <c r="BK171" i="29"/>
  <c r="J171" i="29"/>
  <c r="BE171" i="29"/>
  <c r="BI170" i="29"/>
  <c r="BH170" i="29"/>
  <c r="BG170" i="29"/>
  <c r="BF170" i="29"/>
  <c r="T170" i="29"/>
  <c r="R170" i="29"/>
  <c r="P170" i="29"/>
  <c r="BK170" i="29"/>
  <c r="J170" i="29"/>
  <c r="BE170" i="29"/>
  <c r="BI169" i="29"/>
  <c r="BH169" i="29"/>
  <c r="BG169" i="29"/>
  <c r="BF169" i="29"/>
  <c r="T169" i="29"/>
  <c r="R169" i="29"/>
  <c r="P169" i="29"/>
  <c r="BK169" i="29"/>
  <c r="J169" i="29"/>
  <c r="BE169" i="29" s="1"/>
  <c r="BI168" i="29"/>
  <c r="BH168" i="29"/>
  <c r="BG168" i="29"/>
  <c r="BF168" i="29"/>
  <c r="T168" i="29"/>
  <c r="R168" i="29"/>
  <c r="P168" i="29"/>
  <c r="BK168" i="29"/>
  <c r="J168" i="29"/>
  <c r="BE168" i="29" s="1"/>
  <c r="BI167" i="29"/>
  <c r="BH167" i="29"/>
  <c r="BG167" i="29"/>
  <c r="BF167" i="29"/>
  <c r="T167" i="29"/>
  <c r="T166" i="29" s="1"/>
  <c r="R167" i="29"/>
  <c r="P167" i="29"/>
  <c r="P166" i="29" s="1"/>
  <c r="BK167" i="29"/>
  <c r="J167" i="29"/>
  <c r="BE167" i="29"/>
  <c r="BI165" i="29"/>
  <c r="BH165" i="29"/>
  <c r="BG165" i="29"/>
  <c r="BF165" i="29"/>
  <c r="T165" i="29"/>
  <c r="T164" i="29"/>
  <c r="R165" i="29"/>
  <c r="R164" i="29" s="1"/>
  <c r="P165" i="29"/>
  <c r="P164" i="29" s="1"/>
  <c r="BK165" i="29"/>
  <c r="BK164" i="29" s="1"/>
  <c r="J164" i="29"/>
  <c r="J109" i="29" s="1"/>
  <c r="J165" i="29"/>
  <c r="BE165" i="29" s="1"/>
  <c r="BI163" i="29"/>
  <c r="BH163" i="29"/>
  <c r="BG163" i="29"/>
  <c r="BF163" i="29"/>
  <c r="T163" i="29"/>
  <c r="R163" i="29"/>
  <c r="P163" i="29"/>
  <c r="BK163" i="29"/>
  <c r="J163" i="29"/>
  <c r="BE163" i="29"/>
  <c r="BI162" i="29"/>
  <c r="BH162" i="29"/>
  <c r="BG162" i="29"/>
  <c r="BF162" i="29"/>
  <c r="T162" i="29"/>
  <c r="R162" i="29"/>
  <c r="P162" i="29"/>
  <c r="BK162" i="29"/>
  <c r="J162" i="29"/>
  <c r="BE162" i="29"/>
  <c r="BI161" i="29"/>
  <c r="BH161" i="29"/>
  <c r="BG161" i="29"/>
  <c r="BF161" i="29"/>
  <c r="T161" i="29"/>
  <c r="R161" i="29"/>
  <c r="P161" i="29"/>
  <c r="BK161" i="29"/>
  <c r="J161" i="29"/>
  <c r="BE161" i="29"/>
  <c r="BI160" i="29"/>
  <c r="BH160" i="29"/>
  <c r="BG160" i="29"/>
  <c r="BF160" i="29"/>
  <c r="T160" i="29"/>
  <c r="R160" i="29"/>
  <c r="P160" i="29"/>
  <c r="BK160" i="29"/>
  <c r="BK157" i="29" s="1"/>
  <c r="J157" i="29" s="1"/>
  <c r="J108" i="29" s="1"/>
  <c r="J160" i="29"/>
  <c r="BE160" i="29" s="1"/>
  <c r="BI159" i="29"/>
  <c r="BH159" i="29"/>
  <c r="BG159" i="29"/>
  <c r="BF159" i="29"/>
  <c r="T159" i="29"/>
  <c r="R159" i="29"/>
  <c r="P159" i="29"/>
  <c r="BK159" i="29"/>
  <c r="J159" i="29"/>
  <c r="BE159" i="29"/>
  <c r="BI158" i="29"/>
  <c r="BH158" i="29"/>
  <c r="BG158" i="29"/>
  <c r="BF158" i="29"/>
  <c r="T158" i="29"/>
  <c r="R158" i="29"/>
  <c r="P158" i="29"/>
  <c r="BK158" i="29"/>
  <c r="J158" i="29"/>
  <c r="BE158" i="29" s="1"/>
  <c r="BI154" i="29"/>
  <c r="BH154" i="29"/>
  <c r="BG154" i="29"/>
  <c r="BF154" i="29"/>
  <c r="T154" i="29"/>
  <c r="R154" i="29"/>
  <c r="P154" i="29"/>
  <c r="BK154" i="29"/>
  <c r="J154" i="29"/>
  <c r="BE154" i="29"/>
  <c r="BI153" i="29"/>
  <c r="BH153" i="29"/>
  <c r="BG153" i="29"/>
  <c r="BF153" i="29"/>
  <c r="T153" i="29"/>
  <c r="R153" i="29"/>
  <c r="P153" i="29"/>
  <c r="BK153" i="29"/>
  <c r="J153" i="29"/>
  <c r="BE153" i="29"/>
  <c r="BI152" i="29"/>
  <c r="BH152" i="29"/>
  <c r="BG152" i="29"/>
  <c r="BF152" i="29"/>
  <c r="T152" i="29"/>
  <c r="R152" i="29"/>
  <c r="P152" i="29"/>
  <c r="BK152" i="29"/>
  <c r="J152" i="29"/>
  <c r="BE152" i="29" s="1"/>
  <c r="BI151" i="29"/>
  <c r="BH151" i="29"/>
  <c r="BG151" i="29"/>
  <c r="BF151" i="29"/>
  <c r="T151" i="29"/>
  <c r="R151" i="29"/>
  <c r="P151" i="29"/>
  <c r="BK151" i="29"/>
  <c r="J151" i="29"/>
  <c r="BE151" i="29"/>
  <c r="BI150" i="29"/>
  <c r="BH150" i="29"/>
  <c r="BG150" i="29"/>
  <c r="BF150" i="29"/>
  <c r="T150" i="29"/>
  <c r="R150" i="29"/>
  <c r="P150" i="29"/>
  <c r="BK150" i="29"/>
  <c r="J150" i="29"/>
  <c r="BE150" i="29"/>
  <c r="BI149" i="29"/>
  <c r="BH149" i="29"/>
  <c r="BG149" i="29"/>
  <c r="BF149" i="29"/>
  <c r="T149" i="29"/>
  <c r="R149" i="29"/>
  <c r="P149" i="29"/>
  <c r="BK149" i="29"/>
  <c r="J149" i="29"/>
  <c r="BE149" i="29"/>
  <c r="BI148" i="29"/>
  <c r="BH148" i="29"/>
  <c r="BG148" i="29"/>
  <c r="BF148" i="29"/>
  <c r="T148" i="29"/>
  <c r="R148" i="29"/>
  <c r="P148" i="29"/>
  <c r="BK148" i="29"/>
  <c r="J148" i="29"/>
  <c r="BE148" i="29" s="1"/>
  <c r="BI147" i="29"/>
  <c r="BH147" i="29"/>
  <c r="BG147" i="29"/>
  <c r="BF147" i="29"/>
  <c r="T147" i="29"/>
  <c r="R147" i="29"/>
  <c r="P147" i="29"/>
  <c r="P145" i="29" s="1"/>
  <c r="BK147" i="29"/>
  <c r="J147" i="29"/>
  <c r="BE147" i="29"/>
  <c r="BI146" i="29"/>
  <c r="BH146" i="29"/>
  <c r="BG146" i="29"/>
  <c r="BF146" i="29"/>
  <c r="T146" i="29"/>
  <c r="T145" i="29" s="1"/>
  <c r="R146" i="29"/>
  <c r="P146" i="29"/>
  <c r="BK146" i="29"/>
  <c r="J146" i="29"/>
  <c r="BE146" i="29" s="1"/>
  <c r="BI144" i="29"/>
  <c r="BH144" i="29"/>
  <c r="BG144" i="29"/>
  <c r="BF144" i="29"/>
  <c r="T144" i="29"/>
  <c r="T143" i="29" s="1"/>
  <c r="R144" i="29"/>
  <c r="R143" i="29" s="1"/>
  <c r="P144" i="29"/>
  <c r="P143" i="29"/>
  <c r="BK144" i="29"/>
  <c r="BK143" i="29" s="1"/>
  <c r="J143" i="29" s="1"/>
  <c r="J104" i="29" s="1"/>
  <c r="J144" i="29"/>
  <c r="BE144" i="29" s="1"/>
  <c r="BI142" i="29"/>
  <c r="BH142" i="29"/>
  <c r="BG142" i="29"/>
  <c r="BF142" i="29"/>
  <c r="T142" i="29"/>
  <c r="T141" i="29" s="1"/>
  <c r="R142" i="29"/>
  <c r="R141" i="29" s="1"/>
  <c r="P142" i="29"/>
  <c r="P141" i="29"/>
  <c r="BK142" i="29"/>
  <c r="BK141" i="29" s="1"/>
  <c r="J142" i="29"/>
  <c r="BE142" i="29" s="1"/>
  <c r="BI140" i="29"/>
  <c r="F41" i="29"/>
  <c r="BD131" i="1" s="1"/>
  <c r="BH140" i="29"/>
  <c r="BG140" i="29"/>
  <c r="BF140" i="29"/>
  <c r="T140" i="29"/>
  <c r="T139" i="29" s="1"/>
  <c r="R140" i="29"/>
  <c r="R139" i="29"/>
  <c r="P140" i="29"/>
  <c r="P139" i="29"/>
  <c r="P138" i="29" s="1"/>
  <c r="BK140" i="29"/>
  <c r="BK139" i="29" s="1"/>
  <c r="J139" i="29" s="1"/>
  <c r="J140" i="29"/>
  <c r="BE140" i="29" s="1"/>
  <c r="J102" i="29"/>
  <c r="J134" i="29"/>
  <c r="J133" i="29"/>
  <c r="F133" i="29"/>
  <c r="F131" i="29"/>
  <c r="E129" i="29"/>
  <c r="J96" i="29"/>
  <c r="J95" i="29"/>
  <c r="F95" i="29"/>
  <c r="F93" i="29"/>
  <c r="E91" i="29"/>
  <c r="J22" i="29"/>
  <c r="E22" i="29"/>
  <c r="F134" i="29"/>
  <c r="F96" i="29"/>
  <c r="J21" i="29"/>
  <c r="J16" i="29"/>
  <c r="J131" i="29" s="1"/>
  <c r="J93" i="29"/>
  <c r="E7" i="29"/>
  <c r="E123" i="29" s="1"/>
  <c r="J41" i="28"/>
  <c r="J40" i="28"/>
  <c r="AY129" i="1"/>
  <c r="J39" i="28"/>
  <c r="AX129" i="1" s="1"/>
  <c r="BI133" i="28"/>
  <c r="BH133" i="28"/>
  <c r="BG133" i="28"/>
  <c r="BF133" i="28"/>
  <c r="T133" i="28"/>
  <c r="R133" i="28"/>
  <c r="P133" i="28"/>
  <c r="BK133" i="28"/>
  <c r="J133" i="28"/>
  <c r="BE133" i="28" s="1"/>
  <c r="BI129" i="28"/>
  <c r="F41" i="28" s="1"/>
  <c r="BD129" i="1" s="1"/>
  <c r="BH129" i="28"/>
  <c r="F40" i="28"/>
  <c r="BC129" i="1"/>
  <c r="BG129" i="28"/>
  <c r="F39" i="28" s="1"/>
  <c r="BB129" i="1"/>
  <c r="BF129" i="28"/>
  <c r="T129" i="28"/>
  <c r="T128" i="28" s="1"/>
  <c r="T127" i="28"/>
  <c r="T126" i="28"/>
  <c r="R129" i="28"/>
  <c r="R128" i="28"/>
  <c r="R127" i="28" s="1"/>
  <c r="R126" i="28" s="1"/>
  <c r="P129" i="28"/>
  <c r="BK129" i="28"/>
  <c r="BK128" i="28" s="1"/>
  <c r="J129" i="28"/>
  <c r="BE129" i="28" s="1"/>
  <c r="J122" i="28"/>
  <c r="F122" i="28"/>
  <c r="F120" i="28"/>
  <c r="E118" i="28"/>
  <c r="J95" i="28"/>
  <c r="F95" i="28"/>
  <c r="F93" i="28"/>
  <c r="E91" i="28"/>
  <c r="J28" i="28"/>
  <c r="E28" i="28"/>
  <c r="J96" i="28" s="1"/>
  <c r="J123" i="28"/>
  <c r="J27" i="28"/>
  <c r="J22" i="28"/>
  <c r="E22" i="28"/>
  <c r="F123" i="28"/>
  <c r="F96" i="28"/>
  <c r="J21" i="28"/>
  <c r="J16" i="28"/>
  <c r="E7" i="28"/>
  <c r="E112" i="28"/>
  <c r="E85" i="28"/>
  <c r="J41" i="27"/>
  <c r="J40" i="27"/>
  <c r="AY128" i="1"/>
  <c r="J39" i="27"/>
  <c r="AX128" i="1" s="1"/>
  <c r="BI371" i="27"/>
  <c r="BH371" i="27"/>
  <c r="BG371" i="27"/>
  <c r="BF371" i="27"/>
  <c r="T371" i="27"/>
  <c r="R371" i="27"/>
  <c r="R369" i="27" s="1"/>
  <c r="P371" i="27"/>
  <c r="BK371" i="27"/>
  <c r="J371" i="27"/>
  <c r="BE371" i="27"/>
  <c r="BI370" i="27"/>
  <c r="BH370" i="27"/>
  <c r="BG370" i="27"/>
  <c r="BF370" i="27"/>
  <c r="T370" i="27"/>
  <c r="R370" i="27"/>
  <c r="P370" i="27"/>
  <c r="P369" i="27"/>
  <c r="BK370" i="27"/>
  <c r="BK369" i="27"/>
  <c r="J369" i="27" s="1"/>
  <c r="J117" i="27" s="1"/>
  <c r="J370" i="27"/>
  <c r="BE370" i="27"/>
  <c r="BI368" i="27"/>
  <c r="BH368" i="27"/>
  <c r="BG368" i="27"/>
  <c r="BF368" i="27"/>
  <c r="T368" i="27"/>
  <c r="R368" i="27"/>
  <c r="P368" i="27"/>
  <c r="BK368" i="27"/>
  <c r="J368" i="27"/>
  <c r="BE368" i="27" s="1"/>
  <c r="BI367" i="27"/>
  <c r="BH367" i="27"/>
  <c r="BG367" i="27"/>
  <c r="BF367" i="27"/>
  <c r="T367" i="27"/>
  <c r="R367" i="27"/>
  <c r="P367" i="27"/>
  <c r="BK367" i="27"/>
  <c r="J367" i="27"/>
  <c r="BE367" i="27"/>
  <c r="BI365" i="27"/>
  <c r="BH365" i="27"/>
  <c r="BG365" i="27"/>
  <c r="BF365" i="27"/>
  <c r="T365" i="27"/>
  <c r="R365" i="27"/>
  <c r="P365" i="27"/>
  <c r="BK365" i="27"/>
  <c r="J365" i="27"/>
  <c r="BE365" i="27" s="1"/>
  <c r="BI364" i="27"/>
  <c r="BH364" i="27"/>
  <c r="BG364" i="27"/>
  <c r="BF364" i="27"/>
  <c r="T364" i="27"/>
  <c r="R364" i="27"/>
  <c r="P364" i="27"/>
  <c r="BK364" i="27"/>
  <c r="J364" i="27"/>
  <c r="BE364" i="27"/>
  <c r="BI361" i="27"/>
  <c r="BH361" i="27"/>
  <c r="BG361" i="27"/>
  <c r="BF361" i="27"/>
  <c r="T361" i="27"/>
  <c r="R361" i="27"/>
  <c r="P361" i="27"/>
  <c r="BK361" i="27"/>
  <c r="J361" i="27"/>
  <c r="BE361" i="27" s="1"/>
  <c r="BI357" i="27"/>
  <c r="BH357" i="27"/>
  <c r="BG357" i="27"/>
  <c r="BF357" i="27"/>
  <c r="T357" i="27"/>
  <c r="R357" i="27"/>
  <c r="R356" i="27" s="1"/>
  <c r="P357" i="27"/>
  <c r="P356" i="27" s="1"/>
  <c r="BK357" i="27"/>
  <c r="J357" i="27"/>
  <c r="BE357" i="27"/>
  <c r="BI352" i="27"/>
  <c r="BH352" i="27"/>
  <c r="BG352" i="27"/>
  <c r="BF352" i="27"/>
  <c r="T352" i="27"/>
  <c r="T351" i="27"/>
  <c r="R352" i="27"/>
  <c r="R351" i="27"/>
  <c r="P352" i="27"/>
  <c r="P351" i="27"/>
  <c r="BK352" i="27"/>
  <c r="BK351" i="27" s="1"/>
  <c r="J351" i="27" s="1"/>
  <c r="J115" i="27" s="1"/>
  <c r="J352" i="27"/>
  <c r="BE352" i="27"/>
  <c r="BI350" i="27"/>
  <c r="BH350" i="27"/>
  <c r="BG350" i="27"/>
  <c r="BF350" i="27"/>
  <c r="T350" i="27"/>
  <c r="R350" i="27"/>
  <c r="P350" i="27"/>
  <c r="BK350" i="27"/>
  <c r="J350" i="27"/>
  <c r="BE350" i="27"/>
  <c r="BI345" i="27"/>
  <c r="BH345" i="27"/>
  <c r="BG345" i="27"/>
  <c r="BF345" i="27"/>
  <c r="T345" i="27"/>
  <c r="R345" i="27"/>
  <c r="P345" i="27"/>
  <c r="P339" i="27" s="1"/>
  <c r="BK345" i="27"/>
  <c r="J345" i="27"/>
  <c r="BE345" i="27" s="1"/>
  <c r="BI344" i="27"/>
  <c r="BH344" i="27"/>
  <c r="BG344" i="27"/>
  <c r="BF344" i="27"/>
  <c r="T344" i="27"/>
  <c r="T339" i="27" s="1"/>
  <c r="R344" i="27"/>
  <c r="P344" i="27"/>
  <c r="BK344" i="27"/>
  <c r="J344" i="27"/>
  <c r="BE344" i="27"/>
  <c r="BI343" i="27"/>
  <c r="BH343" i="27"/>
  <c r="BG343" i="27"/>
  <c r="BF343" i="27"/>
  <c r="T343" i="27"/>
  <c r="R343" i="27"/>
  <c r="P343" i="27"/>
  <c r="BK343" i="27"/>
  <c r="J343" i="27"/>
  <c r="BE343" i="27" s="1"/>
  <c r="BI340" i="27"/>
  <c r="BH340" i="27"/>
  <c r="BG340" i="27"/>
  <c r="BF340" i="27"/>
  <c r="T340" i="27"/>
  <c r="R340" i="27"/>
  <c r="R339" i="27" s="1"/>
  <c r="P340" i="27"/>
  <c r="BK340" i="27"/>
  <c r="J340" i="27"/>
  <c r="BE340" i="27"/>
  <c r="BI338" i="27"/>
  <c r="BH338" i="27"/>
  <c r="BG338" i="27"/>
  <c r="BF338" i="27"/>
  <c r="T338" i="27"/>
  <c r="R338" i="27"/>
  <c r="P338" i="27"/>
  <c r="BK338" i="27"/>
  <c r="J338" i="27"/>
  <c r="BE338" i="27" s="1"/>
  <c r="BI336" i="27"/>
  <c r="BH336" i="27"/>
  <c r="BG336" i="27"/>
  <c r="BF336" i="27"/>
  <c r="T336" i="27"/>
  <c r="R336" i="27"/>
  <c r="P336" i="27"/>
  <c r="BK336" i="27"/>
  <c r="J336" i="27"/>
  <c r="BE336" i="27"/>
  <c r="BI335" i="27"/>
  <c r="BH335" i="27"/>
  <c r="BG335" i="27"/>
  <c r="BF335" i="27"/>
  <c r="T335" i="27"/>
  <c r="T324" i="27" s="1"/>
  <c r="R335" i="27"/>
  <c r="P335" i="27"/>
  <c r="BK335" i="27"/>
  <c r="J335" i="27"/>
  <c r="BE335" i="27"/>
  <c r="BI332" i="27"/>
  <c r="BH332" i="27"/>
  <c r="BG332" i="27"/>
  <c r="BF332" i="27"/>
  <c r="T332" i="27"/>
  <c r="R332" i="27"/>
  <c r="P332" i="27"/>
  <c r="BK332" i="27"/>
  <c r="J332" i="27"/>
  <c r="BE332" i="27"/>
  <c r="BI325" i="27"/>
  <c r="BH325" i="27"/>
  <c r="BG325" i="27"/>
  <c r="BF325" i="27"/>
  <c r="T325" i="27"/>
  <c r="R325" i="27"/>
  <c r="R324" i="27" s="1"/>
  <c r="P325" i="27"/>
  <c r="P324" i="27"/>
  <c r="BK325" i="27"/>
  <c r="J325" i="27"/>
  <c r="BE325" i="27"/>
  <c r="BI323" i="27"/>
  <c r="BH323" i="27"/>
  <c r="BG323" i="27"/>
  <c r="BF323" i="27"/>
  <c r="T323" i="27"/>
  <c r="R323" i="27"/>
  <c r="P323" i="27"/>
  <c r="BK323" i="27"/>
  <c r="J323" i="27"/>
  <c r="BE323" i="27" s="1"/>
  <c r="BI322" i="27"/>
  <c r="BH322" i="27"/>
  <c r="BG322" i="27"/>
  <c r="BF322" i="27"/>
  <c r="T322" i="27"/>
  <c r="R322" i="27"/>
  <c r="P322" i="27"/>
  <c r="BK322" i="27"/>
  <c r="J322" i="27"/>
  <c r="BE322" i="27"/>
  <c r="BI321" i="27"/>
  <c r="BH321" i="27"/>
  <c r="BG321" i="27"/>
  <c r="BF321" i="27"/>
  <c r="T321" i="27"/>
  <c r="T309" i="27" s="1"/>
  <c r="R321" i="27"/>
  <c r="P321" i="27"/>
  <c r="BK321" i="27"/>
  <c r="J321" i="27"/>
  <c r="BE321" i="27"/>
  <c r="BI320" i="27"/>
  <c r="BH320" i="27"/>
  <c r="BG320" i="27"/>
  <c r="BF320" i="27"/>
  <c r="T320" i="27"/>
  <c r="R320" i="27"/>
  <c r="P320" i="27"/>
  <c r="BK320" i="27"/>
  <c r="J320" i="27"/>
  <c r="BE320" i="27"/>
  <c r="BI317" i="27"/>
  <c r="BH317" i="27"/>
  <c r="BG317" i="27"/>
  <c r="BF317" i="27"/>
  <c r="T317" i="27"/>
  <c r="R317" i="27"/>
  <c r="P317" i="27"/>
  <c r="BK317" i="27"/>
  <c r="J317" i="27"/>
  <c r="BE317" i="27" s="1"/>
  <c r="BI310" i="27"/>
  <c r="BH310" i="27"/>
  <c r="BG310" i="27"/>
  <c r="BF310" i="27"/>
  <c r="T310" i="27"/>
  <c r="R310" i="27"/>
  <c r="R309" i="27"/>
  <c r="P310" i="27"/>
  <c r="BK310" i="27"/>
  <c r="J310" i="27"/>
  <c r="BE310" i="27"/>
  <c r="BI308" i="27"/>
  <c r="BH308" i="27"/>
  <c r="BG308" i="27"/>
  <c r="BF308" i="27"/>
  <c r="T308" i="27"/>
  <c r="R308" i="27"/>
  <c r="P308" i="27"/>
  <c r="BK308" i="27"/>
  <c r="J308" i="27"/>
  <c r="BE308" i="27"/>
  <c r="BI306" i="27"/>
  <c r="BH306" i="27"/>
  <c r="BG306" i="27"/>
  <c r="BF306" i="27"/>
  <c r="T306" i="27"/>
  <c r="T303" i="27" s="1"/>
  <c r="R306" i="27"/>
  <c r="R303" i="27" s="1"/>
  <c r="P306" i="27"/>
  <c r="BK306" i="27"/>
  <c r="J306" i="27"/>
  <c r="BE306" i="27"/>
  <c r="BI304" i="27"/>
  <c r="BH304" i="27"/>
  <c r="BG304" i="27"/>
  <c r="BF304" i="27"/>
  <c r="T304" i="27"/>
  <c r="R304" i="27"/>
  <c r="P304" i="27"/>
  <c r="P303" i="27"/>
  <c r="BK304" i="27"/>
  <c r="BK303" i="27" s="1"/>
  <c r="J303" i="27" s="1"/>
  <c r="J111" i="27" s="1"/>
  <c r="J304" i="27"/>
  <c r="BE304" i="27" s="1"/>
  <c r="BI302" i="27"/>
  <c r="BH302" i="27"/>
  <c r="BG302" i="27"/>
  <c r="BF302" i="27"/>
  <c r="T302" i="27"/>
  <c r="R302" i="27"/>
  <c r="P302" i="27"/>
  <c r="BK302" i="27"/>
  <c r="J302" i="27"/>
  <c r="BE302" i="27"/>
  <c r="BI300" i="27"/>
  <c r="BH300" i="27"/>
  <c r="BG300" i="27"/>
  <c r="BF300" i="27"/>
  <c r="T300" i="27"/>
  <c r="R300" i="27"/>
  <c r="P300" i="27"/>
  <c r="BK300" i="27"/>
  <c r="J300" i="27"/>
  <c r="BE300" i="27"/>
  <c r="BI298" i="27"/>
  <c r="BH298" i="27"/>
  <c r="BG298" i="27"/>
  <c r="BF298" i="27"/>
  <c r="T298" i="27"/>
  <c r="R298" i="27"/>
  <c r="P298" i="27"/>
  <c r="P293" i="27" s="1"/>
  <c r="BK298" i="27"/>
  <c r="BK293" i="27" s="1"/>
  <c r="J293" i="27" s="1"/>
  <c r="J110" i="27" s="1"/>
  <c r="J298" i="27"/>
  <c r="BE298" i="27"/>
  <c r="BI296" i="27"/>
  <c r="BH296" i="27"/>
  <c r="BG296" i="27"/>
  <c r="BF296" i="27"/>
  <c r="T296" i="27"/>
  <c r="T293" i="27" s="1"/>
  <c r="R296" i="27"/>
  <c r="R293" i="27" s="1"/>
  <c r="P296" i="27"/>
  <c r="BK296" i="27"/>
  <c r="J296" i="27"/>
  <c r="BE296" i="27"/>
  <c r="BI294" i="27"/>
  <c r="BH294" i="27"/>
  <c r="BG294" i="27"/>
  <c r="BF294" i="27"/>
  <c r="T294" i="27"/>
  <c r="R294" i="27"/>
  <c r="P294" i="27"/>
  <c r="BK294" i="27"/>
  <c r="J294" i="27"/>
  <c r="BE294" i="27"/>
  <c r="BI292" i="27"/>
  <c r="BH292" i="27"/>
  <c r="BG292" i="27"/>
  <c r="BF292" i="27"/>
  <c r="T292" i="27"/>
  <c r="R292" i="27"/>
  <c r="P292" i="27"/>
  <c r="BK292" i="27"/>
  <c r="J292" i="27"/>
  <c r="BE292" i="27" s="1"/>
  <c r="BI287" i="27"/>
  <c r="BH287" i="27"/>
  <c r="BG287" i="27"/>
  <c r="BF287" i="27"/>
  <c r="T287" i="27"/>
  <c r="R287" i="27"/>
  <c r="P287" i="27"/>
  <c r="BK287" i="27"/>
  <c r="J287" i="27"/>
  <c r="BE287" i="27"/>
  <c r="BI285" i="27"/>
  <c r="BH285" i="27"/>
  <c r="BG285" i="27"/>
  <c r="BF285" i="27"/>
  <c r="T285" i="27"/>
  <c r="R285" i="27"/>
  <c r="P285" i="27"/>
  <c r="BK285" i="27"/>
  <c r="J285" i="27"/>
  <c r="BE285" i="27"/>
  <c r="BI281" i="27"/>
  <c r="BH281" i="27"/>
  <c r="BG281" i="27"/>
  <c r="BF281" i="27"/>
  <c r="T281" i="27"/>
  <c r="R281" i="27"/>
  <c r="R276" i="27" s="1"/>
  <c r="P281" i="27"/>
  <c r="BK281" i="27"/>
  <c r="J281" i="27"/>
  <c r="BE281" i="27"/>
  <c r="BI277" i="27"/>
  <c r="BH277" i="27"/>
  <c r="BG277" i="27"/>
  <c r="BF277" i="27"/>
  <c r="T277" i="27"/>
  <c r="R277" i="27"/>
  <c r="P277" i="27"/>
  <c r="P276" i="27"/>
  <c r="BK277" i="27"/>
  <c r="BK276" i="27" s="1"/>
  <c r="J276" i="27" s="1"/>
  <c r="J109" i="27" s="1"/>
  <c r="J277" i="27"/>
  <c r="BE277" i="27"/>
  <c r="BI275" i="27"/>
  <c r="BH275" i="27"/>
  <c r="BG275" i="27"/>
  <c r="BF275" i="27"/>
  <c r="T275" i="27"/>
  <c r="R275" i="27"/>
  <c r="P275" i="27"/>
  <c r="BK275" i="27"/>
  <c r="J275" i="27"/>
  <c r="BE275" i="27"/>
  <c r="BI270" i="27"/>
  <c r="BH270" i="27"/>
  <c r="BG270" i="27"/>
  <c r="BF270" i="27"/>
  <c r="T270" i="27"/>
  <c r="R270" i="27"/>
  <c r="P270" i="27"/>
  <c r="P267" i="27" s="1"/>
  <c r="BK270" i="27"/>
  <c r="BK267" i="27" s="1"/>
  <c r="J270" i="27"/>
  <c r="BE270" i="27"/>
  <c r="BI268" i="27"/>
  <c r="BH268" i="27"/>
  <c r="BG268" i="27"/>
  <c r="BF268" i="27"/>
  <c r="T268" i="27"/>
  <c r="T267" i="27"/>
  <c r="R268" i="27"/>
  <c r="R267" i="27" s="1"/>
  <c r="P268" i="27"/>
  <c r="BK268" i="27"/>
  <c r="J268" i="27"/>
  <c r="BE268" i="27"/>
  <c r="BI265" i="27"/>
  <c r="BH265" i="27"/>
  <c r="BG265" i="27"/>
  <c r="BF265" i="27"/>
  <c r="T265" i="27"/>
  <c r="T264" i="27"/>
  <c r="R265" i="27"/>
  <c r="R264" i="27" s="1"/>
  <c r="P265" i="27"/>
  <c r="P264" i="27" s="1"/>
  <c r="BK265" i="27"/>
  <c r="BK264" i="27" s="1"/>
  <c r="J264" i="27" s="1"/>
  <c r="J265" i="27"/>
  <c r="BE265" i="27"/>
  <c r="J106" i="27"/>
  <c r="BI263" i="27"/>
  <c r="BH263" i="27"/>
  <c r="BG263" i="27"/>
  <c r="BF263" i="27"/>
  <c r="T263" i="27"/>
  <c r="R263" i="27"/>
  <c r="P263" i="27"/>
  <c r="BK263" i="27"/>
  <c r="J263" i="27"/>
  <c r="BE263" i="27"/>
  <c r="BI261" i="27"/>
  <c r="BH261" i="27"/>
  <c r="BG261" i="27"/>
  <c r="BF261" i="27"/>
  <c r="T261" i="27"/>
  <c r="R261" i="27"/>
  <c r="P261" i="27"/>
  <c r="BK261" i="27"/>
  <c r="J261" i="27"/>
  <c r="BE261" i="27"/>
  <c r="BI260" i="27"/>
  <c r="BH260" i="27"/>
  <c r="BG260" i="27"/>
  <c r="BF260" i="27"/>
  <c r="T260" i="27"/>
  <c r="T256" i="27" s="1"/>
  <c r="R260" i="27"/>
  <c r="R256" i="27" s="1"/>
  <c r="P260" i="27"/>
  <c r="BK260" i="27"/>
  <c r="J260" i="27"/>
  <c r="BE260" i="27"/>
  <c r="BI258" i="27"/>
  <c r="BH258" i="27"/>
  <c r="BG258" i="27"/>
  <c r="BF258" i="27"/>
  <c r="T258" i="27"/>
  <c r="R258" i="27"/>
  <c r="P258" i="27"/>
  <c r="BK258" i="27"/>
  <c r="J258" i="27"/>
  <c r="BE258" i="27"/>
  <c r="BI257" i="27"/>
  <c r="BH257" i="27"/>
  <c r="BG257" i="27"/>
  <c r="BF257" i="27"/>
  <c r="T257" i="27"/>
  <c r="R257" i="27"/>
  <c r="P257" i="27"/>
  <c r="P256" i="27" s="1"/>
  <c r="BK257" i="27"/>
  <c r="J257" i="27"/>
  <c r="BE257" i="27"/>
  <c r="BI251" i="27"/>
  <c r="BH251" i="27"/>
  <c r="BG251" i="27"/>
  <c r="BF251" i="27"/>
  <c r="T251" i="27"/>
  <c r="R251" i="27"/>
  <c r="P251" i="27"/>
  <c r="BK251" i="27"/>
  <c r="J251" i="27"/>
  <c r="BE251" i="27"/>
  <c r="BI246" i="27"/>
  <c r="BH246" i="27"/>
  <c r="BG246" i="27"/>
  <c r="BF246" i="27"/>
  <c r="T246" i="27"/>
  <c r="R246" i="27"/>
  <c r="P246" i="27"/>
  <c r="BK246" i="27"/>
  <c r="J246" i="27"/>
  <c r="BE246" i="27"/>
  <c r="BI242" i="27"/>
  <c r="BH242" i="27"/>
  <c r="BG242" i="27"/>
  <c r="BF242" i="27"/>
  <c r="T242" i="27"/>
  <c r="R242" i="27"/>
  <c r="P242" i="27"/>
  <c r="BK242" i="27"/>
  <c r="J242" i="27"/>
  <c r="BE242" i="27"/>
  <c r="BI238" i="27"/>
  <c r="BH238" i="27"/>
  <c r="BG238" i="27"/>
  <c r="BF238" i="27"/>
  <c r="T238" i="27"/>
  <c r="R238" i="27"/>
  <c r="P238" i="27"/>
  <c r="BK238" i="27"/>
  <c r="J238" i="27"/>
  <c r="BE238" i="27"/>
  <c r="BI233" i="27"/>
  <c r="BH233" i="27"/>
  <c r="BG233" i="27"/>
  <c r="BF233" i="27"/>
  <c r="T233" i="27"/>
  <c r="R233" i="27"/>
  <c r="P233" i="27"/>
  <c r="BK233" i="27"/>
  <c r="J233" i="27"/>
  <c r="BE233" i="27"/>
  <c r="BI232" i="27"/>
  <c r="BH232" i="27"/>
  <c r="BG232" i="27"/>
  <c r="BF232" i="27"/>
  <c r="T232" i="27"/>
  <c r="R232" i="27"/>
  <c r="P232" i="27"/>
  <c r="BK232" i="27"/>
  <c r="J232" i="27"/>
  <c r="BE232" i="27"/>
  <c r="BI228" i="27"/>
  <c r="BH228" i="27"/>
  <c r="BG228" i="27"/>
  <c r="BF228" i="27"/>
  <c r="T228" i="27"/>
  <c r="R228" i="27"/>
  <c r="P228" i="27"/>
  <c r="BK228" i="27"/>
  <c r="J228" i="27"/>
  <c r="BE228" i="27"/>
  <c r="BI223" i="27"/>
  <c r="BH223" i="27"/>
  <c r="BG223" i="27"/>
  <c r="BF223" i="27"/>
  <c r="T223" i="27"/>
  <c r="R223" i="27"/>
  <c r="P223" i="27"/>
  <c r="BK223" i="27"/>
  <c r="J223" i="27"/>
  <c r="BE223" i="27"/>
  <c r="BI219" i="27"/>
  <c r="BH219" i="27"/>
  <c r="BG219" i="27"/>
  <c r="BF219" i="27"/>
  <c r="T219" i="27"/>
  <c r="R219" i="27"/>
  <c r="P219" i="27"/>
  <c r="BK219" i="27"/>
  <c r="J219" i="27"/>
  <c r="BE219" i="27"/>
  <c r="BI218" i="27"/>
  <c r="BH218" i="27"/>
  <c r="BG218" i="27"/>
  <c r="BF218" i="27"/>
  <c r="T218" i="27"/>
  <c r="R218" i="27"/>
  <c r="P218" i="27"/>
  <c r="P213" i="27" s="1"/>
  <c r="BK218" i="27"/>
  <c r="J218" i="27"/>
  <c r="BE218" i="27"/>
  <c r="BI214" i="27"/>
  <c r="BH214" i="27"/>
  <c r="BG214" i="27"/>
  <c r="BF214" i="27"/>
  <c r="T214" i="27"/>
  <c r="T213" i="27"/>
  <c r="R214" i="27"/>
  <c r="P214" i="27"/>
  <c r="BK214" i="27"/>
  <c r="J214" i="27"/>
  <c r="BE214" i="27" s="1"/>
  <c r="BI209" i="27"/>
  <c r="BH209" i="27"/>
  <c r="BG209" i="27"/>
  <c r="BF209" i="27"/>
  <c r="T209" i="27"/>
  <c r="R209" i="27"/>
  <c r="P209" i="27"/>
  <c r="BK209" i="27"/>
  <c r="J209" i="27"/>
  <c r="BE209" i="27"/>
  <c r="BI205" i="27"/>
  <c r="BH205" i="27"/>
  <c r="BG205" i="27"/>
  <c r="BF205" i="27"/>
  <c r="T205" i="27"/>
  <c r="R205" i="27"/>
  <c r="P205" i="27"/>
  <c r="BK205" i="27"/>
  <c r="J205" i="27"/>
  <c r="BE205" i="27"/>
  <c r="BI203" i="27"/>
  <c r="BH203" i="27"/>
  <c r="BG203" i="27"/>
  <c r="BF203" i="27"/>
  <c r="T203" i="27"/>
  <c r="R203" i="27"/>
  <c r="P203" i="27"/>
  <c r="BK203" i="27"/>
  <c r="J203" i="27"/>
  <c r="BE203" i="27" s="1"/>
  <c r="BI201" i="27"/>
  <c r="BH201" i="27"/>
  <c r="BG201" i="27"/>
  <c r="BF201" i="27"/>
  <c r="T201" i="27"/>
  <c r="R201" i="27"/>
  <c r="P201" i="27"/>
  <c r="BK201" i="27"/>
  <c r="J201" i="27"/>
  <c r="BE201" i="27"/>
  <c r="BI197" i="27"/>
  <c r="BH197" i="27"/>
  <c r="BG197" i="27"/>
  <c r="BF197" i="27"/>
  <c r="T197" i="27"/>
  <c r="R197" i="27"/>
  <c r="P197" i="27"/>
  <c r="BK197" i="27"/>
  <c r="J197" i="27"/>
  <c r="BE197" i="27"/>
  <c r="BI195" i="27"/>
  <c r="BH195" i="27"/>
  <c r="BG195" i="27"/>
  <c r="BF195" i="27"/>
  <c r="T195" i="27"/>
  <c r="R195" i="27"/>
  <c r="P195" i="27"/>
  <c r="BK195" i="27"/>
  <c r="J195" i="27"/>
  <c r="BE195" i="27"/>
  <c r="BI192" i="27"/>
  <c r="BH192" i="27"/>
  <c r="BG192" i="27"/>
  <c r="BF192" i="27"/>
  <c r="T192" i="27"/>
  <c r="R192" i="27"/>
  <c r="P192" i="27"/>
  <c r="BK192" i="27"/>
  <c r="J192" i="27"/>
  <c r="BE192" i="27" s="1"/>
  <c r="BI186" i="27"/>
  <c r="BH186" i="27"/>
  <c r="BG186" i="27"/>
  <c r="BF186" i="27"/>
  <c r="T186" i="27"/>
  <c r="R186" i="27"/>
  <c r="P186" i="27"/>
  <c r="BK186" i="27"/>
  <c r="J186" i="27"/>
  <c r="BE186" i="27"/>
  <c r="BI184" i="27"/>
  <c r="BH184" i="27"/>
  <c r="BG184" i="27"/>
  <c r="BF184" i="27"/>
  <c r="T184" i="27"/>
  <c r="R184" i="27"/>
  <c r="P184" i="27"/>
  <c r="BK184" i="27"/>
  <c r="J184" i="27"/>
  <c r="BE184" i="27"/>
  <c r="BI177" i="27"/>
  <c r="BH177" i="27"/>
  <c r="BG177" i="27"/>
  <c r="BF177" i="27"/>
  <c r="T177" i="27"/>
  <c r="R177" i="27"/>
  <c r="P177" i="27"/>
  <c r="BK177" i="27"/>
  <c r="J177" i="27"/>
  <c r="BE177" i="27" s="1"/>
  <c r="BI173" i="27"/>
  <c r="BH173" i="27"/>
  <c r="BG173" i="27"/>
  <c r="BF173" i="27"/>
  <c r="T173" i="27"/>
  <c r="R173" i="27"/>
  <c r="P173" i="27"/>
  <c r="BK173" i="27"/>
  <c r="J173" i="27"/>
  <c r="BE173" i="27" s="1"/>
  <c r="BI168" i="27"/>
  <c r="BH168" i="27"/>
  <c r="BG168" i="27"/>
  <c r="BF168" i="27"/>
  <c r="T168" i="27"/>
  <c r="R168" i="27"/>
  <c r="P168" i="27"/>
  <c r="BK168" i="27"/>
  <c r="J168" i="27"/>
  <c r="BE168" i="27"/>
  <c r="BI165" i="27"/>
  <c r="BH165" i="27"/>
  <c r="BG165" i="27"/>
  <c r="BF165" i="27"/>
  <c r="T165" i="27"/>
  <c r="R165" i="27"/>
  <c r="P165" i="27"/>
  <c r="BK165" i="27"/>
  <c r="J165" i="27"/>
  <c r="BE165" i="27"/>
  <c r="BI160" i="27"/>
  <c r="BH160" i="27"/>
  <c r="BG160" i="27"/>
  <c r="BF160" i="27"/>
  <c r="T160" i="27"/>
  <c r="R160" i="27"/>
  <c r="P160" i="27"/>
  <c r="BK160" i="27"/>
  <c r="J160" i="27"/>
  <c r="BE160" i="27" s="1"/>
  <c r="BI156" i="27"/>
  <c r="BH156" i="27"/>
  <c r="BG156" i="27"/>
  <c r="BF156" i="27"/>
  <c r="T156" i="27"/>
  <c r="R156" i="27"/>
  <c r="R155" i="27"/>
  <c r="P156" i="27"/>
  <c r="BK156" i="27"/>
  <c r="J156" i="27"/>
  <c r="BE156" i="27"/>
  <c r="BI150" i="27"/>
  <c r="BH150" i="27"/>
  <c r="BG150" i="27"/>
  <c r="BF150" i="27"/>
  <c r="T150" i="27"/>
  <c r="R150" i="27"/>
  <c r="P150" i="27"/>
  <c r="BK150" i="27"/>
  <c r="J150" i="27"/>
  <c r="BE150" i="27" s="1"/>
  <c r="BI149" i="27"/>
  <c r="BH149" i="27"/>
  <c r="BG149" i="27"/>
  <c r="BF149" i="27"/>
  <c r="T149" i="27"/>
  <c r="T143" i="27" s="1"/>
  <c r="R149" i="27"/>
  <c r="P149" i="27"/>
  <c r="P143" i="27" s="1"/>
  <c r="BK149" i="27"/>
  <c r="J149" i="27"/>
  <c r="BE149" i="27"/>
  <c r="BI144" i="27"/>
  <c r="BH144" i="27"/>
  <c r="BG144" i="27"/>
  <c r="BF144" i="27"/>
  <c r="T144" i="27"/>
  <c r="R144" i="27"/>
  <c r="R143" i="27" s="1"/>
  <c r="P144" i="27"/>
  <c r="BK144" i="27"/>
  <c r="BK143" i="27" s="1"/>
  <c r="J143" i="27"/>
  <c r="J102" i="27" s="1"/>
  <c r="J144" i="27"/>
  <c r="BE144" i="27" s="1"/>
  <c r="J137" i="27"/>
  <c r="F137" i="27"/>
  <c r="F135" i="27"/>
  <c r="E133" i="27"/>
  <c r="J95" i="27"/>
  <c r="F95" i="27"/>
  <c r="F93" i="27"/>
  <c r="E91" i="27"/>
  <c r="J28" i="27"/>
  <c r="E28" i="27"/>
  <c r="J138" i="27" s="1"/>
  <c r="J27" i="27"/>
  <c r="J22" i="27"/>
  <c r="E22" i="27"/>
  <c r="F96" i="27" s="1"/>
  <c r="F138" i="27"/>
  <c r="J21" i="27"/>
  <c r="J16" i="27"/>
  <c r="J135" i="27" s="1"/>
  <c r="J93" i="27"/>
  <c r="E7" i="27"/>
  <c r="E85" i="27" s="1"/>
  <c r="E127" i="27"/>
  <c r="J39" i="26"/>
  <c r="J38" i="26"/>
  <c r="AY126" i="1" s="1"/>
  <c r="J37" i="26"/>
  <c r="AX126" i="1"/>
  <c r="BI159" i="26"/>
  <c r="BH159" i="26"/>
  <c r="BG159" i="26"/>
  <c r="BF159" i="26"/>
  <c r="T159" i="26"/>
  <c r="R159" i="26"/>
  <c r="P159" i="26"/>
  <c r="BK159" i="26"/>
  <c r="J159" i="26"/>
  <c r="BE159" i="26" s="1"/>
  <c r="BI156" i="26"/>
  <c r="BH156" i="26"/>
  <c r="BG156" i="26"/>
  <c r="BF156" i="26"/>
  <c r="T156" i="26"/>
  <c r="R156" i="26"/>
  <c r="P156" i="26"/>
  <c r="BK156" i="26"/>
  <c r="J156" i="26"/>
  <c r="BE156" i="26" s="1"/>
  <c r="BI153" i="26"/>
  <c r="BH153" i="26"/>
  <c r="BG153" i="26"/>
  <c r="BF153" i="26"/>
  <c r="T153" i="26"/>
  <c r="R153" i="26"/>
  <c r="P153" i="26"/>
  <c r="BK153" i="26"/>
  <c r="J153" i="26"/>
  <c r="BE153" i="26"/>
  <c r="BI150" i="26"/>
  <c r="BH150" i="26"/>
  <c r="BG150" i="26"/>
  <c r="BF150" i="26"/>
  <c r="T150" i="26"/>
  <c r="R150" i="26"/>
  <c r="P150" i="26"/>
  <c r="BK150" i="26"/>
  <c r="J150" i="26"/>
  <c r="BE150" i="26"/>
  <c r="BI148" i="26"/>
  <c r="BH148" i="26"/>
  <c r="BG148" i="26"/>
  <c r="BF148" i="26"/>
  <c r="T148" i="26"/>
  <c r="R148" i="26"/>
  <c r="P148" i="26"/>
  <c r="BK148" i="26"/>
  <c r="J148" i="26"/>
  <c r="BE148" i="26"/>
  <c r="BI145" i="26"/>
  <c r="BH145" i="26"/>
  <c r="BG145" i="26"/>
  <c r="BF145" i="26"/>
  <c r="T145" i="26"/>
  <c r="R145" i="26"/>
  <c r="P145" i="26"/>
  <c r="BK145" i="26"/>
  <c r="J145" i="26"/>
  <c r="BE145" i="26" s="1"/>
  <c r="BI142" i="26"/>
  <c r="BH142" i="26"/>
  <c r="BG142" i="26"/>
  <c r="BF142" i="26"/>
  <c r="T142" i="26"/>
  <c r="R142" i="26"/>
  <c r="P142" i="26"/>
  <c r="BK142" i="26"/>
  <c r="J142" i="26"/>
  <c r="BE142" i="26"/>
  <c r="BI139" i="26"/>
  <c r="BH139" i="26"/>
  <c r="BG139" i="26"/>
  <c r="BF139" i="26"/>
  <c r="T139" i="26"/>
  <c r="T135" i="26" s="1"/>
  <c r="R139" i="26"/>
  <c r="P139" i="26"/>
  <c r="BK139" i="26"/>
  <c r="J139" i="26"/>
  <c r="BE139" i="26"/>
  <c r="BI136" i="26"/>
  <c r="BH136" i="26"/>
  <c r="BG136" i="26"/>
  <c r="BF136" i="26"/>
  <c r="T136" i="26"/>
  <c r="R136" i="26"/>
  <c r="P136" i="26"/>
  <c r="BK136" i="26"/>
  <c r="J136" i="26"/>
  <c r="BE136" i="26" s="1"/>
  <c r="BI133" i="26"/>
  <c r="F39" i="26" s="1"/>
  <c r="BD126" i="1" s="1"/>
  <c r="BH133" i="26"/>
  <c r="BG133" i="26"/>
  <c r="BF133" i="26"/>
  <c r="T133" i="26"/>
  <c r="R133" i="26"/>
  <c r="P133" i="26"/>
  <c r="BK133" i="26"/>
  <c r="J133" i="26"/>
  <c r="BE133" i="26" s="1"/>
  <c r="F35" i="26" s="1"/>
  <c r="AZ126" i="1" s="1"/>
  <c r="BI132" i="26"/>
  <c r="BH132" i="26"/>
  <c r="BG132" i="26"/>
  <c r="BF132" i="26"/>
  <c r="T132" i="26"/>
  <c r="R132" i="26"/>
  <c r="P132" i="26"/>
  <c r="BK132" i="26"/>
  <c r="J132" i="26"/>
  <c r="BE132" i="26" s="1"/>
  <c r="BI131" i="26"/>
  <c r="BH131" i="26"/>
  <c r="BG131" i="26"/>
  <c r="BF131" i="26"/>
  <c r="T131" i="26"/>
  <c r="R131" i="26"/>
  <c r="P131" i="26"/>
  <c r="BK131" i="26"/>
  <c r="J131" i="26"/>
  <c r="BE131" i="26"/>
  <c r="BI130" i="26"/>
  <c r="BH130" i="26"/>
  <c r="BG130" i="26"/>
  <c r="BF130" i="26"/>
  <c r="T130" i="26"/>
  <c r="R130" i="26"/>
  <c r="P130" i="26"/>
  <c r="BK130" i="26"/>
  <c r="J130" i="26"/>
  <c r="BE130" i="26"/>
  <c r="BI129" i="26"/>
  <c r="BH129" i="26"/>
  <c r="BG129" i="26"/>
  <c r="BF129" i="26"/>
  <c r="T129" i="26"/>
  <c r="R129" i="26"/>
  <c r="P129" i="26"/>
  <c r="BK129" i="26"/>
  <c r="J129" i="26"/>
  <c r="BE129" i="26"/>
  <c r="BI128" i="26"/>
  <c r="BH128" i="26"/>
  <c r="BG128" i="26"/>
  <c r="BF128" i="26"/>
  <c r="T128" i="26"/>
  <c r="R128" i="26"/>
  <c r="P128" i="26"/>
  <c r="BK128" i="26"/>
  <c r="J128" i="26"/>
  <c r="BE128" i="26" s="1"/>
  <c r="BI127" i="26"/>
  <c r="BH127" i="26"/>
  <c r="BG127" i="26"/>
  <c r="BF127" i="26"/>
  <c r="T127" i="26"/>
  <c r="R127" i="26"/>
  <c r="P127" i="26"/>
  <c r="BK127" i="26"/>
  <c r="J127" i="26"/>
  <c r="BE127" i="26"/>
  <c r="BI126" i="26"/>
  <c r="BH126" i="26"/>
  <c r="BG126" i="26"/>
  <c r="BF126" i="26"/>
  <c r="F36" i="26"/>
  <c r="BA126" i="1" s="1"/>
  <c r="T126" i="26"/>
  <c r="T125" i="26" s="1"/>
  <c r="T124" i="26" s="1"/>
  <c r="T123" i="26"/>
  <c r="R126" i="26"/>
  <c r="P126" i="26"/>
  <c r="BK126" i="26"/>
  <c r="J126" i="26"/>
  <c r="BE126" i="26"/>
  <c r="J119" i="26"/>
  <c r="F119" i="26"/>
  <c r="F117" i="26"/>
  <c r="E115" i="26"/>
  <c r="J93" i="26"/>
  <c r="F93" i="26"/>
  <c r="F91" i="26"/>
  <c r="E89" i="26"/>
  <c r="J26" i="26"/>
  <c r="E26" i="26"/>
  <c r="J120" i="26" s="1"/>
  <c r="J94" i="26"/>
  <c r="J25" i="26"/>
  <c r="J20" i="26"/>
  <c r="E20" i="26"/>
  <c r="J19" i="26"/>
  <c r="J14" i="26"/>
  <c r="J117" i="26"/>
  <c r="J91" i="26"/>
  <c r="E7" i="26"/>
  <c r="E85" i="26" s="1"/>
  <c r="E111" i="26"/>
  <c r="J39" i="25"/>
  <c r="J38" i="25"/>
  <c r="AY124" i="1"/>
  <c r="J37" i="25"/>
  <c r="AX124" i="1" s="1"/>
  <c r="BI168" i="25"/>
  <c r="BH168" i="25"/>
  <c r="BG168" i="25"/>
  <c r="BF168" i="25"/>
  <c r="T168" i="25"/>
  <c r="R168" i="25"/>
  <c r="P168" i="25"/>
  <c r="BK168" i="25"/>
  <c r="J168" i="25"/>
  <c r="BE168" i="25"/>
  <c r="BI167" i="25"/>
  <c r="BH167" i="25"/>
  <c r="BG167" i="25"/>
  <c r="BF167" i="25"/>
  <c r="T167" i="25"/>
  <c r="R167" i="25"/>
  <c r="P167" i="25"/>
  <c r="BK167" i="25"/>
  <c r="J167" i="25"/>
  <c r="BE167" i="25"/>
  <c r="BI166" i="25"/>
  <c r="BH166" i="25"/>
  <c r="BG166" i="25"/>
  <c r="BF166" i="25"/>
  <c r="T166" i="25"/>
  <c r="T164" i="25" s="1"/>
  <c r="R166" i="25"/>
  <c r="R164" i="25" s="1"/>
  <c r="P166" i="25"/>
  <c r="BK166" i="25"/>
  <c r="J166" i="25"/>
  <c r="BE166" i="25"/>
  <c r="BI165" i="25"/>
  <c r="BH165" i="25"/>
  <c r="BG165" i="25"/>
  <c r="BF165" i="25"/>
  <c r="T165" i="25"/>
  <c r="R165" i="25"/>
  <c r="P165" i="25"/>
  <c r="P164" i="25" s="1"/>
  <c r="BK165" i="25"/>
  <c r="BK164" i="25" s="1"/>
  <c r="J164" i="25" s="1"/>
  <c r="J101" i="25" s="1"/>
  <c r="J165" i="25"/>
  <c r="BE165" i="25"/>
  <c r="BI163" i="25"/>
  <c r="BH163" i="25"/>
  <c r="BG163" i="25"/>
  <c r="BF163" i="25"/>
  <c r="T163" i="25"/>
  <c r="R163" i="25"/>
  <c r="P163" i="25"/>
  <c r="BK163" i="25"/>
  <c r="J163" i="25"/>
  <c r="BE163" i="25"/>
  <c r="BI162" i="25"/>
  <c r="BH162" i="25"/>
  <c r="BG162" i="25"/>
  <c r="BF162" i="25"/>
  <c r="T162" i="25"/>
  <c r="R162" i="25"/>
  <c r="P162" i="25"/>
  <c r="BK162" i="25"/>
  <c r="J162" i="25"/>
  <c r="BE162" i="25" s="1"/>
  <c r="BI161" i="25"/>
  <c r="BH161" i="25"/>
  <c r="BG161" i="25"/>
  <c r="BF161" i="25"/>
  <c r="T161" i="25"/>
  <c r="R161" i="25"/>
  <c r="P161" i="25"/>
  <c r="BK161" i="25"/>
  <c r="J161" i="25"/>
  <c r="BE161" i="25"/>
  <c r="BI160" i="25"/>
  <c r="BH160" i="25"/>
  <c r="BG160" i="25"/>
  <c r="BF160" i="25"/>
  <c r="T160" i="25"/>
  <c r="R160" i="25"/>
  <c r="P160" i="25"/>
  <c r="BK160" i="25"/>
  <c r="J160" i="25"/>
  <c r="BE160" i="25"/>
  <c r="BI159" i="25"/>
  <c r="BH159" i="25"/>
  <c r="BG159" i="25"/>
  <c r="BF159" i="25"/>
  <c r="T159" i="25"/>
  <c r="R159" i="25"/>
  <c r="P159" i="25"/>
  <c r="BK159" i="25"/>
  <c r="J159" i="25"/>
  <c r="BE159" i="25"/>
  <c r="BI158" i="25"/>
  <c r="BH158" i="25"/>
  <c r="BG158" i="25"/>
  <c r="BF158" i="25"/>
  <c r="T158" i="25"/>
  <c r="R158" i="25"/>
  <c r="P158" i="25"/>
  <c r="BK158" i="25"/>
  <c r="J158" i="25"/>
  <c r="BE158" i="25" s="1"/>
  <c r="BI157" i="25"/>
  <c r="BH157" i="25"/>
  <c r="BG157" i="25"/>
  <c r="BF157" i="25"/>
  <c r="T157" i="25"/>
  <c r="R157" i="25"/>
  <c r="P157" i="25"/>
  <c r="BK157" i="25"/>
  <c r="J157" i="25"/>
  <c r="BE157" i="25"/>
  <c r="BI156" i="25"/>
  <c r="BH156" i="25"/>
  <c r="BG156" i="25"/>
  <c r="BF156" i="25"/>
  <c r="T156" i="25"/>
  <c r="R156" i="25"/>
  <c r="P156" i="25"/>
  <c r="BK156" i="25"/>
  <c r="J156" i="25"/>
  <c r="BE156" i="25"/>
  <c r="BI155" i="25"/>
  <c r="BH155" i="25"/>
  <c r="BG155" i="25"/>
  <c r="BF155" i="25"/>
  <c r="T155" i="25"/>
  <c r="R155" i="25"/>
  <c r="P155" i="25"/>
  <c r="BK155" i="25"/>
  <c r="J155" i="25"/>
  <c r="BE155" i="25"/>
  <c r="BI154" i="25"/>
  <c r="BH154" i="25"/>
  <c r="BG154" i="25"/>
  <c r="BF154" i="25"/>
  <c r="T154" i="25"/>
  <c r="R154" i="25"/>
  <c r="P154" i="25"/>
  <c r="BK154" i="25"/>
  <c r="J154" i="25"/>
  <c r="BE154" i="25" s="1"/>
  <c r="BI153" i="25"/>
  <c r="BH153" i="25"/>
  <c r="BG153" i="25"/>
  <c r="BF153" i="25"/>
  <c r="T153" i="25"/>
  <c r="R153" i="25"/>
  <c r="P153" i="25"/>
  <c r="BK153" i="25"/>
  <c r="J153" i="25"/>
  <c r="BE153" i="25"/>
  <c r="BI152" i="25"/>
  <c r="BH152" i="25"/>
  <c r="BG152" i="25"/>
  <c r="BF152" i="25"/>
  <c r="T152" i="25"/>
  <c r="R152" i="25"/>
  <c r="P152" i="25"/>
  <c r="BK152" i="25"/>
  <c r="J152" i="25"/>
  <c r="BE152" i="25"/>
  <c r="BI151" i="25"/>
  <c r="BH151" i="25"/>
  <c r="BG151" i="25"/>
  <c r="BF151" i="25"/>
  <c r="T151" i="25"/>
  <c r="R151" i="25"/>
  <c r="P151" i="25"/>
  <c r="BK151" i="25"/>
  <c r="J151" i="25"/>
  <c r="BE151" i="25"/>
  <c r="BI150" i="25"/>
  <c r="BH150" i="25"/>
  <c r="BG150" i="25"/>
  <c r="BF150" i="25"/>
  <c r="T150" i="25"/>
  <c r="R150" i="25"/>
  <c r="P150" i="25"/>
  <c r="BK150" i="25"/>
  <c r="J150" i="25"/>
  <c r="BE150" i="25" s="1"/>
  <c r="BI149" i="25"/>
  <c r="BH149" i="25"/>
  <c r="BG149" i="25"/>
  <c r="BF149" i="25"/>
  <c r="T149" i="25"/>
  <c r="R149" i="25"/>
  <c r="P149" i="25"/>
  <c r="BK149" i="25"/>
  <c r="J149" i="25"/>
  <c r="BE149" i="25"/>
  <c r="BI148" i="25"/>
  <c r="BH148" i="25"/>
  <c r="BG148" i="25"/>
  <c r="BF148" i="25"/>
  <c r="T148" i="25"/>
  <c r="R148" i="25"/>
  <c r="P148" i="25"/>
  <c r="BK148" i="25"/>
  <c r="J148" i="25"/>
  <c r="BE148" i="25"/>
  <c r="BI147" i="25"/>
  <c r="BH147" i="25"/>
  <c r="BG147" i="25"/>
  <c r="BF147" i="25"/>
  <c r="T147" i="25"/>
  <c r="R147" i="25"/>
  <c r="P147" i="25"/>
  <c r="BK147" i="25"/>
  <c r="J147" i="25"/>
  <c r="BE147" i="25"/>
  <c r="BI146" i="25"/>
  <c r="BH146" i="25"/>
  <c r="BG146" i="25"/>
  <c r="BF146" i="25"/>
  <c r="T146" i="25"/>
  <c r="R146" i="25"/>
  <c r="P146" i="25"/>
  <c r="BK146" i="25"/>
  <c r="J146" i="25"/>
  <c r="BE146" i="25" s="1"/>
  <c r="BI145" i="25"/>
  <c r="BH145" i="25"/>
  <c r="BG145" i="25"/>
  <c r="BF145" i="25"/>
  <c r="T145" i="25"/>
  <c r="R145" i="25"/>
  <c r="P145" i="25"/>
  <c r="BK145" i="25"/>
  <c r="J145" i="25"/>
  <c r="BE145" i="25"/>
  <c r="BI144" i="25"/>
  <c r="BH144" i="25"/>
  <c r="BG144" i="25"/>
  <c r="BF144" i="25"/>
  <c r="T144" i="25"/>
  <c r="R144" i="25"/>
  <c r="P144" i="25"/>
  <c r="BK144" i="25"/>
  <c r="J144" i="25"/>
  <c r="BE144" i="25"/>
  <c r="BI143" i="25"/>
  <c r="BH143" i="25"/>
  <c r="BG143" i="25"/>
  <c r="BF143" i="25"/>
  <c r="T143" i="25"/>
  <c r="R143" i="25"/>
  <c r="P143" i="25"/>
  <c r="BK143" i="25"/>
  <c r="J143" i="25"/>
  <c r="BE143" i="25"/>
  <c r="BI142" i="25"/>
  <c r="BH142" i="25"/>
  <c r="BG142" i="25"/>
  <c r="BF142" i="25"/>
  <c r="T142" i="25"/>
  <c r="R142" i="25"/>
  <c r="P142" i="25"/>
  <c r="BK142" i="25"/>
  <c r="J142" i="25"/>
  <c r="BE142" i="25" s="1"/>
  <c r="BI141" i="25"/>
  <c r="BH141" i="25"/>
  <c r="BG141" i="25"/>
  <c r="BF141" i="25"/>
  <c r="T141" i="25"/>
  <c r="R141" i="25"/>
  <c r="R139" i="25" s="1"/>
  <c r="R123" i="25" s="1"/>
  <c r="P141" i="25"/>
  <c r="BK141" i="25"/>
  <c r="J141" i="25"/>
  <c r="BE141" i="25"/>
  <c r="BI140" i="25"/>
  <c r="BH140" i="25"/>
  <c r="BG140" i="25"/>
  <c r="BF140" i="25"/>
  <c r="T140" i="25"/>
  <c r="R140" i="25"/>
  <c r="P140" i="25"/>
  <c r="BK140" i="25"/>
  <c r="J140" i="25"/>
  <c r="BE140" i="25" s="1"/>
  <c r="BI138" i="25"/>
  <c r="BH138" i="25"/>
  <c r="BG138" i="25"/>
  <c r="BF138" i="25"/>
  <c r="T138" i="25"/>
  <c r="R138" i="25"/>
  <c r="P138" i="25"/>
  <c r="BK138" i="25"/>
  <c r="J138" i="25"/>
  <c r="BE138" i="25"/>
  <c r="BI137" i="25"/>
  <c r="BH137" i="25"/>
  <c r="BG137" i="25"/>
  <c r="BF137" i="25"/>
  <c r="T137" i="25"/>
  <c r="R137" i="25"/>
  <c r="P137" i="25"/>
  <c r="BK137" i="25"/>
  <c r="J137" i="25"/>
  <c r="BE137" i="25" s="1"/>
  <c r="BI136" i="25"/>
  <c r="BH136" i="25"/>
  <c r="BG136" i="25"/>
  <c r="BF136" i="25"/>
  <c r="T136" i="25"/>
  <c r="R136" i="25"/>
  <c r="P136" i="25"/>
  <c r="BK136" i="25"/>
  <c r="J136" i="25"/>
  <c r="BE136" i="25"/>
  <c r="BI135" i="25"/>
  <c r="BH135" i="25"/>
  <c r="BG135" i="25"/>
  <c r="BF135" i="25"/>
  <c r="T135" i="25"/>
  <c r="R135" i="25"/>
  <c r="P135" i="25"/>
  <c r="BK135" i="25"/>
  <c r="J135" i="25"/>
  <c r="BE135" i="25"/>
  <c r="BI134" i="25"/>
  <c r="BH134" i="25"/>
  <c r="BG134" i="25"/>
  <c r="BF134" i="25"/>
  <c r="T134" i="25"/>
  <c r="R134" i="25"/>
  <c r="P134" i="25"/>
  <c r="BK134" i="25"/>
  <c r="J134" i="25"/>
  <c r="BE134" i="25"/>
  <c r="BI133" i="25"/>
  <c r="BH133" i="25"/>
  <c r="BG133" i="25"/>
  <c r="BF133" i="25"/>
  <c r="T133" i="25"/>
  <c r="R133" i="25"/>
  <c r="P133" i="25"/>
  <c r="BK133" i="25"/>
  <c r="J133" i="25"/>
  <c r="BE133" i="25" s="1"/>
  <c r="BI132" i="25"/>
  <c r="BH132" i="25"/>
  <c r="BG132" i="25"/>
  <c r="BF132" i="25"/>
  <c r="T132" i="25"/>
  <c r="R132" i="25"/>
  <c r="P132" i="25"/>
  <c r="BK132" i="25"/>
  <c r="J132" i="25"/>
  <c r="BE132" i="25"/>
  <c r="BI131" i="25"/>
  <c r="BH131" i="25"/>
  <c r="BG131" i="25"/>
  <c r="BF131" i="25"/>
  <c r="T131" i="25"/>
  <c r="R131" i="25"/>
  <c r="P131" i="25"/>
  <c r="BK131" i="25"/>
  <c r="J131" i="25"/>
  <c r="BE131" i="25"/>
  <c r="BI130" i="25"/>
  <c r="BH130" i="25"/>
  <c r="BG130" i="25"/>
  <c r="BF130" i="25"/>
  <c r="T130" i="25"/>
  <c r="R130" i="25"/>
  <c r="P130" i="25"/>
  <c r="BK130" i="25"/>
  <c r="J130" i="25"/>
  <c r="BE130" i="25"/>
  <c r="BI129" i="25"/>
  <c r="BH129" i="25"/>
  <c r="BG129" i="25"/>
  <c r="BF129" i="25"/>
  <c r="T129" i="25"/>
  <c r="R129" i="25"/>
  <c r="P129" i="25"/>
  <c r="BK129" i="25"/>
  <c r="J129" i="25"/>
  <c r="BE129" i="25" s="1"/>
  <c r="BI128" i="25"/>
  <c r="BH128" i="25"/>
  <c r="BG128" i="25"/>
  <c r="BF128" i="25"/>
  <c r="T128" i="25"/>
  <c r="R128" i="25"/>
  <c r="P128" i="25"/>
  <c r="BK128" i="25"/>
  <c r="J128" i="25"/>
  <c r="BE128" i="25"/>
  <c r="BI127" i="25"/>
  <c r="BH127" i="25"/>
  <c r="BG127" i="25"/>
  <c r="BF127" i="25"/>
  <c r="T127" i="25"/>
  <c r="R127" i="25"/>
  <c r="P127" i="25"/>
  <c r="P124" i="25" s="1"/>
  <c r="BK127" i="25"/>
  <c r="J127" i="25"/>
  <c r="BE127" i="25"/>
  <c r="BI126" i="25"/>
  <c r="BH126" i="25"/>
  <c r="BG126" i="25"/>
  <c r="BF126" i="25"/>
  <c r="T126" i="25"/>
  <c r="R126" i="25"/>
  <c r="P126" i="25"/>
  <c r="BK126" i="25"/>
  <c r="J126" i="25"/>
  <c r="BE126" i="25"/>
  <c r="BI125" i="25"/>
  <c r="BH125" i="25"/>
  <c r="BG125" i="25"/>
  <c r="BF125" i="25"/>
  <c r="T125" i="25"/>
  <c r="R125" i="25"/>
  <c r="R124" i="25"/>
  <c r="P125" i="25"/>
  <c r="BK125" i="25"/>
  <c r="BK124" i="25" s="1"/>
  <c r="J125" i="25"/>
  <c r="BE125" i="25"/>
  <c r="F117" i="25"/>
  <c r="E115" i="25"/>
  <c r="F91" i="25"/>
  <c r="E89" i="25"/>
  <c r="J26" i="25"/>
  <c r="E26" i="25"/>
  <c r="J120" i="25" s="1"/>
  <c r="J25" i="25"/>
  <c r="J23" i="25"/>
  <c r="E23" i="25"/>
  <c r="J93" i="25" s="1"/>
  <c r="J22" i="25"/>
  <c r="J20" i="25"/>
  <c r="E20" i="25"/>
  <c r="F120" i="25"/>
  <c r="F94" i="25"/>
  <c r="J19" i="25"/>
  <c r="J17" i="25"/>
  <c r="E17" i="25"/>
  <c r="F93" i="25" s="1"/>
  <c r="F119" i="25"/>
  <c r="J16" i="25"/>
  <c r="J14" i="25"/>
  <c r="E7" i="25"/>
  <c r="J39" i="24"/>
  <c r="J38" i="24"/>
  <c r="AY123" i="1"/>
  <c r="J37" i="24"/>
  <c r="AX123" i="1"/>
  <c r="BI232" i="24"/>
  <c r="BH232" i="24"/>
  <c r="BG232" i="24"/>
  <c r="BF232" i="24"/>
  <c r="T232" i="24"/>
  <c r="T231" i="24"/>
  <c r="T230" i="24"/>
  <c r="R232" i="24"/>
  <c r="R231" i="24" s="1"/>
  <c r="R230" i="24" s="1"/>
  <c r="P232" i="24"/>
  <c r="P231" i="24" s="1"/>
  <c r="P230" i="24" s="1"/>
  <c r="BK232" i="24"/>
  <c r="BK231" i="24" s="1"/>
  <c r="J232" i="24"/>
  <c r="BE232" i="24" s="1"/>
  <c r="BI228" i="24"/>
  <c r="BH228" i="24"/>
  <c r="BG228" i="24"/>
  <c r="BF228" i="24"/>
  <c r="T228" i="24"/>
  <c r="T227" i="24" s="1"/>
  <c r="T226" i="24" s="1"/>
  <c r="R228" i="24"/>
  <c r="R227" i="24"/>
  <c r="R226" i="24"/>
  <c r="P228" i="24"/>
  <c r="P227" i="24" s="1"/>
  <c r="P226" i="24" s="1"/>
  <c r="BK228" i="24"/>
  <c r="BK227" i="24" s="1"/>
  <c r="BK226" i="24" s="1"/>
  <c r="J226" i="24" s="1"/>
  <c r="J106" i="24" s="1"/>
  <c r="J227" i="24"/>
  <c r="J107" i="24" s="1"/>
  <c r="J228" i="24"/>
  <c r="BE228" i="24" s="1"/>
  <c r="BI225" i="24"/>
  <c r="BH225" i="24"/>
  <c r="BG225" i="24"/>
  <c r="BF225" i="24"/>
  <c r="T225" i="24"/>
  <c r="T224" i="24" s="1"/>
  <c r="R225" i="24"/>
  <c r="R224" i="24" s="1"/>
  <c r="P225" i="24"/>
  <c r="P224" i="24"/>
  <c r="BK225" i="24"/>
  <c r="BK224" i="24"/>
  <c r="J224" i="24"/>
  <c r="J105" i="24" s="1"/>
  <c r="J225" i="24"/>
  <c r="BE225" i="24"/>
  <c r="BI223" i="24"/>
  <c r="BH223" i="24"/>
  <c r="BG223" i="24"/>
  <c r="BF223" i="24"/>
  <c r="T223" i="24"/>
  <c r="T217" i="24" s="1"/>
  <c r="R223" i="24"/>
  <c r="P223" i="24"/>
  <c r="BK223" i="24"/>
  <c r="J223" i="24"/>
  <c r="BE223" i="24"/>
  <c r="BI221" i="24"/>
  <c r="BH221" i="24"/>
  <c r="BG221" i="24"/>
  <c r="BF221" i="24"/>
  <c r="T221" i="24"/>
  <c r="R221" i="24"/>
  <c r="P221" i="24"/>
  <c r="BK221" i="24"/>
  <c r="J221" i="24"/>
  <c r="BE221" i="24"/>
  <c r="BI220" i="24"/>
  <c r="BH220" i="24"/>
  <c r="BG220" i="24"/>
  <c r="BF220" i="24"/>
  <c r="T220" i="24"/>
  <c r="R220" i="24"/>
  <c r="P220" i="24"/>
  <c r="BK220" i="24"/>
  <c r="J220" i="24"/>
  <c r="BE220" i="24" s="1"/>
  <c r="BI218" i="24"/>
  <c r="BH218" i="24"/>
  <c r="BG218" i="24"/>
  <c r="BF218" i="24"/>
  <c r="T218" i="24"/>
  <c r="R218" i="24"/>
  <c r="R217" i="24" s="1"/>
  <c r="P218" i="24"/>
  <c r="P217" i="24" s="1"/>
  <c r="BK218" i="24"/>
  <c r="BK217" i="24"/>
  <c r="J217" i="24" s="1"/>
  <c r="J104" i="24" s="1"/>
  <c r="J218" i="24"/>
  <c r="BE218" i="24" s="1"/>
  <c r="BI214" i="24"/>
  <c r="BH214" i="24"/>
  <c r="BG214" i="24"/>
  <c r="BF214" i="24"/>
  <c r="T214" i="24"/>
  <c r="R214" i="24"/>
  <c r="R195" i="24" s="1"/>
  <c r="P214" i="24"/>
  <c r="BK214" i="24"/>
  <c r="J214" i="24"/>
  <c r="BE214" i="24"/>
  <c r="BI210" i="24"/>
  <c r="BH210" i="24"/>
  <c r="BG210" i="24"/>
  <c r="BF210" i="24"/>
  <c r="T210" i="24"/>
  <c r="R210" i="24"/>
  <c r="P210" i="24"/>
  <c r="BK210" i="24"/>
  <c r="J210" i="24"/>
  <c r="BE210" i="24"/>
  <c r="BI207" i="24"/>
  <c r="BH207" i="24"/>
  <c r="BG207" i="24"/>
  <c r="BF207" i="24"/>
  <c r="T207" i="24"/>
  <c r="R207" i="24"/>
  <c r="P207" i="24"/>
  <c r="BK207" i="24"/>
  <c r="J207" i="24"/>
  <c r="BE207" i="24"/>
  <c r="BI206" i="24"/>
  <c r="BH206" i="24"/>
  <c r="BG206" i="24"/>
  <c r="BF206" i="24"/>
  <c r="T206" i="24"/>
  <c r="R206" i="24"/>
  <c r="P206" i="24"/>
  <c r="BK206" i="24"/>
  <c r="J206" i="24"/>
  <c r="BE206" i="24" s="1"/>
  <c r="BI204" i="24"/>
  <c r="BH204" i="24"/>
  <c r="BG204" i="24"/>
  <c r="BF204" i="24"/>
  <c r="T204" i="24"/>
  <c r="R204" i="24"/>
  <c r="P204" i="24"/>
  <c r="BK204" i="24"/>
  <c r="J204" i="24"/>
  <c r="BE204" i="24"/>
  <c r="BI201" i="24"/>
  <c r="BH201" i="24"/>
  <c r="BG201" i="24"/>
  <c r="BF201" i="24"/>
  <c r="T201" i="24"/>
  <c r="T195" i="24" s="1"/>
  <c r="R201" i="24"/>
  <c r="P201" i="24"/>
  <c r="BK201" i="24"/>
  <c r="J201" i="24"/>
  <c r="BE201" i="24"/>
  <c r="BI199" i="24"/>
  <c r="BH199" i="24"/>
  <c r="BG199" i="24"/>
  <c r="BF199" i="24"/>
  <c r="T199" i="24"/>
  <c r="R199" i="24"/>
  <c r="P199" i="24"/>
  <c r="BK199" i="24"/>
  <c r="J199" i="24"/>
  <c r="BE199" i="24"/>
  <c r="BI196" i="24"/>
  <c r="BH196" i="24"/>
  <c r="BG196" i="24"/>
  <c r="BF196" i="24"/>
  <c r="T196" i="24"/>
  <c r="R196" i="24"/>
  <c r="P196" i="24"/>
  <c r="P195" i="24" s="1"/>
  <c r="BK196" i="24"/>
  <c r="J196" i="24"/>
  <c r="BE196" i="24"/>
  <c r="BI192" i="24"/>
  <c r="BH192" i="24"/>
  <c r="BG192" i="24"/>
  <c r="BF192" i="24"/>
  <c r="T192" i="24"/>
  <c r="T191" i="24"/>
  <c r="R192" i="24"/>
  <c r="R191" i="24"/>
  <c r="P192" i="24"/>
  <c r="P191" i="24" s="1"/>
  <c r="BK192" i="24"/>
  <c r="BK191" i="24" s="1"/>
  <c r="J191" i="24" s="1"/>
  <c r="J102" i="24" s="1"/>
  <c r="J192" i="24"/>
  <c r="BE192" i="24"/>
  <c r="BI188" i="24"/>
  <c r="BH188" i="24"/>
  <c r="BG188" i="24"/>
  <c r="BF188" i="24"/>
  <c r="T188" i="24"/>
  <c r="R188" i="24"/>
  <c r="P188" i="24"/>
  <c r="BK188" i="24"/>
  <c r="J188" i="24"/>
  <c r="BE188" i="24" s="1"/>
  <c r="BI185" i="24"/>
  <c r="BH185" i="24"/>
  <c r="BG185" i="24"/>
  <c r="BF185" i="24"/>
  <c r="T185" i="24"/>
  <c r="R185" i="24"/>
  <c r="P185" i="24"/>
  <c r="BK185" i="24"/>
  <c r="J185" i="24"/>
  <c r="BE185" i="24"/>
  <c r="BI182" i="24"/>
  <c r="BH182" i="24"/>
  <c r="BG182" i="24"/>
  <c r="BF182" i="24"/>
  <c r="T182" i="24"/>
  <c r="R182" i="24"/>
  <c r="P182" i="24"/>
  <c r="BK182" i="24"/>
  <c r="J182" i="24"/>
  <c r="BE182" i="24"/>
  <c r="BI178" i="24"/>
  <c r="BH178" i="24"/>
  <c r="BG178" i="24"/>
  <c r="BF178" i="24"/>
  <c r="T178" i="24"/>
  <c r="R178" i="24"/>
  <c r="P178" i="24"/>
  <c r="BK178" i="24"/>
  <c r="BK174" i="24" s="1"/>
  <c r="J174" i="24" s="1"/>
  <c r="J178" i="24"/>
  <c r="BE178" i="24" s="1"/>
  <c r="BI175" i="24"/>
  <c r="BH175" i="24"/>
  <c r="BG175" i="24"/>
  <c r="BF175" i="24"/>
  <c r="T175" i="24"/>
  <c r="T174" i="24"/>
  <c r="R175" i="24"/>
  <c r="R174" i="24" s="1"/>
  <c r="P175" i="24"/>
  <c r="BK175" i="24"/>
  <c r="J175" i="24"/>
  <c r="BE175" i="24"/>
  <c r="J101" i="24"/>
  <c r="BI173" i="24"/>
  <c r="BH173" i="24"/>
  <c r="BG173" i="24"/>
  <c r="BF173" i="24"/>
  <c r="T173" i="24"/>
  <c r="R173" i="24"/>
  <c r="P173" i="24"/>
  <c r="BK173" i="24"/>
  <c r="J173" i="24"/>
  <c r="BE173" i="24" s="1"/>
  <c r="BI169" i="24"/>
  <c r="BH169" i="24"/>
  <c r="BG169" i="24"/>
  <c r="BF169" i="24"/>
  <c r="T169" i="24"/>
  <c r="R169" i="24"/>
  <c r="P169" i="24"/>
  <c r="BK169" i="24"/>
  <c r="J169" i="24"/>
  <c r="BE169" i="24"/>
  <c r="BI165" i="24"/>
  <c r="BH165" i="24"/>
  <c r="BG165" i="24"/>
  <c r="BF165" i="24"/>
  <c r="T165" i="24"/>
  <c r="R165" i="24"/>
  <c r="P165" i="24"/>
  <c r="BK165" i="24"/>
  <c r="J165" i="24"/>
  <c r="BE165" i="24"/>
  <c r="BI162" i="24"/>
  <c r="BH162" i="24"/>
  <c r="BG162" i="24"/>
  <c r="BF162" i="24"/>
  <c r="T162" i="24"/>
  <c r="R162" i="24"/>
  <c r="P162" i="24"/>
  <c r="BK162" i="24"/>
  <c r="J162" i="24"/>
  <c r="BE162" i="24"/>
  <c r="BI160" i="24"/>
  <c r="F39" i="24" s="1"/>
  <c r="BD123" i="1" s="1"/>
  <c r="BH160" i="24"/>
  <c r="BG160" i="24"/>
  <c r="BF160" i="24"/>
  <c r="T160" i="24"/>
  <c r="R160" i="24"/>
  <c r="P160" i="24"/>
  <c r="BK160" i="24"/>
  <c r="J160" i="24"/>
  <c r="BE160" i="24" s="1"/>
  <c r="BI159" i="24"/>
  <c r="BH159" i="24"/>
  <c r="BG159" i="24"/>
  <c r="BF159" i="24"/>
  <c r="T159" i="24"/>
  <c r="R159" i="24"/>
  <c r="P159" i="24"/>
  <c r="BK159" i="24"/>
  <c r="J159" i="24"/>
  <c r="BE159" i="24"/>
  <c r="BI157" i="24"/>
  <c r="BH157" i="24"/>
  <c r="BG157" i="24"/>
  <c r="BF157" i="24"/>
  <c r="T157" i="24"/>
  <c r="R157" i="24"/>
  <c r="P157" i="24"/>
  <c r="BK157" i="24"/>
  <c r="J157" i="24"/>
  <c r="BE157" i="24"/>
  <c r="BI149" i="24"/>
  <c r="BH149" i="24"/>
  <c r="BG149" i="24"/>
  <c r="BF149" i="24"/>
  <c r="T149" i="24"/>
  <c r="R149" i="24"/>
  <c r="P149" i="24"/>
  <c r="BK149" i="24"/>
  <c r="J149" i="24"/>
  <c r="BE149" i="24"/>
  <c r="BI146" i="24"/>
  <c r="BH146" i="24"/>
  <c r="BG146" i="24"/>
  <c r="BF146" i="24"/>
  <c r="T146" i="24"/>
  <c r="R146" i="24"/>
  <c r="P146" i="24"/>
  <c r="BK146" i="24"/>
  <c r="J146" i="24"/>
  <c r="BE146" i="24"/>
  <c r="F35" i="24" s="1"/>
  <c r="AZ123" i="1" s="1"/>
  <c r="BI142" i="24"/>
  <c r="BH142" i="24"/>
  <c r="BG142" i="24"/>
  <c r="BF142" i="24"/>
  <c r="T142" i="24"/>
  <c r="R142" i="24"/>
  <c r="P142" i="24"/>
  <c r="BK142" i="24"/>
  <c r="BK133" i="24" s="1"/>
  <c r="J142" i="24"/>
  <c r="BE142" i="24" s="1"/>
  <c r="BI139" i="24"/>
  <c r="BH139" i="24"/>
  <c r="BG139" i="24"/>
  <c r="BF139" i="24"/>
  <c r="T139" i="24"/>
  <c r="R139" i="24"/>
  <c r="P139" i="24"/>
  <c r="BK139" i="24"/>
  <c r="J139" i="24"/>
  <c r="BE139" i="24" s="1"/>
  <c r="BI135" i="24"/>
  <c r="BH135" i="24"/>
  <c r="BG135" i="24"/>
  <c r="BF135" i="24"/>
  <c r="T135" i="24"/>
  <c r="R135" i="24"/>
  <c r="P135" i="24"/>
  <c r="BK135" i="24"/>
  <c r="J135" i="24"/>
  <c r="BE135" i="24"/>
  <c r="BI134" i="24"/>
  <c r="BH134" i="24"/>
  <c r="BG134" i="24"/>
  <c r="BF134" i="24"/>
  <c r="T134" i="24"/>
  <c r="R134" i="24"/>
  <c r="P134" i="24"/>
  <c r="BK134" i="24"/>
  <c r="J134" i="24"/>
  <c r="BE134" i="24" s="1"/>
  <c r="J127" i="24"/>
  <c r="F127" i="24"/>
  <c r="F125" i="24"/>
  <c r="E123" i="24"/>
  <c r="J93" i="24"/>
  <c r="F93" i="24"/>
  <c r="F91" i="24"/>
  <c r="E89" i="24"/>
  <c r="J26" i="24"/>
  <c r="E26" i="24"/>
  <c r="J128" i="24" s="1"/>
  <c r="J94" i="24"/>
  <c r="J25" i="24"/>
  <c r="J20" i="24"/>
  <c r="E20" i="24"/>
  <c r="J19" i="24"/>
  <c r="J14" i="24"/>
  <c r="J125" i="24"/>
  <c r="J91" i="24"/>
  <c r="E7" i="24"/>
  <c r="J39" i="23"/>
  <c r="J38" i="23"/>
  <c r="AY122" i="1"/>
  <c r="J37" i="23"/>
  <c r="AX122" i="1" s="1"/>
  <c r="BI156" i="23"/>
  <c r="BH156" i="23"/>
  <c r="BG156" i="23"/>
  <c r="BF156" i="23"/>
  <c r="T156" i="23"/>
  <c r="R156" i="23"/>
  <c r="P156" i="23"/>
  <c r="BK156" i="23"/>
  <c r="J156" i="23"/>
  <c r="BE156" i="23"/>
  <c r="BI155" i="23"/>
  <c r="BH155" i="23"/>
  <c r="BG155" i="23"/>
  <c r="BF155" i="23"/>
  <c r="T155" i="23"/>
  <c r="T154" i="23" s="1"/>
  <c r="R155" i="23"/>
  <c r="R154" i="23"/>
  <c r="P155" i="23"/>
  <c r="BK155" i="23"/>
  <c r="BK154" i="23" s="1"/>
  <c r="J154" i="23"/>
  <c r="J104" i="23" s="1"/>
  <c r="J155" i="23"/>
  <c r="BE155" i="23" s="1"/>
  <c r="BI153" i="23"/>
  <c r="BH153" i="23"/>
  <c r="BG153" i="23"/>
  <c r="BF153" i="23"/>
  <c r="T153" i="23"/>
  <c r="R153" i="23"/>
  <c r="P153" i="23"/>
  <c r="BK153" i="23"/>
  <c r="J153" i="23"/>
  <c r="BE153" i="23" s="1"/>
  <c r="BI152" i="23"/>
  <c r="BH152" i="23"/>
  <c r="BG152" i="23"/>
  <c r="BF152" i="23"/>
  <c r="T152" i="23"/>
  <c r="R152" i="23"/>
  <c r="P152" i="23"/>
  <c r="BK152" i="23"/>
  <c r="J152" i="23"/>
  <c r="BE152" i="23"/>
  <c r="BI151" i="23"/>
  <c r="BH151" i="23"/>
  <c r="BG151" i="23"/>
  <c r="BF151" i="23"/>
  <c r="T151" i="23"/>
  <c r="R151" i="23"/>
  <c r="P151" i="23"/>
  <c r="BK151" i="23"/>
  <c r="J151" i="23"/>
  <c r="BE151" i="23" s="1"/>
  <c r="BI150" i="23"/>
  <c r="BH150" i="23"/>
  <c r="BG150" i="23"/>
  <c r="BF150" i="23"/>
  <c r="T150" i="23"/>
  <c r="R150" i="23"/>
  <c r="P150" i="23"/>
  <c r="BK150" i="23"/>
  <c r="BK147" i="23" s="1"/>
  <c r="J147" i="23" s="1"/>
  <c r="J103" i="23" s="1"/>
  <c r="J150" i="23"/>
  <c r="BE150" i="23" s="1"/>
  <c r="BI149" i="23"/>
  <c r="BH149" i="23"/>
  <c r="BG149" i="23"/>
  <c r="BF149" i="23"/>
  <c r="T149" i="23"/>
  <c r="R149" i="23"/>
  <c r="P149" i="23"/>
  <c r="BK149" i="23"/>
  <c r="J149" i="23"/>
  <c r="BE149" i="23" s="1"/>
  <c r="BI148" i="23"/>
  <c r="BH148" i="23"/>
  <c r="BG148" i="23"/>
  <c r="BF148" i="23"/>
  <c r="T148" i="23"/>
  <c r="T147" i="23" s="1"/>
  <c r="R148" i="23"/>
  <c r="P148" i="23"/>
  <c r="BK148" i="23"/>
  <c r="J148" i="23"/>
  <c r="BE148" i="23" s="1"/>
  <c r="BI146" i="23"/>
  <c r="BH146" i="23"/>
  <c r="BG146" i="23"/>
  <c r="BF146" i="23"/>
  <c r="T146" i="23"/>
  <c r="T143" i="23" s="1"/>
  <c r="R146" i="23"/>
  <c r="P146" i="23"/>
  <c r="BK146" i="23"/>
  <c r="J146" i="23"/>
  <c r="BE146" i="23"/>
  <c r="BI145" i="23"/>
  <c r="BH145" i="23"/>
  <c r="BG145" i="23"/>
  <c r="BF145" i="23"/>
  <c r="T145" i="23"/>
  <c r="R145" i="23"/>
  <c r="P145" i="23"/>
  <c r="BK145" i="23"/>
  <c r="J145" i="23"/>
  <c r="BE145" i="23" s="1"/>
  <c r="BI144" i="23"/>
  <c r="BH144" i="23"/>
  <c r="BG144" i="23"/>
  <c r="BF144" i="23"/>
  <c r="T144" i="23"/>
  <c r="R144" i="23"/>
  <c r="R143" i="23" s="1"/>
  <c r="P144" i="23"/>
  <c r="P143" i="23"/>
  <c r="BK144" i="23"/>
  <c r="BK143" i="23" s="1"/>
  <c r="J143" i="23" s="1"/>
  <c r="J102" i="23" s="1"/>
  <c r="J144" i="23"/>
  <c r="BE144" i="23"/>
  <c r="BI142" i="23"/>
  <c r="BH142" i="23"/>
  <c r="BG142" i="23"/>
  <c r="BF142" i="23"/>
  <c r="T142" i="23"/>
  <c r="R142" i="23"/>
  <c r="P142" i="23"/>
  <c r="BK142" i="23"/>
  <c r="BK140" i="23" s="1"/>
  <c r="J142" i="23"/>
  <c r="BE142" i="23" s="1"/>
  <c r="BI141" i="23"/>
  <c r="BH141" i="23"/>
  <c r="BG141" i="23"/>
  <c r="BF141" i="23"/>
  <c r="T141" i="23"/>
  <c r="T140" i="23" s="1"/>
  <c r="R141" i="23"/>
  <c r="R140" i="23" s="1"/>
  <c r="P141" i="23"/>
  <c r="BK141" i="23"/>
  <c r="J140" i="23"/>
  <c r="J101" i="23" s="1"/>
  <c r="J141" i="23"/>
  <c r="BE141" i="23"/>
  <c r="BI139" i="23"/>
  <c r="BH139" i="23"/>
  <c r="BG139" i="23"/>
  <c r="BF139" i="23"/>
  <c r="T139" i="23"/>
  <c r="R139" i="23"/>
  <c r="P139" i="23"/>
  <c r="BK139" i="23"/>
  <c r="J139" i="23"/>
  <c r="BE139" i="23" s="1"/>
  <c r="BI138" i="23"/>
  <c r="BH138" i="23"/>
  <c r="BG138" i="23"/>
  <c r="BF138" i="23"/>
  <c r="T138" i="23"/>
  <c r="R138" i="23"/>
  <c r="P138" i="23"/>
  <c r="BK138" i="23"/>
  <c r="J138" i="23"/>
  <c r="BE138" i="23"/>
  <c r="BI137" i="23"/>
  <c r="BH137" i="23"/>
  <c r="BG137" i="23"/>
  <c r="BF137" i="23"/>
  <c r="T137" i="23"/>
  <c r="R137" i="23"/>
  <c r="P137" i="23"/>
  <c r="BK137" i="23"/>
  <c r="J137" i="23"/>
  <c r="BE137" i="23"/>
  <c r="BI136" i="23"/>
  <c r="BH136" i="23"/>
  <c r="BG136" i="23"/>
  <c r="BF136" i="23"/>
  <c r="T136" i="23"/>
  <c r="R136" i="23"/>
  <c r="P136" i="23"/>
  <c r="BK136" i="23"/>
  <c r="J136" i="23"/>
  <c r="BE136" i="23"/>
  <c r="BI135" i="23"/>
  <c r="BH135" i="23"/>
  <c r="BG135" i="23"/>
  <c r="BF135" i="23"/>
  <c r="T135" i="23"/>
  <c r="R135" i="23"/>
  <c r="P135" i="23"/>
  <c r="BK135" i="23"/>
  <c r="J135" i="23"/>
  <c r="BE135" i="23" s="1"/>
  <c r="BI134" i="23"/>
  <c r="BH134" i="23"/>
  <c r="BG134" i="23"/>
  <c r="BF134" i="23"/>
  <c r="T134" i="23"/>
  <c r="R134" i="23"/>
  <c r="P134" i="23"/>
  <c r="BK134" i="23"/>
  <c r="J134" i="23"/>
  <c r="BE134" i="23"/>
  <c r="BI133" i="23"/>
  <c r="BH133" i="23"/>
  <c r="BG133" i="23"/>
  <c r="BF133" i="23"/>
  <c r="T133" i="23"/>
  <c r="R133" i="23"/>
  <c r="P133" i="23"/>
  <c r="BK133" i="23"/>
  <c r="J133" i="23"/>
  <c r="BE133" i="23"/>
  <c r="BI132" i="23"/>
  <c r="BH132" i="23"/>
  <c r="BG132" i="23"/>
  <c r="BF132" i="23"/>
  <c r="T132" i="23"/>
  <c r="R132" i="23"/>
  <c r="P132" i="23"/>
  <c r="BK132" i="23"/>
  <c r="J132" i="23"/>
  <c r="BE132" i="23" s="1"/>
  <c r="BI131" i="23"/>
  <c r="BH131" i="23"/>
  <c r="BG131" i="23"/>
  <c r="BF131" i="23"/>
  <c r="T131" i="23"/>
  <c r="R131" i="23"/>
  <c r="P131" i="23"/>
  <c r="P128" i="23" s="1"/>
  <c r="BK131" i="23"/>
  <c r="J131" i="23"/>
  <c r="BE131" i="23" s="1"/>
  <c r="BI130" i="23"/>
  <c r="BH130" i="23"/>
  <c r="BG130" i="23"/>
  <c r="BF130" i="23"/>
  <c r="T130" i="23"/>
  <c r="R130" i="23"/>
  <c r="R128" i="23" s="1"/>
  <c r="P130" i="23"/>
  <c r="BK130" i="23"/>
  <c r="J130" i="23"/>
  <c r="BE130" i="23"/>
  <c r="BI129" i="23"/>
  <c r="BH129" i="23"/>
  <c r="BG129" i="23"/>
  <c r="BF129" i="23"/>
  <c r="T129" i="23"/>
  <c r="R129" i="23"/>
  <c r="P129" i="23"/>
  <c r="BK129" i="23"/>
  <c r="J129" i="23"/>
  <c r="BE129" i="23"/>
  <c r="J123" i="23"/>
  <c r="J122" i="23"/>
  <c r="F122" i="23"/>
  <c r="F120" i="23"/>
  <c r="E118" i="23"/>
  <c r="J94" i="23"/>
  <c r="J93" i="23"/>
  <c r="F93" i="23"/>
  <c r="F91" i="23"/>
  <c r="E89" i="23"/>
  <c r="J20" i="23"/>
  <c r="E20" i="23"/>
  <c r="F123" i="23" s="1"/>
  <c r="J19" i="23"/>
  <c r="J14" i="23"/>
  <c r="J120" i="23"/>
  <c r="J91" i="23"/>
  <c r="E7" i="23"/>
  <c r="J39" i="22"/>
  <c r="J38" i="22"/>
  <c r="AY121" i="1"/>
  <c r="J37" i="22"/>
  <c r="AX121" i="1"/>
  <c r="BI148" i="22"/>
  <c r="BH148" i="22"/>
  <c r="BG148" i="22"/>
  <c r="BF148" i="22"/>
  <c r="T148" i="22"/>
  <c r="R148" i="22"/>
  <c r="P148" i="22"/>
  <c r="BK148" i="22"/>
  <c r="J148" i="22"/>
  <c r="BE148" i="22" s="1"/>
  <c r="BI147" i="22"/>
  <c r="BH147" i="22"/>
  <c r="BG147" i="22"/>
  <c r="BF147" i="22"/>
  <c r="T147" i="22"/>
  <c r="R147" i="22"/>
  <c r="P147" i="22"/>
  <c r="BK147" i="22"/>
  <c r="J147" i="22"/>
  <c r="BE147" i="22"/>
  <c r="BI146" i="22"/>
  <c r="BH146" i="22"/>
  <c r="BG146" i="22"/>
  <c r="BF146" i="22"/>
  <c r="T146" i="22"/>
  <c r="R146" i="22"/>
  <c r="P146" i="22"/>
  <c r="BK146" i="22"/>
  <c r="J146" i="22"/>
  <c r="BE146" i="22"/>
  <c r="BI145" i="22"/>
  <c r="BH145" i="22"/>
  <c r="BG145" i="22"/>
  <c r="BF145" i="22"/>
  <c r="T145" i="22"/>
  <c r="R145" i="22"/>
  <c r="P145" i="22"/>
  <c r="BK145" i="22"/>
  <c r="J145" i="22"/>
  <c r="BE145" i="22"/>
  <c r="BI144" i="22"/>
  <c r="BH144" i="22"/>
  <c r="BG144" i="22"/>
  <c r="BF144" i="22"/>
  <c r="T144" i="22"/>
  <c r="R144" i="22"/>
  <c r="P144" i="22"/>
  <c r="BK144" i="22"/>
  <c r="J144" i="22"/>
  <c r="BE144" i="22" s="1"/>
  <c r="BI143" i="22"/>
  <c r="BH143" i="22"/>
  <c r="BG143" i="22"/>
  <c r="BF143" i="22"/>
  <c r="T143" i="22"/>
  <c r="R143" i="22"/>
  <c r="P143" i="22"/>
  <c r="BK143" i="22"/>
  <c r="J143" i="22"/>
  <c r="BE143" i="22"/>
  <c r="BI142" i="22"/>
  <c r="BH142" i="22"/>
  <c r="BG142" i="22"/>
  <c r="BF142" i="22"/>
  <c r="T142" i="22"/>
  <c r="T140" i="22" s="1"/>
  <c r="R142" i="22"/>
  <c r="R140" i="22" s="1"/>
  <c r="P142" i="22"/>
  <c r="BK142" i="22"/>
  <c r="J142" i="22"/>
  <c r="BE142" i="22"/>
  <c r="BI141" i="22"/>
  <c r="BH141" i="22"/>
  <c r="BG141" i="22"/>
  <c r="BF141" i="22"/>
  <c r="T141" i="22"/>
  <c r="R141" i="22"/>
  <c r="P141" i="22"/>
  <c r="BK141" i="22"/>
  <c r="BK140" i="22" s="1"/>
  <c r="J140" i="22" s="1"/>
  <c r="J102" i="22" s="1"/>
  <c r="J141" i="22"/>
  <c r="BE141" i="22" s="1"/>
  <c r="BI139" i="22"/>
  <c r="BH139" i="22"/>
  <c r="BG139" i="22"/>
  <c r="BF139" i="22"/>
  <c r="T139" i="22"/>
  <c r="R139" i="22"/>
  <c r="P139" i="22"/>
  <c r="BK139" i="22"/>
  <c r="J139" i="22"/>
  <c r="BE139" i="22"/>
  <c r="BI138" i="22"/>
  <c r="BH138" i="22"/>
  <c r="BG138" i="22"/>
  <c r="F37" i="22" s="1"/>
  <c r="BB121" i="1" s="1"/>
  <c r="BF138" i="22"/>
  <c r="T138" i="22"/>
  <c r="R138" i="22"/>
  <c r="P138" i="22"/>
  <c r="BK138" i="22"/>
  <c r="J138" i="22"/>
  <c r="BE138" i="22" s="1"/>
  <c r="BI137" i="22"/>
  <c r="BH137" i="22"/>
  <c r="BG137" i="22"/>
  <c r="BF137" i="22"/>
  <c r="T137" i="22"/>
  <c r="R137" i="22"/>
  <c r="P137" i="22"/>
  <c r="BK137" i="22"/>
  <c r="J137" i="22"/>
  <c r="BE137" i="22"/>
  <c r="BI136" i="22"/>
  <c r="BH136" i="22"/>
  <c r="BG136" i="22"/>
  <c r="BF136" i="22"/>
  <c r="T136" i="22"/>
  <c r="R136" i="22"/>
  <c r="P136" i="22"/>
  <c r="BK136" i="22"/>
  <c r="J136" i="22"/>
  <c r="BE136" i="22"/>
  <c r="BI135" i="22"/>
  <c r="BH135" i="22"/>
  <c r="BG135" i="22"/>
  <c r="BF135" i="22"/>
  <c r="T135" i="22"/>
  <c r="R135" i="22"/>
  <c r="P135" i="22"/>
  <c r="BK135" i="22"/>
  <c r="J135" i="22"/>
  <c r="BE135" i="22"/>
  <c r="BI134" i="22"/>
  <c r="BH134" i="22"/>
  <c r="BG134" i="22"/>
  <c r="BF134" i="22"/>
  <c r="T134" i="22"/>
  <c r="R134" i="22"/>
  <c r="P134" i="22"/>
  <c r="BK134" i="22"/>
  <c r="J134" i="22"/>
  <c r="BE134" i="22" s="1"/>
  <c r="BI133" i="22"/>
  <c r="BH133" i="22"/>
  <c r="BG133" i="22"/>
  <c r="BF133" i="22"/>
  <c r="T133" i="22"/>
  <c r="R133" i="22"/>
  <c r="P133" i="22"/>
  <c r="BK133" i="22"/>
  <c r="J133" i="22"/>
  <c r="BE133" i="22" s="1"/>
  <c r="BI132" i="22"/>
  <c r="BH132" i="22"/>
  <c r="BG132" i="22"/>
  <c r="BF132" i="22"/>
  <c r="T132" i="22"/>
  <c r="R132" i="22"/>
  <c r="P132" i="22"/>
  <c r="P130" i="22" s="1"/>
  <c r="BK132" i="22"/>
  <c r="J132" i="22"/>
  <c r="BE132" i="22"/>
  <c r="BI131" i="22"/>
  <c r="BH131" i="22"/>
  <c r="BG131" i="22"/>
  <c r="BF131" i="22"/>
  <c r="T131" i="22"/>
  <c r="T130" i="22" s="1"/>
  <c r="R131" i="22"/>
  <c r="P131" i="22"/>
  <c r="BK131" i="22"/>
  <c r="J131" i="22"/>
  <c r="BE131" i="22" s="1"/>
  <c r="BI129" i="22"/>
  <c r="BH129" i="22"/>
  <c r="BG129" i="22"/>
  <c r="BF129" i="22"/>
  <c r="T129" i="22"/>
  <c r="R129" i="22"/>
  <c r="R126" i="22" s="1"/>
  <c r="P129" i="22"/>
  <c r="BK129" i="22"/>
  <c r="J129" i="22"/>
  <c r="BE129" i="22"/>
  <c r="BI128" i="22"/>
  <c r="BH128" i="22"/>
  <c r="BG128" i="22"/>
  <c r="BF128" i="22"/>
  <c r="T128" i="22"/>
  <c r="R128" i="22"/>
  <c r="P128" i="22"/>
  <c r="BK128" i="22"/>
  <c r="BK126" i="22" s="1"/>
  <c r="J128" i="22"/>
  <c r="BE128" i="22" s="1"/>
  <c r="BI127" i="22"/>
  <c r="BH127" i="22"/>
  <c r="BG127" i="22"/>
  <c r="BF127" i="22"/>
  <c r="T127" i="22"/>
  <c r="T126" i="22" s="1"/>
  <c r="T125" i="22" s="1"/>
  <c r="T124" i="22" s="1"/>
  <c r="R127" i="22"/>
  <c r="P127" i="22"/>
  <c r="P126" i="22"/>
  <c r="BK127" i="22"/>
  <c r="J127" i="22"/>
  <c r="BE127" i="22"/>
  <c r="J121" i="22"/>
  <c r="J120" i="22"/>
  <c r="F120" i="22"/>
  <c r="F118" i="22"/>
  <c r="E116" i="22"/>
  <c r="J94" i="22"/>
  <c r="J93" i="22"/>
  <c r="F93" i="22"/>
  <c r="F91" i="22"/>
  <c r="E89" i="22"/>
  <c r="J20" i="22"/>
  <c r="E20" i="22"/>
  <c r="J19" i="22"/>
  <c r="J14" i="22"/>
  <c r="J118" i="22"/>
  <c r="J91" i="22"/>
  <c r="E7" i="22"/>
  <c r="E85" i="22" s="1"/>
  <c r="E112" i="22"/>
  <c r="J39" i="21"/>
  <c r="J38" i="21"/>
  <c r="AY120" i="1"/>
  <c r="J37" i="21"/>
  <c r="AX120" i="1"/>
  <c r="BI258" i="21"/>
  <c r="BH258" i="21"/>
  <c r="BG258" i="21"/>
  <c r="BF258" i="21"/>
  <c r="T258" i="21"/>
  <c r="T257" i="21"/>
  <c r="T256" i="21"/>
  <c r="R258" i="21"/>
  <c r="R257" i="21"/>
  <c r="R256" i="21" s="1"/>
  <c r="P258" i="21"/>
  <c r="P257" i="21" s="1"/>
  <c r="P256" i="21" s="1"/>
  <c r="BK258" i="21"/>
  <c r="BK257" i="21"/>
  <c r="J258" i="21"/>
  <c r="BE258" i="21"/>
  <c r="BI249" i="21"/>
  <c r="BH249" i="21"/>
  <c r="BG249" i="21"/>
  <c r="BF249" i="21"/>
  <c r="T249" i="21"/>
  <c r="T248" i="21"/>
  <c r="R249" i="21"/>
  <c r="R248" i="21"/>
  <c r="P249" i="21"/>
  <c r="P248" i="21" s="1"/>
  <c r="BK249" i="21"/>
  <c r="BK248" i="21" s="1"/>
  <c r="J249" i="21"/>
  <c r="BE249" i="21"/>
  <c r="BI243" i="21"/>
  <c r="BH243" i="21"/>
  <c r="BG243" i="21"/>
  <c r="BF243" i="21"/>
  <c r="T243" i="21"/>
  <c r="T242" i="21"/>
  <c r="T241" i="21"/>
  <c r="R243" i="21"/>
  <c r="R242" i="21"/>
  <c r="R241" i="21" s="1"/>
  <c r="P243" i="21"/>
  <c r="P242" i="21"/>
  <c r="P241" i="21" s="1"/>
  <c r="BK243" i="21"/>
  <c r="BK242" i="21"/>
  <c r="J242" i="21"/>
  <c r="J108" i="21" s="1"/>
  <c r="J243" i="21"/>
  <c r="BE243" i="21"/>
  <c r="BI240" i="21"/>
  <c r="BH240" i="21"/>
  <c r="BG240" i="21"/>
  <c r="BF240" i="21"/>
  <c r="T240" i="21"/>
  <c r="T239" i="21"/>
  <c r="R240" i="21"/>
  <c r="R239" i="21"/>
  <c r="P240" i="21"/>
  <c r="P239" i="21"/>
  <c r="BK240" i="21"/>
  <c r="BK239" i="21" s="1"/>
  <c r="J239" i="21" s="1"/>
  <c r="J106" i="21" s="1"/>
  <c r="J240" i="21"/>
  <c r="BE240" i="21" s="1"/>
  <c r="BI238" i="21"/>
  <c r="BH238" i="21"/>
  <c r="BG238" i="21"/>
  <c r="BF238" i="21"/>
  <c r="T238" i="21"/>
  <c r="R238" i="21"/>
  <c r="P238" i="21"/>
  <c r="BK238" i="21"/>
  <c r="J238" i="21"/>
  <c r="BE238" i="21"/>
  <c r="BI236" i="21"/>
  <c r="BH236" i="21"/>
  <c r="BG236" i="21"/>
  <c r="BF236" i="21"/>
  <c r="T236" i="21"/>
  <c r="R236" i="21"/>
  <c r="P236" i="21"/>
  <c r="BK236" i="21"/>
  <c r="J236" i="21"/>
  <c r="BE236" i="21" s="1"/>
  <c r="BI235" i="21"/>
  <c r="BH235" i="21"/>
  <c r="BG235" i="21"/>
  <c r="BF235" i="21"/>
  <c r="T235" i="21"/>
  <c r="R235" i="21"/>
  <c r="P235" i="21"/>
  <c r="P232" i="21" s="1"/>
  <c r="BK235" i="21"/>
  <c r="BK232" i="21" s="1"/>
  <c r="J232" i="21" s="1"/>
  <c r="J235" i="21"/>
  <c r="BE235" i="21" s="1"/>
  <c r="BI233" i="21"/>
  <c r="BH233" i="21"/>
  <c r="BG233" i="21"/>
  <c r="BF233" i="21"/>
  <c r="T233" i="21"/>
  <c r="T232" i="21"/>
  <c r="R233" i="21"/>
  <c r="R232" i="21" s="1"/>
  <c r="P233" i="21"/>
  <c r="BK233" i="21"/>
  <c r="J233" i="21"/>
  <c r="BE233" i="21"/>
  <c r="J105" i="21"/>
  <c r="BI228" i="21"/>
  <c r="BH228" i="21"/>
  <c r="BG228" i="21"/>
  <c r="BF228" i="21"/>
  <c r="T228" i="21"/>
  <c r="T227" i="21"/>
  <c r="R228" i="21"/>
  <c r="R227" i="21" s="1"/>
  <c r="P228" i="21"/>
  <c r="P227" i="21" s="1"/>
  <c r="BK228" i="21"/>
  <c r="BK227" i="21"/>
  <c r="J227" i="21"/>
  <c r="J228" i="21"/>
  <c r="BE228" i="21"/>
  <c r="J104" i="21"/>
  <c r="BI223" i="21"/>
  <c r="BH223" i="21"/>
  <c r="BG223" i="21"/>
  <c r="BF223" i="21"/>
  <c r="T223" i="21"/>
  <c r="T222" i="21" s="1"/>
  <c r="R223" i="21"/>
  <c r="R222" i="21"/>
  <c r="P223" i="21"/>
  <c r="P222" i="21"/>
  <c r="BK223" i="21"/>
  <c r="BK222" i="21"/>
  <c r="J222" i="21"/>
  <c r="J223" i="21"/>
  <c r="BE223" i="21"/>
  <c r="J103" i="21"/>
  <c r="BI218" i="21"/>
  <c r="BH218" i="21"/>
  <c r="BG218" i="21"/>
  <c r="BF218" i="21"/>
  <c r="T218" i="21"/>
  <c r="R218" i="21"/>
  <c r="P218" i="21"/>
  <c r="BK218" i="21"/>
  <c r="J218" i="21"/>
  <c r="BE218" i="21"/>
  <c r="BI213" i="21"/>
  <c r="BH213" i="21"/>
  <c r="BG213" i="21"/>
  <c r="BF213" i="21"/>
  <c r="T213" i="21"/>
  <c r="R213" i="21"/>
  <c r="P213" i="21"/>
  <c r="BK213" i="21"/>
  <c r="J213" i="21"/>
  <c r="BE213" i="21"/>
  <c r="BI212" i="21"/>
  <c r="BH212" i="21"/>
  <c r="BG212" i="21"/>
  <c r="BF212" i="21"/>
  <c r="T212" i="21"/>
  <c r="R212" i="21"/>
  <c r="P212" i="21"/>
  <c r="BK212" i="21"/>
  <c r="J212" i="21"/>
  <c r="BE212" i="21" s="1"/>
  <c r="BI200" i="21"/>
  <c r="BH200" i="21"/>
  <c r="BG200" i="21"/>
  <c r="BF200" i="21"/>
  <c r="T200" i="21"/>
  <c r="R200" i="21"/>
  <c r="P200" i="21"/>
  <c r="P190" i="21" s="1"/>
  <c r="BK200" i="21"/>
  <c r="J200" i="21"/>
  <c r="BE200" i="21"/>
  <c r="BI191" i="21"/>
  <c r="BH191" i="21"/>
  <c r="BG191" i="21"/>
  <c r="BF191" i="21"/>
  <c r="T191" i="21"/>
  <c r="T190" i="21" s="1"/>
  <c r="R191" i="21"/>
  <c r="P191" i="21"/>
  <c r="BK191" i="21"/>
  <c r="J191" i="21"/>
  <c r="BE191" i="21"/>
  <c r="BI186" i="21"/>
  <c r="BH186" i="21"/>
  <c r="BG186" i="21"/>
  <c r="BF186" i="21"/>
  <c r="T186" i="21"/>
  <c r="R186" i="21"/>
  <c r="P186" i="21"/>
  <c r="BK186" i="21"/>
  <c r="J186" i="21"/>
  <c r="BE186" i="21"/>
  <c r="BI182" i="21"/>
  <c r="BH182" i="21"/>
  <c r="BG182" i="21"/>
  <c r="BF182" i="21"/>
  <c r="T182" i="21"/>
  <c r="R182" i="21"/>
  <c r="P182" i="21"/>
  <c r="BK182" i="21"/>
  <c r="J182" i="21"/>
  <c r="BE182" i="21"/>
  <c r="BI179" i="21"/>
  <c r="BH179" i="21"/>
  <c r="BG179" i="21"/>
  <c r="BF179" i="21"/>
  <c r="T179" i="21"/>
  <c r="R179" i="21"/>
  <c r="P179" i="21"/>
  <c r="BK179" i="21"/>
  <c r="J179" i="21"/>
  <c r="BE179" i="21"/>
  <c r="BI176" i="21"/>
  <c r="BH176" i="21"/>
  <c r="BG176" i="21"/>
  <c r="BF176" i="21"/>
  <c r="T176" i="21"/>
  <c r="R176" i="21"/>
  <c r="P176" i="21"/>
  <c r="BK176" i="21"/>
  <c r="J176" i="21"/>
  <c r="BE176" i="21" s="1"/>
  <c r="BI173" i="21"/>
  <c r="BH173" i="21"/>
  <c r="BG173" i="21"/>
  <c r="BF173" i="21"/>
  <c r="T173" i="21"/>
  <c r="R173" i="21"/>
  <c r="R168" i="21" s="1"/>
  <c r="P173" i="21"/>
  <c r="BK173" i="21"/>
  <c r="J173" i="21"/>
  <c r="BE173" i="21"/>
  <c r="BI169" i="21"/>
  <c r="BH169" i="21"/>
  <c r="BG169" i="21"/>
  <c r="BF169" i="21"/>
  <c r="T169" i="21"/>
  <c r="R169" i="21"/>
  <c r="P169" i="21"/>
  <c r="BK169" i="21"/>
  <c r="BK168" i="21" s="1"/>
  <c r="J168" i="21" s="1"/>
  <c r="J101" i="21" s="1"/>
  <c r="J169" i="21"/>
  <c r="BE169" i="21" s="1"/>
  <c r="BI167" i="21"/>
  <c r="BH167" i="21"/>
  <c r="BG167" i="21"/>
  <c r="BF167" i="21"/>
  <c r="T167" i="21"/>
  <c r="R167" i="21"/>
  <c r="P167" i="21"/>
  <c r="BK167" i="21"/>
  <c r="J167" i="21"/>
  <c r="BE167" i="21"/>
  <c r="BI163" i="21"/>
  <c r="BH163" i="21"/>
  <c r="BG163" i="21"/>
  <c r="BF163" i="21"/>
  <c r="T163" i="21"/>
  <c r="R163" i="21"/>
  <c r="P163" i="21"/>
  <c r="BK163" i="21"/>
  <c r="J163" i="21"/>
  <c r="BE163" i="21" s="1"/>
  <c r="BI161" i="21"/>
  <c r="BH161" i="21"/>
  <c r="BG161" i="21"/>
  <c r="BF161" i="21"/>
  <c r="T161" i="21"/>
  <c r="R161" i="21"/>
  <c r="P161" i="21"/>
  <c r="BK161" i="21"/>
  <c r="J161" i="21"/>
  <c r="BE161" i="21" s="1"/>
  <c r="BI157" i="21"/>
  <c r="BH157" i="21"/>
  <c r="BG157" i="21"/>
  <c r="BF157" i="21"/>
  <c r="T157" i="21"/>
  <c r="R157" i="21"/>
  <c r="P157" i="21"/>
  <c r="BK157" i="21"/>
  <c r="J157" i="21"/>
  <c r="BE157" i="21"/>
  <c r="BI153" i="21"/>
  <c r="BH153" i="21"/>
  <c r="BG153" i="21"/>
  <c r="BF153" i="21"/>
  <c r="T153" i="21"/>
  <c r="R153" i="21"/>
  <c r="P153" i="21"/>
  <c r="BK153" i="21"/>
  <c r="J153" i="21"/>
  <c r="BE153" i="21"/>
  <c r="BI151" i="21"/>
  <c r="BH151" i="21"/>
  <c r="BG151" i="21"/>
  <c r="BF151" i="21"/>
  <c r="T151" i="21"/>
  <c r="R151" i="21"/>
  <c r="P151" i="21"/>
  <c r="BK151" i="21"/>
  <c r="J151" i="21"/>
  <c r="BE151" i="21"/>
  <c r="BI150" i="21"/>
  <c r="BH150" i="21"/>
  <c r="BG150" i="21"/>
  <c r="BF150" i="21"/>
  <c r="T150" i="21"/>
  <c r="R150" i="21"/>
  <c r="P150" i="21"/>
  <c r="BK150" i="21"/>
  <c r="J150" i="21"/>
  <c r="BE150" i="21" s="1"/>
  <c r="BI148" i="21"/>
  <c r="BH148" i="21"/>
  <c r="BG148" i="21"/>
  <c r="BF148" i="21"/>
  <c r="T148" i="21"/>
  <c r="R148" i="21"/>
  <c r="P148" i="21"/>
  <c r="BK148" i="21"/>
  <c r="J148" i="21"/>
  <c r="BE148" i="21"/>
  <c r="BI143" i="21"/>
  <c r="BH143" i="21"/>
  <c r="BG143" i="21"/>
  <c r="BF143" i="21"/>
  <c r="T143" i="21"/>
  <c r="R143" i="21"/>
  <c r="P143" i="21"/>
  <c r="BK143" i="21"/>
  <c r="J143" i="21"/>
  <c r="BE143" i="21"/>
  <c r="BI140" i="21"/>
  <c r="BH140" i="21"/>
  <c r="BG140" i="21"/>
  <c r="BF140" i="21"/>
  <c r="T140" i="21"/>
  <c r="R140" i="21"/>
  <c r="P140" i="21"/>
  <c r="BK140" i="21"/>
  <c r="J140" i="21"/>
  <c r="BE140" i="21" s="1"/>
  <c r="BI136" i="21"/>
  <c r="BH136" i="21"/>
  <c r="BG136" i="21"/>
  <c r="BF136" i="21"/>
  <c r="T136" i="21"/>
  <c r="R136" i="21"/>
  <c r="P136" i="21"/>
  <c r="P135" i="21" s="1"/>
  <c r="BK136" i="21"/>
  <c r="J136" i="21"/>
  <c r="BE136" i="21"/>
  <c r="J129" i="21"/>
  <c r="F129" i="21"/>
  <c r="F127" i="21"/>
  <c r="E125" i="21"/>
  <c r="J93" i="21"/>
  <c r="F93" i="21"/>
  <c r="F91" i="21"/>
  <c r="E89" i="21"/>
  <c r="J26" i="21"/>
  <c r="E26" i="21"/>
  <c r="J94" i="21" s="1"/>
  <c r="J130" i="21"/>
  <c r="J25" i="21"/>
  <c r="J20" i="21"/>
  <c r="E20" i="21"/>
  <c r="F130" i="21" s="1"/>
  <c r="F94" i="21"/>
  <c r="J19" i="21"/>
  <c r="J14" i="21"/>
  <c r="J91" i="21" s="1"/>
  <c r="J127" i="21"/>
  <c r="E7" i="21"/>
  <c r="E121" i="21" s="1"/>
  <c r="J39" i="20"/>
  <c r="J38" i="20"/>
  <c r="AY119" i="1" s="1"/>
  <c r="J37" i="20"/>
  <c r="AX119" i="1" s="1"/>
  <c r="BI351" i="20"/>
  <c r="BH351" i="20"/>
  <c r="BG351" i="20"/>
  <c r="BF351" i="20"/>
  <c r="T351" i="20"/>
  <c r="T350" i="20"/>
  <c r="T349" i="20" s="1"/>
  <c r="R351" i="20"/>
  <c r="R350" i="20"/>
  <c r="R349" i="20" s="1"/>
  <c r="P351" i="20"/>
  <c r="P350" i="20"/>
  <c r="P349" i="20" s="1"/>
  <c r="BK351" i="20"/>
  <c r="BK350" i="20"/>
  <c r="J351" i="20"/>
  <c r="BE351" i="20"/>
  <c r="BI345" i="20"/>
  <c r="BH345" i="20"/>
  <c r="BG345" i="20"/>
  <c r="BF345" i="20"/>
  <c r="T345" i="20"/>
  <c r="R345" i="20"/>
  <c r="R328" i="20" s="1"/>
  <c r="R327" i="20" s="1"/>
  <c r="P345" i="20"/>
  <c r="BK345" i="20"/>
  <c r="J345" i="20"/>
  <c r="BE345" i="20" s="1"/>
  <c r="BI341" i="20"/>
  <c r="BH341" i="20"/>
  <c r="BG341" i="20"/>
  <c r="BF341" i="20"/>
  <c r="T341" i="20"/>
  <c r="R341" i="20"/>
  <c r="P341" i="20"/>
  <c r="P328" i="20" s="1"/>
  <c r="P327" i="20" s="1"/>
  <c r="BK341" i="20"/>
  <c r="J341" i="20"/>
  <c r="BE341" i="20"/>
  <c r="BI337" i="20"/>
  <c r="BH337" i="20"/>
  <c r="BG337" i="20"/>
  <c r="BF337" i="20"/>
  <c r="T337" i="20"/>
  <c r="R337" i="20"/>
  <c r="P337" i="20"/>
  <c r="BK337" i="20"/>
  <c r="J337" i="20"/>
  <c r="BE337" i="20"/>
  <c r="BI333" i="20"/>
  <c r="BH333" i="20"/>
  <c r="BG333" i="20"/>
  <c r="BF333" i="20"/>
  <c r="T333" i="20"/>
  <c r="R333" i="20"/>
  <c r="P333" i="20"/>
  <c r="BK333" i="20"/>
  <c r="BK328" i="20" s="1"/>
  <c r="J333" i="20"/>
  <c r="BE333" i="20" s="1"/>
  <c r="BI329" i="20"/>
  <c r="BH329" i="20"/>
  <c r="BG329" i="20"/>
  <c r="BF329" i="20"/>
  <c r="T329" i="20"/>
  <c r="T328" i="20"/>
  <c r="T327" i="20" s="1"/>
  <c r="R329" i="20"/>
  <c r="P329" i="20"/>
  <c r="BK329" i="20"/>
  <c r="J329" i="20"/>
  <c r="BE329" i="20"/>
  <c r="BI326" i="20"/>
  <c r="BH326" i="20"/>
  <c r="BG326" i="20"/>
  <c r="BF326" i="20"/>
  <c r="T326" i="20"/>
  <c r="T325" i="20"/>
  <c r="R326" i="20"/>
  <c r="R325" i="20"/>
  <c r="P326" i="20"/>
  <c r="P325" i="20" s="1"/>
  <c r="BK326" i="20"/>
  <c r="BK325" i="20" s="1"/>
  <c r="J325" i="20" s="1"/>
  <c r="J105" i="20" s="1"/>
  <c r="J326" i="20"/>
  <c r="BE326" i="20" s="1"/>
  <c r="BI324" i="20"/>
  <c r="BH324" i="20"/>
  <c r="BG324" i="20"/>
  <c r="BF324" i="20"/>
  <c r="T324" i="20"/>
  <c r="R324" i="20"/>
  <c r="P324" i="20"/>
  <c r="BK324" i="20"/>
  <c r="J324" i="20"/>
  <c r="BE324" i="20" s="1"/>
  <c r="BI322" i="20"/>
  <c r="BH322" i="20"/>
  <c r="BG322" i="20"/>
  <c r="BF322" i="20"/>
  <c r="T322" i="20"/>
  <c r="R322" i="20"/>
  <c r="P322" i="20"/>
  <c r="P318" i="20" s="1"/>
  <c r="BK322" i="20"/>
  <c r="J322" i="20"/>
  <c r="BE322" i="20" s="1"/>
  <c r="BI321" i="20"/>
  <c r="BH321" i="20"/>
  <c r="BG321" i="20"/>
  <c r="BF321" i="20"/>
  <c r="T321" i="20"/>
  <c r="R321" i="20"/>
  <c r="P321" i="20"/>
  <c r="BK321" i="20"/>
  <c r="J321" i="20"/>
  <c r="BE321" i="20"/>
  <c r="BI319" i="20"/>
  <c r="BH319" i="20"/>
  <c r="BG319" i="20"/>
  <c r="BF319" i="20"/>
  <c r="T319" i="20"/>
  <c r="R319" i="20"/>
  <c r="P319" i="20"/>
  <c r="BK319" i="20"/>
  <c r="BK318" i="20" s="1"/>
  <c r="J318" i="20" s="1"/>
  <c r="J104" i="20" s="1"/>
  <c r="J319" i="20"/>
  <c r="BE319" i="20"/>
  <c r="BI314" i="20"/>
  <c r="BH314" i="20"/>
  <c r="BG314" i="20"/>
  <c r="BF314" i="20"/>
  <c r="T314" i="20"/>
  <c r="R314" i="20"/>
  <c r="P314" i="20"/>
  <c r="BK314" i="20"/>
  <c r="J314" i="20"/>
  <c r="BE314" i="20"/>
  <c r="BI310" i="20"/>
  <c r="BH310" i="20"/>
  <c r="BG310" i="20"/>
  <c r="BF310" i="20"/>
  <c r="T310" i="20"/>
  <c r="R310" i="20"/>
  <c r="P310" i="20"/>
  <c r="BK310" i="20"/>
  <c r="J310" i="20"/>
  <c r="BE310" i="20"/>
  <c r="BI306" i="20"/>
  <c r="BH306" i="20"/>
  <c r="BG306" i="20"/>
  <c r="BF306" i="20"/>
  <c r="T306" i="20"/>
  <c r="R306" i="20"/>
  <c r="P306" i="20"/>
  <c r="BK306" i="20"/>
  <c r="J306" i="20"/>
  <c r="BE306" i="20" s="1"/>
  <c r="BI304" i="20"/>
  <c r="BH304" i="20"/>
  <c r="BG304" i="20"/>
  <c r="BF304" i="20"/>
  <c r="T304" i="20"/>
  <c r="R304" i="20"/>
  <c r="P304" i="20"/>
  <c r="BK304" i="20"/>
  <c r="J304" i="20"/>
  <c r="BE304" i="20"/>
  <c r="BI303" i="20"/>
  <c r="BH303" i="20"/>
  <c r="BG303" i="20"/>
  <c r="BF303" i="20"/>
  <c r="T303" i="20"/>
  <c r="R303" i="20"/>
  <c r="P303" i="20"/>
  <c r="BK303" i="20"/>
  <c r="J303" i="20"/>
  <c r="BE303" i="20"/>
  <c r="BI297" i="20"/>
  <c r="BH297" i="20"/>
  <c r="BG297" i="20"/>
  <c r="BF297" i="20"/>
  <c r="T297" i="20"/>
  <c r="R297" i="20"/>
  <c r="P297" i="20"/>
  <c r="BK297" i="20"/>
  <c r="J297" i="20"/>
  <c r="BE297" i="20" s="1"/>
  <c r="BI294" i="20"/>
  <c r="BH294" i="20"/>
  <c r="BG294" i="20"/>
  <c r="BF294" i="20"/>
  <c r="T294" i="20"/>
  <c r="R294" i="20"/>
  <c r="P294" i="20"/>
  <c r="BK294" i="20"/>
  <c r="J294" i="20"/>
  <c r="BE294" i="20" s="1"/>
  <c r="BI290" i="20"/>
  <c r="BH290" i="20"/>
  <c r="BG290" i="20"/>
  <c r="BF290" i="20"/>
  <c r="T290" i="20"/>
  <c r="R290" i="20"/>
  <c r="P290" i="20"/>
  <c r="BK290" i="20"/>
  <c r="J290" i="20"/>
  <c r="BE290" i="20"/>
  <c r="BI289" i="20"/>
  <c r="BH289" i="20"/>
  <c r="BG289" i="20"/>
  <c r="BF289" i="20"/>
  <c r="T289" i="20"/>
  <c r="R289" i="20"/>
  <c r="P289" i="20"/>
  <c r="BK289" i="20"/>
  <c r="J289" i="20"/>
  <c r="BE289" i="20"/>
  <c r="BI287" i="20"/>
  <c r="BH287" i="20"/>
  <c r="BG287" i="20"/>
  <c r="BF287" i="20"/>
  <c r="T287" i="20"/>
  <c r="R287" i="20"/>
  <c r="P287" i="20"/>
  <c r="BK287" i="20"/>
  <c r="J287" i="20"/>
  <c r="BE287" i="20"/>
  <c r="BI284" i="20"/>
  <c r="BH284" i="20"/>
  <c r="BG284" i="20"/>
  <c r="BF284" i="20"/>
  <c r="T284" i="20"/>
  <c r="R284" i="20"/>
  <c r="P284" i="20"/>
  <c r="BK284" i="20"/>
  <c r="J284" i="20"/>
  <c r="BE284" i="20" s="1"/>
  <c r="BI282" i="20"/>
  <c r="BH282" i="20"/>
  <c r="BG282" i="20"/>
  <c r="BF282" i="20"/>
  <c r="T282" i="20"/>
  <c r="R282" i="20"/>
  <c r="P282" i="20"/>
  <c r="BK282" i="20"/>
  <c r="J282" i="20"/>
  <c r="BE282" i="20"/>
  <c r="BI279" i="20"/>
  <c r="BH279" i="20"/>
  <c r="BG279" i="20"/>
  <c r="BF279" i="20"/>
  <c r="T279" i="20"/>
  <c r="R279" i="20"/>
  <c r="P279" i="20"/>
  <c r="BK279" i="20"/>
  <c r="J279" i="20"/>
  <c r="BE279" i="20"/>
  <c r="BI277" i="20"/>
  <c r="BH277" i="20"/>
  <c r="BG277" i="20"/>
  <c r="BF277" i="20"/>
  <c r="T277" i="20"/>
  <c r="R277" i="20"/>
  <c r="P277" i="20"/>
  <c r="BK277" i="20"/>
  <c r="J277" i="20"/>
  <c r="BE277" i="20"/>
  <c r="BI274" i="20"/>
  <c r="BH274" i="20"/>
  <c r="BG274" i="20"/>
  <c r="BF274" i="20"/>
  <c r="T274" i="20"/>
  <c r="R274" i="20"/>
  <c r="P274" i="20"/>
  <c r="BK274" i="20"/>
  <c r="J274" i="20"/>
  <c r="BE274" i="20" s="1"/>
  <c r="BI272" i="20"/>
  <c r="BH272" i="20"/>
  <c r="BG272" i="20"/>
  <c r="BF272" i="20"/>
  <c r="T272" i="20"/>
  <c r="R272" i="20"/>
  <c r="P272" i="20"/>
  <c r="BK272" i="20"/>
  <c r="J272" i="20"/>
  <c r="BE272" i="20"/>
  <c r="BI269" i="20"/>
  <c r="BH269" i="20"/>
  <c r="BG269" i="20"/>
  <c r="BF269" i="20"/>
  <c r="T269" i="20"/>
  <c r="R269" i="20"/>
  <c r="P269" i="20"/>
  <c r="BK269" i="20"/>
  <c r="J269" i="20"/>
  <c r="BE269" i="20"/>
  <c r="BI267" i="20"/>
  <c r="BH267" i="20"/>
  <c r="BG267" i="20"/>
  <c r="BF267" i="20"/>
  <c r="T267" i="20"/>
  <c r="R267" i="20"/>
  <c r="P267" i="20"/>
  <c r="BK267" i="20"/>
  <c r="J267" i="20"/>
  <c r="BE267" i="20" s="1"/>
  <c r="BI264" i="20"/>
  <c r="BH264" i="20"/>
  <c r="BG264" i="20"/>
  <c r="BF264" i="20"/>
  <c r="T264" i="20"/>
  <c r="R264" i="20"/>
  <c r="P264" i="20"/>
  <c r="BK264" i="20"/>
  <c r="J264" i="20"/>
  <c r="BE264" i="20" s="1"/>
  <c r="BI262" i="20"/>
  <c r="BH262" i="20"/>
  <c r="BG262" i="20"/>
  <c r="BF262" i="20"/>
  <c r="T262" i="20"/>
  <c r="R262" i="20"/>
  <c r="P262" i="20"/>
  <c r="BK262" i="20"/>
  <c r="J262" i="20"/>
  <c r="BE262" i="20"/>
  <c r="BI259" i="20"/>
  <c r="BH259" i="20"/>
  <c r="BG259" i="20"/>
  <c r="BF259" i="20"/>
  <c r="T259" i="20"/>
  <c r="R259" i="20"/>
  <c r="P259" i="20"/>
  <c r="BK259" i="20"/>
  <c r="BK258" i="20"/>
  <c r="J258" i="20"/>
  <c r="J103" i="20" s="1"/>
  <c r="J259" i="20"/>
  <c r="BE259" i="20"/>
  <c r="BI257" i="20"/>
  <c r="BH257" i="20"/>
  <c r="BG257" i="20"/>
  <c r="BF257" i="20"/>
  <c r="T257" i="20"/>
  <c r="R257" i="20"/>
  <c r="P257" i="20"/>
  <c r="BK257" i="20"/>
  <c r="J257" i="20"/>
  <c r="BE257" i="20"/>
  <c r="BI255" i="20"/>
  <c r="BH255" i="20"/>
  <c r="BG255" i="20"/>
  <c r="BF255" i="20"/>
  <c r="T255" i="20"/>
  <c r="R255" i="20"/>
  <c r="P255" i="20"/>
  <c r="BK255" i="20"/>
  <c r="J255" i="20"/>
  <c r="BE255" i="20"/>
  <c r="BI251" i="20"/>
  <c r="BH251" i="20"/>
  <c r="BG251" i="20"/>
  <c r="BF251" i="20"/>
  <c r="T251" i="20"/>
  <c r="R251" i="20"/>
  <c r="P251" i="20"/>
  <c r="BK251" i="20"/>
  <c r="J251" i="20"/>
  <c r="BE251" i="20" s="1"/>
  <c r="BI247" i="20"/>
  <c r="BH247" i="20"/>
  <c r="BG247" i="20"/>
  <c r="BF247" i="20"/>
  <c r="T247" i="20"/>
  <c r="R247" i="20"/>
  <c r="P247" i="20"/>
  <c r="BK247" i="20"/>
  <c r="J247" i="20"/>
  <c r="BE247" i="20"/>
  <c r="BI243" i="20"/>
  <c r="BH243" i="20"/>
  <c r="BG243" i="20"/>
  <c r="BF243" i="20"/>
  <c r="T243" i="20"/>
  <c r="R243" i="20"/>
  <c r="P243" i="20"/>
  <c r="BK243" i="20"/>
  <c r="J243" i="20"/>
  <c r="BE243" i="20"/>
  <c r="BI238" i="20"/>
  <c r="BH238" i="20"/>
  <c r="BG238" i="20"/>
  <c r="BF238" i="20"/>
  <c r="T238" i="20"/>
  <c r="R238" i="20"/>
  <c r="P238" i="20"/>
  <c r="BK238" i="20"/>
  <c r="J238" i="20"/>
  <c r="BE238" i="20" s="1"/>
  <c r="BI237" i="20"/>
  <c r="BH237" i="20"/>
  <c r="BG237" i="20"/>
  <c r="BF237" i="20"/>
  <c r="T237" i="20"/>
  <c r="R237" i="20"/>
  <c r="P237" i="20"/>
  <c r="BK237" i="20"/>
  <c r="J237" i="20"/>
  <c r="BE237" i="20" s="1"/>
  <c r="BI233" i="20"/>
  <c r="BH233" i="20"/>
  <c r="BG233" i="20"/>
  <c r="BF233" i="20"/>
  <c r="T233" i="20"/>
  <c r="R233" i="20"/>
  <c r="R219" i="20" s="1"/>
  <c r="P233" i="20"/>
  <c r="BK233" i="20"/>
  <c r="J233" i="20"/>
  <c r="BE233" i="20"/>
  <c r="BI230" i="20"/>
  <c r="BH230" i="20"/>
  <c r="BG230" i="20"/>
  <c r="BF230" i="20"/>
  <c r="T230" i="20"/>
  <c r="R230" i="20"/>
  <c r="P230" i="20"/>
  <c r="BK230" i="20"/>
  <c r="J230" i="20"/>
  <c r="BE230" i="20"/>
  <c r="BI224" i="20"/>
  <c r="BH224" i="20"/>
  <c r="BG224" i="20"/>
  <c r="BF224" i="20"/>
  <c r="T224" i="20"/>
  <c r="R224" i="20"/>
  <c r="P224" i="20"/>
  <c r="BK224" i="20"/>
  <c r="J224" i="20"/>
  <c r="BE224" i="20"/>
  <c r="BI220" i="20"/>
  <c r="BH220" i="20"/>
  <c r="BG220" i="20"/>
  <c r="BF220" i="20"/>
  <c r="T220" i="20"/>
  <c r="R220" i="20"/>
  <c r="P220" i="20"/>
  <c r="BK220" i="20"/>
  <c r="BK219" i="20" s="1"/>
  <c r="J219" i="20" s="1"/>
  <c r="J102" i="20" s="1"/>
  <c r="J220" i="20"/>
  <c r="BE220" i="20" s="1"/>
  <c r="BI216" i="20"/>
  <c r="BH216" i="20"/>
  <c r="BG216" i="20"/>
  <c r="BF216" i="20"/>
  <c r="T216" i="20"/>
  <c r="R216" i="20"/>
  <c r="P216" i="20"/>
  <c r="BK216" i="20"/>
  <c r="J216" i="20"/>
  <c r="BE216" i="20" s="1"/>
  <c r="BI215" i="20"/>
  <c r="BH215" i="20"/>
  <c r="BG215" i="20"/>
  <c r="BF215" i="20"/>
  <c r="T215" i="20"/>
  <c r="R215" i="20"/>
  <c r="P215" i="20"/>
  <c r="BK215" i="20"/>
  <c r="J215" i="20"/>
  <c r="BE215" i="20"/>
  <c r="BI210" i="20"/>
  <c r="BH210" i="20"/>
  <c r="BG210" i="20"/>
  <c r="BF210" i="20"/>
  <c r="T210" i="20"/>
  <c r="R210" i="20"/>
  <c r="P210" i="20"/>
  <c r="BK210" i="20"/>
  <c r="J210" i="20"/>
  <c r="BE210" i="20"/>
  <c r="BI207" i="20"/>
  <c r="BH207" i="20"/>
  <c r="BG207" i="20"/>
  <c r="BF207" i="20"/>
  <c r="T207" i="20"/>
  <c r="R207" i="20"/>
  <c r="P207" i="20"/>
  <c r="BK207" i="20"/>
  <c r="J207" i="20"/>
  <c r="BE207" i="20" s="1"/>
  <c r="BI204" i="20"/>
  <c r="BH204" i="20"/>
  <c r="BG204" i="20"/>
  <c r="BF204" i="20"/>
  <c r="T204" i="20"/>
  <c r="R204" i="20"/>
  <c r="P204" i="20"/>
  <c r="BK204" i="20"/>
  <c r="J204" i="20"/>
  <c r="BE204" i="20" s="1"/>
  <c r="BI203" i="20"/>
  <c r="BH203" i="20"/>
  <c r="BG203" i="20"/>
  <c r="BF203" i="20"/>
  <c r="T203" i="20"/>
  <c r="T202" i="20"/>
  <c r="R203" i="20"/>
  <c r="P203" i="20"/>
  <c r="BK203" i="20"/>
  <c r="J203" i="20"/>
  <c r="BE203" i="20"/>
  <c r="BI201" i="20"/>
  <c r="BH201" i="20"/>
  <c r="BG201" i="20"/>
  <c r="BF201" i="20"/>
  <c r="T201" i="20"/>
  <c r="R201" i="20"/>
  <c r="P201" i="20"/>
  <c r="BK201" i="20"/>
  <c r="J201" i="20"/>
  <c r="BE201" i="20"/>
  <c r="BI198" i="20"/>
  <c r="BH198" i="20"/>
  <c r="BG198" i="20"/>
  <c r="BF198" i="20"/>
  <c r="T198" i="20"/>
  <c r="R198" i="20"/>
  <c r="P198" i="20"/>
  <c r="BK198" i="20"/>
  <c r="J198" i="20"/>
  <c r="BE198" i="20"/>
  <c r="BI192" i="20"/>
  <c r="BH192" i="20"/>
  <c r="BG192" i="20"/>
  <c r="BF192" i="20"/>
  <c r="T192" i="20"/>
  <c r="R192" i="20"/>
  <c r="P192" i="20"/>
  <c r="BK192" i="20"/>
  <c r="J192" i="20"/>
  <c r="BE192" i="20"/>
  <c r="BI189" i="20"/>
  <c r="BH189" i="20"/>
  <c r="BG189" i="20"/>
  <c r="BF189" i="20"/>
  <c r="T189" i="20"/>
  <c r="R189" i="20"/>
  <c r="P189" i="20"/>
  <c r="BK189" i="20"/>
  <c r="J189" i="20"/>
  <c r="BE189" i="20" s="1"/>
  <c r="BI187" i="20"/>
  <c r="BH187" i="20"/>
  <c r="BG187" i="20"/>
  <c r="BF187" i="20"/>
  <c r="T187" i="20"/>
  <c r="R187" i="20"/>
  <c r="P187" i="20"/>
  <c r="P133" i="20" s="1"/>
  <c r="BK187" i="20"/>
  <c r="J187" i="20"/>
  <c r="BE187" i="20"/>
  <c r="BI186" i="20"/>
  <c r="BH186" i="20"/>
  <c r="BG186" i="20"/>
  <c r="BF186" i="20"/>
  <c r="T186" i="20"/>
  <c r="R186" i="20"/>
  <c r="P186" i="20"/>
  <c r="BK186" i="20"/>
  <c r="J186" i="20"/>
  <c r="BE186" i="20"/>
  <c r="BI184" i="20"/>
  <c r="BH184" i="20"/>
  <c r="BG184" i="20"/>
  <c r="BF184" i="20"/>
  <c r="T184" i="20"/>
  <c r="R184" i="20"/>
  <c r="P184" i="20"/>
  <c r="BK184" i="20"/>
  <c r="J184" i="20"/>
  <c r="BE184" i="20"/>
  <c r="BI171" i="20"/>
  <c r="BH171" i="20"/>
  <c r="BG171" i="20"/>
  <c r="BF171" i="20"/>
  <c r="T171" i="20"/>
  <c r="R171" i="20"/>
  <c r="P171" i="20"/>
  <c r="BK171" i="20"/>
  <c r="J171" i="20"/>
  <c r="BE171" i="20" s="1"/>
  <c r="BI168" i="20"/>
  <c r="BH168" i="20"/>
  <c r="BG168" i="20"/>
  <c r="BF168" i="20"/>
  <c r="T168" i="20"/>
  <c r="R168" i="20"/>
  <c r="P168" i="20"/>
  <c r="BK168" i="20"/>
  <c r="J168" i="20"/>
  <c r="BE168" i="20"/>
  <c r="BI165" i="20"/>
  <c r="BH165" i="20"/>
  <c r="BG165" i="20"/>
  <c r="BF165" i="20"/>
  <c r="T165" i="20"/>
  <c r="R165" i="20"/>
  <c r="P165" i="20"/>
  <c r="BK165" i="20"/>
  <c r="J165" i="20"/>
  <c r="BE165" i="20"/>
  <c r="BI162" i="20"/>
  <c r="BH162" i="20"/>
  <c r="BG162" i="20"/>
  <c r="BF162" i="20"/>
  <c r="T162" i="20"/>
  <c r="R162" i="20"/>
  <c r="P162" i="20"/>
  <c r="BK162" i="20"/>
  <c r="J162" i="20"/>
  <c r="BE162" i="20" s="1"/>
  <c r="BI159" i="20"/>
  <c r="BH159" i="20"/>
  <c r="BG159" i="20"/>
  <c r="BF159" i="20"/>
  <c r="T159" i="20"/>
  <c r="R159" i="20"/>
  <c r="P159" i="20"/>
  <c r="BK159" i="20"/>
  <c r="J159" i="20"/>
  <c r="BE159" i="20" s="1"/>
  <c r="BI156" i="20"/>
  <c r="BH156" i="20"/>
  <c r="BG156" i="20"/>
  <c r="BF156" i="20"/>
  <c r="T156" i="20"/>
  <c r="R156" i="20"/>
  <c r="P156" i="20"/>
  <c r="BK156" i="20"/>
  <c r="J156" i="20"/>
  <c r="BE156" i="20"/>
  <c r="BI150" i="20"/>
  <c r="BH150" i="20"/>
  <c r="BG150" i="20"/>
  <c r="BF150" i="20"/>
  <c r="T150" i="20"/>
  <c r="R150" i="20"/>
  <c r="P150" i="20"/>
  <c r="BK150" i="20"/>
  <c r="J150" i="20"/>
  <c r="BE150" i="20"/>
  <c r="BI149" i="20"/>
  <c r="BH149" i="20"/>
  <c r="BG149" i="20"/>
  <c r="BF149" i="20"/>
  <c r="T149" i="20"/>
  <c r="R149" i="20"/>
  <c r="P149" i="20"/>
  <c r="BK149" i="20"/>
  <c r="J149" i="20"/>
  <c r="BE149" i="20" s="1"/>
  <c r="BI145" i="20"/>
  <c r="BH145" i="20"/>
  <c r="BG145" i="20"/>
  <c r="BF145" i="20"/>
  <c r="T145" i="20"/>
  <c r="R145" i="20"/>
  <c r="P145" i="20"/>
  <c r="BK145" i="20"/>
  <c r="J145" i="20"/>
  <c r="BE145" i="20" s="1"/>
  <c r="BI141" i="20"/>
  <c r="BH141" i="20"/>
  <c r="BG141" i="20"/>
  <c r="BF141" i="20"/>
  <c r="T141" i="20"/>
  <c r="R141" i="20"/>
  <c r="P141" i="20"/>
  <c r="BK141" i="20"/>
  <c r="J141" i="20"/>
  <c r="BE141" i="20"/>
  <c r="BI138" i="20"/>
  <c r="BH138" i="20"/>
  <c r="BG138" i="20"/>
  <c r="BF138" i="20"/>
  <c r="T138" i="20"/>
  <c r="R138" i="20"/>
  <c r="P138" i="20"/>
  <c r="BK138" i="20"/>
  <c r="J138" i="20"/>
  <c r="BE138" i="20"/>
  <c r="BI134" i="20"/>
  <c r="BH134" i="20"/>
  <c r="BG134" i="20"/>
  <c r="BF134" i="20"/>
  <c r="T134" i="20"/>
  <c r="R134" i="20"/>
  <c r="P134" i="20"/>
  <c r="BK134" i="20"/>
  <c r="J134" i="20"/>
  <c r="BE134" i="20"/>
  <c r="J127" i="20"/>
  <c r="F127" i="20"/>
  <c r="F125" i="20"/>
  <c r="E123" i="20"/>
  <c r="J93" i="20"/>
  <c r="F93" i="20"/>
  <c r="F91" i="20"/>
  <c r="E89" i="20"/>
  <c r="J26" i="20"/>
  <c r="E26" i="20"/>
  <c r="J128" i="20" s="1"/>
  <c r="J94" i="20"/>
  <c r="J25" i="20"/>
  <c r="J20" i="20"/>
  <c r="E20" i="20"/>
  <c r="F128" i="20" s="1"/>
  <c r="F94" i="20"/>
  <c r="J19" i="20"/>
  <c r="J14" i="20"/>
  <c r="J125" i="20" s="1"/>
  <c r="J91" i="20"/>
  <c r="E7" i="20"/>
  <c r="E119" i="20" s="1"/>
  <c r="J41" i="19"/>
  <c r="J40" i="19"/>
  <c r="AY118" i="1"/>
  <c r="J39" i="19"/>
  <c r="AX118" i="1"/>
  <c r="BI160" i="19"/>
  <c r="BH160" i="19"/>
  <c r="BG160" i="19"/>
  <c r="BF160" i="19"/>
  <c r="T160" i="19"/>
  <c r="R160" i="19"/>
  <c r="P160" i="19"/>
  <c r="BK160" i="19"/>
  <c r="J160" i="19"/>
  <c r="BE160" i="19"/>
  <c r="BI159" i="19"/>
  <c r="BH159" i="19"/>
  <c r="BG159" i="19"/>
  <c r="BF159" i="19"/>
  <c r="T159" i="19"/>
  <c r="R159" i="19"/>
  <c r="P159" i="19"/>
  <c r="BK159" i="19"/>
  <c r="J159" i="19"/>
  <c r="BE159" i="19"/>
  <c r="BI158" i="19"/>
  <c r="BH158" i="19"/>
  <c r="BG158" i="19"/>
  <c r="BF158" i="19"/>
  <c r="T158" i="19"/>
  <c r="R158" i="19"/>
  <c r="P158" i="19"/>
  <c r="BK158" i="19"/>
  <c r="J158" i="19"/>
  <c r="BE158" i="19"/>
  <c r="BI157" i="19"/>
  <c r="BH157" i="19"/>
  <c r="BG157" i="19"/>
  <c r="BF157" i="19"/>
  <c r="T157" i="19"/>
  <c r="R157" i="19"/>
  <c r="P157" i="19"/>
  <c r="BK157" i="19"/>
  <c r="J157" i="19"/>
  <c r="BE157" i="19"/>
  <c r="BI156" i="19"/>
  <c r="BH156" i="19"/>
  <c r="BG156" i="19"/>
  <c r="BF156" i="19"/>
  <c r="T156" i="19"/>
  <c r="R156" i="19"/>
  <c r="R154" i="19" s="1"/>
  <c r="P156" i="19"/>
  <c r="BK156" i="19"/>
  <c r="J156" i="19"/>
  <c r="BE156" i="19"/>
  <c r="BI155" i="19"/>
  <c r="BH155" i="19"/>
  <c r="BG155" i="19"/>
  <c r="BF155" i="19"/>
  <c r="T155" i="19"/>
  <c r="T154" i="19"/>
  <c r="R155" i="19"/>
  <c r="P155" i="19"/>
  <c r="BK155" i="19"/>
  <c r="BK154" i="19" s="1"/>
  <c r="J154" i="19" s="1"/>
  <c r="J105" i="19" s="1"/>
  <c r="J155" i="19"/>
  <c r="BE155" i="19" s="1"/>
  <c r="BI153" i="19"/>
  <c r="BH153" i="19"/>
  <c r="BG153" i="19"/>
  <c r="BF153" i="19"/>
  <c r="T153" i="19"/>
  <c r="T151" i="19" s="1"/>
  <c r="R153" i="19"/>
  <c r="R151" i="19" s="1"/>
  <c r="P153" i="19"/>
  <c r="BK153" i="19"/>
  <c r="J153" i="19"/>
  <c r="BE153" i="19"/>
  <c r="BI152" i="19"/>
  <c r="BH152" i="19"/>
  <c r="BG152" i="19"/>
  <c r="BF152" i="19"/>
  <c r="T152" i="19"/>
  <c r="R152" i="19"/>
  <c r="P152" i="19"/>
  <c r="P151" i="19"/>
  <c r="BK152" i="19"/>
  <c r="BK151" i="19" s="1"/>
  <c r="J151" i="19" s="1"/>
  <c r="J104" i="19" s="1"/>
  <c r="J152" i="19"/>
  <c r="BE152" i="19"/>
  <c r="BI150" i="19"/>
  <c r="BH150" i="19"/>
  <c r="BG150" i="19"/>
  <c r="BF150" i="19"/>
  <c r="T150" i="19"/>
  <c r="T149" i="19"/>
  <c r="R150" i="19"/>
  <c r="R149" i="19"/>
  <c r="P150" i="19"/>
  <c r="P149" i="19"/>
  <c r="BK150" i="19"/>
  <c r="BK149" i="19"/>
  <c r="J149" i="19" s="1"/>
  <c r="J103" i="19" s="1"/>
  <c r="J150" i="19"/>
  <c r="BE150" i="19"/>
  <c r="BI148" i="19"/>
  <c r="BH148" i="19"/>
  <c r="BG148" i="19"/>
  <c r="BF148" i="19"/>
  <c r="T148" i="19"/>
  <c r="R148" i="19"/>
  <c r="P148" i="19"/>
  <c r="BK148" i="19"/>
  <c r="J148" i="19"/>
  <c r="BE148" i="19" s="1"/>
  <c r="BI147" i="19"/>
  <c r="BH147" i="19"/>
  <c r="BG147" i="19"/>
  <c r="BF147" i="19"/>
  <c r="T147" i="19"/>
  <c r="R147" i="19"/>
  <c r="P147" i="19"/>
  <c r="BK147" i="19"/>
  <c r="J147" i="19"/>
  <c r="BE147" i="19"/>
  <c r="BI146" i="19"/>
  <c r="BH146" i="19"/>
  <c r="BG146" i="19"/>
  <c r="BF146" i="19"/>
  <c r="T146" i="19"/>
  <c r="R146" i="19"/>
  <c r="P146" i="19"/>
  <c r="BK146" i="19"/>
  <c r="J146" i="19"/>
  <c r="BE146" i="19"/>
  <c r="BI145" i="19"/>
  <c r="BH145" i="19"/>
  <c r="BG145" i="19"/>
  <c r="BF145" i="19"/>
  <c r="T145" i="19"/>
  <c r="R145" i="19"/>
  <c r="P145" i="19"/>
  <c r="BK145" i="19"/>
  <c r="J145" i="19"/>
  <c r="BE145" i="19"/>
  <c r="BI144" i="19"/>
  <c r="BH144" i="19"/>
  <c r="BG144" i="19"/>
  <c r="BF144" i="19"/>
  <c r="T144" i="19"/>
  <c r="R144" i="19"/>
  <c r="P144" i="19"/>
  <c r="BK144" i="19"/>
  <c r="J144" i="19"/>
  <c r="BE144" i="19" s="1"/>
  <c r="BI143" i="19"/>
  <c r="BH143" i="19"/>
  <c r="BG143" i="19"/>
  <c r="BF143" i="19"/>
  <c r="T143" i="19"/>
  <c r="R143" i="19"/>
  <c r="P143" i="19"/>
  <c r="BK143" i="19"/>
  <c r="J143" i="19"/>
  <c r="BE143" i="19"/>
  <c r="BI142" i="19"/>
  <c r="BH142" i="19"/>
  <c r="BG142" i="19"/>
  <c r="BF142" i="19"/>
  <c r="T142" i="19"/>
  <c r="R142" i="19"/>
  <c r="P142" i="19"/>
  <c r="BK142" i="19"/>
  <c r="J142" i="19"/>
  <c r="BE142" i="19"/>
  <c r="BI141" i="19"/>
  <c r="BH141" i="19"/>
  <c r="BG141" i="19"/>
  <c r="BF141" i="19"/>
  <c r="T141" i="19"/>
  <c r="R141" i="19"/>
  <c r="P141" i="19"/>
  <c r="BK141" i="19"/>
  <c r="J141" i="19"/>
  <c r="BE141" i="19"/>
  <c r="BI140" i="19"/>
  <c r="BH140" i="19"/>
  <c r="BG140" i="19"/>
  <c r="BF140" i="19"/>
  <c r="T140" i="19"/>
  <c r="R140" i="19"/>
  <c r="P140" i="19"/>
  <c r="BK140" i="19"/>
  <c r="J140" i="19"/>
  <c r="BE140" i="19" s="1"/>
  <c r="BI139" i="19"/>
  <c r="BH139" i="19"/>
  <c r="BG139" i="19"/>
  <c r="BF139" i="19"/>
  <c r="T139" i="19"/>
  <c r="R139" i="19"/>
  <c r="P139" i="19"/>
  <c r="BK139" i="19"/>
  <c r="J139" i="19"/>
  <c r="BE139" i="19"/>
  <c r="BI138" i="19"/>
  <c r="BH138" i="19"/>
  <c r="BG138" i="19"/>
  <c r="BF138" i="19"/>
  <c r="T138" i="19"/>
  <c r="R138" i="19"/>
  <c r="P138" i="19"/>
  <c r="BK138" i="19"/>
  <c r="J138" i="19"/>
  <c r="BE138" i="19"/>
  <c r="BI137" i="19"/>
  <c r="BH137" i="19"/>
  <c r="BG137" i="19"/>
  <c r="BF137" i="19"/>
  <c r="T137" i="19"/>
  <c r="R137" i="19"/>
  <c r="P137" i="19"/>
  <c r="BK137" i="19"/>
  <c r="J137" i="19"/>
  <c r="BE137" i="19"/>
  <c r="BI136" i="19"/>
  <c r="BH136" i="19"/>
  <c r="BG136" i="19"/>
  <c r="BF136" i="19"/>
  <c r="T136" i="19"/>
  <c r="R136" i="19"/>
  <c r="P136" i="19"/>
  <c r="BK136" i="19"/>
  <c r="J136" i="19"/>
  <c r="BE136" i="19" s="1"/>
  <c r="BI135" i="19"/>
  <c r="BH135" i="19"/>
  <c r="BG135" i="19"/>
  <c r="BF135" i="19"/>
  <c r="T135" i="19"/>
  <c r="R135" i="19"/>
  <c r="P135" i="19"/>
  <c r="BK135" i="19"/>
  <c r="J135" i="19"/>
  <c r="BE135" i="19"/>
  <c r="BI134" i="19"/>
  <c r="BH134" i="19"/>
  <c r="BG134" i="19"/>
  <c r="BF134" i="19"/>
  <c r="T134" i="19"/>
  <c r="R134" i="19"/>
  <c r="P134" i="19"/>
  <c r="BK134" i="19"/>
  <c r="J134" i="19"/>
  <c r="BE134" i="19"/>
  <c r="BI133" i="19"/>
  <c r="BH133" i="19"/>
  <c r="BG133" i="19"/>
  <c r="BF133" i="19"/>
  <c r="T133" i="19"/>
  <c r="T132" i="19"/>
  <c r="R133" i="19"/>
  <c r="P133" i="19"/>
  <c r="BK133" i="19"/>
  <c r="BK132" i="19" s="1"/>
  <c r="J133" i="19"/>
  <c r="BE133" i="19" s="1"/>
  <c r="BI131" i="19"/>
  <c r="BH131" i="19"/>
  <c r="BG131" i="19"/>
  <c r="F39" i="19" s="1"/>
  <c r="BB118" i="1" s="1"/>
  <c r="BF131" i="19"/>
  <c r="T131" i="19"/>
  <c r="T130" i="19" s="1"/>
  <c r="T129" i="19" s="1"/>
  <c r="R131" i="19"/>
  <c r="R130" i="19"/>
  <c r="P131" i="19"/>
  <c r="P130" i="19"/>
  <c r="BK131" i="19"/>
  <c r="BK130" i="19"/>
  <c r="J130" i="19"/>
  <c r="J101" i="19" s="1"/>
  <c r="J131" i="19"/>
  <c r="BE131" i="19"/>
  <c r="J37" i="19"/>
  <c r="AV118" i="1" s="1"/>
  <c r="F123" i="19"/>
  <c r="E121" i="19"/>
  <c r="F93" i="19"/>
  <c r="E91" i="19"/>
  <c r="J28" i="19"/>
  <c r="E28" i="19"/>
  <c r="J27" i="19"/>
  <c r="J25" i="19"/>
  <c r="E25" i="19"/>
  <c r="J125" i="19" s="1"/>
  <c r="J24" i="19"/>
  <c r="J22" i="19"/>
  <c r="E22" i="19"/>
  <c r="F126" i="19"/>
  <c r="F96" i="19"/>
  <c r="J21" i="19"/>
  <c r="J19" i="19"/>
  <c r="E19" i="19"/>
  <c r="F95" i="19" s="1"/>
  <c r="F125" i="19"/>
  <c r="J18" i="19"/>
  <c r="J16" i="19"/>
  <c r="J123" i="19" s="1"/>
  <c r="J93" i="19"/>
  <c r="E7" i="19"/>
  <c r="J41" i="18"/>
  <c r="J40" i="18"/>
  <c r="AY116" i="1"/>
  <c r="J39" i="18"/>
  <c r="AX116" i="1"/>
  <c r="BI627" i="18"/>
  <c r="BH627" i="18"/>
  <c r="BG627" i="18"/>
  <c r="BF627" i="18"/>
  <c r="T627" i="18"/>
  <c r="R627" i="18"/>
  <c r="P627" i="18"/>
  <c r="BK627" i="18"/>
  <c r="J627" i="18"/>
  <c r="BE627" i="18" s="1"/>
  <c r="BI625" i="18"/>
  <c r="BH625" i="18"/>
  <c r="BG625" i="18"/>
  <c r="BF625" i="18"/>
  <c r="T625" i="18"/>
  <c r="R625" i="18"/>
  <c r="P625" i="18"/>
  <c r="BK625" i="18"/>
  <c r="J625" i="18"/>
  <c r="BE625" i="18" s="1"/>
  <c r="BI624" i="18"/>
  <c r="BH624" i="18"/>
  <c r="BG624" i="18"/>
  <c r="BF624" i="18"/>
  <c r="T624" i="18"/>
  <c r="R624" i="18"/>
  <c r="P624" i="18"/>
  <c r="BK624" i="18"/>
  <c r="J624" i="18"/>
  <c r="BE624" i="18"/>
  <c r="BI623" i="18"/>
  <c r="BH623" i="18"/>
  <c r="BG623" i="18"/>
  <c r="BF623" i="18"/>
  <c r="T623" i="18"/>
  <c r="R623" i="18"/>
  <c r="P623" i="18"/>
  <c r="BK623" i="18"/>
  <c r="J623" i="18"/>
  <c r="BE623" i="18"/>
  <c r="BI621" i="18"/>
  <c r="BH621" i="18"/>
  <c r="BG621" i="18"/>
  <c r="BF621" i="18"/>
  <c r="T621" i="18"/>
  <c r="R621" i="18"/>
  <c r="P621" i="18"/>
  <c r="BK621" i="18"/>
  <c r="J621" i="18"/>
  <c r="BE621" i="18" s="1"/>
  <c r="BI620" i="18"/>
  <c r="BH620" i="18"/>
  <c r="BG620" i="18"/>
  <c r="BF620" i="18"/>
  <c r="T620" i="18"/>
  <c r="R620" i="18"/>
  <c r="P620" i="18"/>
  <c r="P615" i="18" s="1"/>
  <c r="BK620" i="18"/>
  <c r="J620" i="18"/>
  <c r="BE620" i="18" s="1"/>
  <c r="BI619" i="18"/>
  <c r="BH619" i="18"/>
  <c r="BG619" i="18"/>
  <c r="BF619" i="18"/>
  <c r="T619" i="18"/>
  <c r="R619" i="18"/>
  <c r="P619" i="18"/>
  <c r="BK619" i="18"/>
  <c r="J619" i="18"/>
  <c r="BE619" i="18"/>
  <c r="BI618" i="18"/>
  <c r="BH618" i="18"/>
  <c r="BG618" i="18"/>
  <c r="BF618" i="18"/>
  <c r="T618" i="18"/>
  <c r="R618" i="18"/>
  <c r="P618" i="18"/>
  <c r="BK618" i="18"/>
  <c r="J618" i="18"/>
  <c r="BE618" i="18"/>
  <c r="BI616" i="18"/>
  <c r="BH616" i="18"/>
  <c r="BG616" i="18"/>
  <c r="BF616" i="18"/>
  <c r="T616" i="18"/>
  <c r="R616" i="18"/>
  <c r="R615" i="18"/>
  <c r="P616" i="18"/>
  <c r="BK616" i="18"/>
  <c r="BK615" i="18" s="1"/>
  <c r="J615" i="18" s="1"/>
  <c r="J106" i="18" s="1"/>
  <c r="J616" i="18"/>
  <c r="BE616" i="18"/>
  <c r="BI614" i="18"/>
  <c r="BH614" i="18"/>
  <c r="BG614" i="18"/>
  <c r="BF614" i="18"/>
  <c r="T614" i="18"/>
  <c r="R614" i="18"/>
  <c r="P614" i="18"/>
  <c r="BK614" i="18"/>
  <c r="J614" i="18"/>
  <c r="BE614" i="18"/>
  <c r="BI613" i="18"/>
  <c r="BH613" i="18"/>
  <c r="BG613" i="18"/>
  <c r="BF613" i="18"/>
  <c r="T613" i="18"/>
  <c r="R613" i="18"/>
  <c r="P613" i="18"/>
  <c r="BK613" i="18"/>
  <c r="J613" i="18"/>
  <c r="BE613" i="18" s="1"/>
  <c r="BI612" i="18"/>
  <c r="BH612" i="18"/>
  <c r="BG612" i="18"/>
  <c r="BF612" i="18"/>
  <c r="T612" i="18"/>
  <c r="R612" i="18"/>
  <c r="P612" i="18"/>
  <c r="BK612" i="18"/>
  <c r="J612" i="18"/>
  <c r="BE612" i="18"/>
  <c r="BI611" i="18"/>
  <c r="BH611" i="18"/>
  <c r="BG611" i="18"/>
  <c r="BF611" i="18"/>
  <c r="T611" i="18"/>
  <c r="R611" i="18"/>
  <c r="P611" i="18"/>
  <c r="BK611" i="18"/>
  <c r="J611" i="18"/>
  <c r="BE611" i="18"/>
  <c r="BI610" i="18"/>
  <c r="BH610" i="18"/>
  <c r="BG610" i="18"/>
  <c r="BF610" i="18"/>
  <c r="T610" i="18"/>
  <c r="R610" i="18"/>
  <c r="P610" i="18"/>
  <c r="BK610" i="18"/>
  <c r="J610" i="18"/>
  <c r="BE610" i="18"/>
  <c r="BI609" i="18"/>
  <c r="BH609" i="18"/>
  <c r="BG609" i="18"/>
  <c r="BF609" i="18"/>
  <c r="T609" i="18"/>
  <c r="R609" i="18"/>
  <c r="P609" i="18"/>
  <c r="BK609" i="18"/>
  <c r="J609" i="18"/>
  <c r="BE609" i="18" s="1"/>
  <c r="BI608" i="18"/>
  <c r="BH608" i="18"/>
  <c r="BG608" i="18"/>
  <c r="BF608" i="18"/>
  <c r="T608" i="18"/>
  <c r="R608" i="18"/>
  <c r="P608" i="18"/>
  <c r="BK608" i="18"/>
  <c r="J608" i="18"/>
  <c r="BE608" i="18"/>
  <c r="BI607" i="18"/>
  <c r="BH607" i="18"/>
  <c r="BG607" i="18"/>
  <c r="BF607" i="18"/>
  <c r="T607" i="18"/>
  <c r="R607" i="18"/>
  <c r="P607" i="18"/>
  <c r="BK607" i="18"/>
  <c r="J607" i="18"/>
  <c r="BE607" i="18"/>
  <c r="BI606" i="18"/>
  <c r="BH606" i="18"/>
  <c r="BG606" i="18"/>
  <c r="BF606" i="18"/>
  <c r="T606" i="18"/>
  <c r="R606" i="18"/>
  <c r="P606" i="18"/>
  <c r="BK606" i="18"/>
  <c r="J606" i="18"/>
  <c r="BE606" i="18" s="1"/>
  <c r="BI605" i="18"/>
  <c r="BH605" i="18"/>
  <c r="BG605" i="18"/>
  <c r="BF605" i="18"/>
  <c r="T605" i="18"/>
  <c r="R605" i="18"/>
  <c r="P605" i="18"/>
  <c r="BK605" i="18"/>
  <c r="J605" i="18"/>
  <c r="BE605" i="18" s="1"/>
  <c r="BI604" i="18"/>
  <c r="BH604" i="18"/>
  <c r="BG604" i="18"/>
  <c r="BF604" i="18"/>
  <c r="T604" i="18"/>
  <c r="R604" i="18"/>
  <c r="P604" i="18"/>
  <c r="BK604" i="18"/>
  <c r="J604" i="18"/>
  <c r="BE604" i="18"/>
  <c r="BI603" i="18"/>
  <c r="BH603" i="18"/>
  <c r="BG603" i="18"/>
  <c r="BF603" i="18"/>
  <c r="T603" i="18"/>
  <c r="R603" i="18"/>
  <c r="P603" i="18"/>
  <c r="BK603" i="18"/>
  <c r="J603" i="18"/>
  <c r="BE603" i="18"/>
  <c r="BI602" i="18"/>
  <c r="BH602" i="18"/>
  <c r="BG602" i="18"/>
  <c r="BF602" i="18"/>
  <c r="T602" i="18"/>
  <c r="R602" i="18"/>
  <c r="P602" i="18"/>
  <c r="BK602" i="18"/>
  <c r="J602" i="18"/>
  <c r="BE602" i="18" s="1"/>
  <c r="BI601" i="18"/>
  <c r="BH601" i="18"/>
  <c r="BG601" i="18"/>
  <c r="BF601" i="18"/>
  <c r="T601" i="18"/>
  <c r="R601" i="18"/>
  <c r="P601" i="18"/>
  <c r="BK601" i="18"/>
  <c r="J601" i="18"/>
  <c r="BE601" i="18" s="1"/>
  <c r="BI600" i="18"/>
  <c r="BH600" i="18"/>
  <c r="BG600" i="18"/>
  <c r="BF600" i="18"/>
  <c r="T600" i="18"/>
  <c r="R600" i="18"/>
  <c r="P600" i="18"/>
  <c r="BK600" i="18"/>
  <c r="J600" i="18"/>
  <c r="BE600" i="18"/>
  <c r="BI599" i="18"/>
  <c r="BH599" i="18"/>
  <c r="BG599" i="18"/>
  <c r="BF599" i="18"/>
  <c r="T599" i="18"/>
  <c r="R599" i="18"/>
  <c r="P599" i="18"/>
  <c r="BK599" i="18"/>
  <c r="J599" i="18"/>
  <c r="BE599" i="18"/>
  <c r="BI598" i="18"/>
  <c r="BH598" i="18"/>
  <c r="BG598" i="18"/>
  <c r="BF598" i="18"/>
  <c r="T598" i="18"/>
  <c r="R598" i="18"/>
  <c r="P598" i="18"/>
  <c r="BK598" i="18"/>
  <c r="J598" i="18"/>
  <c r="BE598" i="18" s="1"/>
  <c r="BI597" i="18"/>
  <c r="BH597" i="18"/>
  <c r="BG597" i="18"/>
  <c r="BF597" i="18"/>
  <c r="T597" i="18"/>
  <c r="R597" i="18"/>
  <c r="P597" i="18"/>
  <c r="BK597" i="18"/>
  <c r="J597" i="18"/>
  <c r="BE597" i="18" s="1"/>
  <c r="BI596" i="18"/>
  <c r="BH596" i="18"/>
  <c r="BG596" i="18"/>
  <c r="BF596" i="18"/>
  <c r="T596" i="18"/>
  <c r="R596" i="18"/>
  <c r="P596" i="18"/>
  <c r="BK596" i="18"/>
  <c r="J596" i="18"/>
  <c r="BE596" i="18"/>
  <c r="BI595" i="18"/>
  <c r="BH595" i="18"/>
  <c r="BG595" i="18"/>
  <c r="BF595" i="18"/>
  <c r="T595" i="18"/>
  <c r="R595" i="18"/>
  <c r="P595" i="18"/>
  <c r="BK595" i="18"/>
  <c r="J595" i="18"/>
  <c r="BE595" i="18"/>
  <c r="BI594" i="18"/>
  <c r="BH594" i="18"/>
  <c r="BG594" i="18"/>
  <c r="BF594" i="18"/>
  <c r="T594" i="18"/>
  <c r="R594" i="18"/>
  <c r="P594" i="18"/>
  <c r="BK594" i="18"/>
  <c r="J594" i="18"/>
  <c r="BE594" i="18"/>
  <c r="BI593" i="18"/>
  <c r="BH593" i="18"/>
  <c r="BG593" i="18"/>
  <c r="BF593" i="18"/>
  <c r="T593" i="18"/>
  <c r="R593" i="18"/>
  <c r="P593" i="18"/>
  <c r="BK593" i="18"/>
  <c r="J593" i="18"/>
  <c r="BE593" i="18" s="1"/>
  <c r="BI592" i="18"/>
  <c r="BH592" i="18"/>
  <c r="BG592" i="18"/>
  <c r="BF592" i="18"/>
  <c r="T592" i="18"/>
  <c r="R592" i="18"/>
  <c r="P592" i="18"/>
  <c r="BK592" i="18"/>
  <c r="J592" i="18"/>
  <c r="BE592" i="18"/>
  <c r="BI591" i="18"/>
  <c r="BH591" i="18"/>
  <c r="BG591" i="18"/>
  <c r="BF591" i="18"/>
  <c r="T591" i="18"/>
  <c r="R591" i="18"/>
  <c r="P591" i="18"/>
  <c r="BK591" i="18"/>
  <c r="J591" i="18"/>
  <c r="BE591" i="18"/>
  <c r="BI590" i="18"/>
  <c r="BH590" i="18"/>
  <c r="BG590" i="18"/>
  <c r="BF590" i="18"/>
  <c r="T590" i="18"/>
  <c r="R590" i="18"/>
  <c r="P590" i="18"/>
  <c r="BK590" i="18"/>
  <c r="J590" i="18"/>
  <c r="BE590" i="18"/>
  <c r="BI589" i="18"/>
  <c r="BH589" i="18"/>
  <c r="BG589" i="18"/>
  <c r="BF589" i="18"/>
  <c r="T589" i="18"/>
  <c r="R589" i="18"/>
  <c r="P589" i="18"/>
  <c r="BK589" i="18"/>
  <c r="J589" i="18"/>
  <c r="BE589" i="18" s="1"/>
  <c r="BI588" i="18"/>
  <c r="BH588" i="18"/>
  <c r="BG588" i="18"/>
  <c r="BF588" i="18"/>
  <c r="T588" i="18"/>
  <c r="R588" i="18"/>
  <c r="P588" i="18"/>
  <c r="BK588" i="18"/>
  <c r="J588" i="18"/>
  <c r="BE588" i="18"/>
  <c r="BI587" i="18"/>
  <c r="BH587" i="18"/>
  <c r="BG587" i="18"/>
  <c r="BF587" i="18"/>
  <c r="T587" i="18"/>
  <c r="R587" i="18"/>
  <c r="P587" i="18"/>
  <c r="BK587" i="18"/>
  <c r="J587" i="18"/>
  <c r="BE587" i="18"/>
  <c r="BI586" i="18"/>
  <c r="BH586" i="18"/>
  <c r="BG586" i="18"/>
  <c r="BF586" i="18"/>
  <c r="T586" i="18"/>
  <c r="R586" i="18"/>
  <c r="P586" i="18"/>
  <c r="BK586" i="18"/>
  <c r="J586" i="18"/>
  <c r="BE586" i="18" s="1"/>
  <c r="BI585" i="18"/>
  <c r="BH585" i="18"/>
  <c r="BG585" i="18"/>
  <c r="BF585" i="18"/>
  <c r="T585" i="18"/>
  <c r="R585" i="18"/>
  <c r="P585" i="18"/>
  <c r="BK585" i="18"/>
  <c r="J585" i="18"/>
  <c r="BE585" i="18" s="1"/>
  <c r="BI584" i="18"/>
  <c r="BH584" i="18"/>
  <c r="BG584" i="18"/>
  <c r="BF584" i="18"/>
  <c r="T584" i="18"/>
  <c r="R584" i="18"/>
  <c r="P584" i="18"/>
  <c r="BK584" i="18"/>
  <c r="J584" i="18"/>
  <c r="BE584" i="18"/>
  <c r="BI583" i="18"/>
  <c r="BH583" i="18"/>
  <c r="BG583" i="18"/>
  <c r="BF583" i="18"/>
  <c r="T583" i="18"/>
  <c r="R583" i="18"/>
  <c r="P583" i="18"/>
  <c r="BK583" i="18"/>
  <c r="J583" i="18"/>
  <c r="BE583" i="18"/>
  <c r="BI582" i="18"/>
  <c r="BH582" i="18"/>
  <c r="BG582" i="18"/>
  <c r="BF582" i="18"/>
  <c r="T582" i="18"/>
  <c r="R582" i="18"/>
  <c r="P582" i="18"/>
  <c r="BK582" i="18"/>
  <c r="J582" i="18"/>
  <c r="BE582" i="18"/>
  <c r="BI581" i="18"/>
  <c r="BH581" i="18"/>
  <c r="BG581" i="18"/>
  <c r="BF581" i="18"/>
  <c r="T581" i="18"/>
  <c r="R581" i="18"/>
  <c r="P581" i="18"/>
  <c r="BK581" i="18"/>
  <c r="J581" i="18"/>
  <c r="BE581" i="18" s="1"/>
  <c r="BI580" i="18"/>
  <c r="BH580" i="18"/>
  <c r="BG580" i="18"/>
  <c r="BF580" i="18"/>
  <c r="T580" i="18"/>
  <c r="R580" i="18"/>
  <c r="P580" i="18"/>
  <c r="BK580" i="18"/>
  <c r="J580" i="18"/>
  <c r="BE580" i="18"/>
  <c r="BI579" i="18"/>
  <c r="BH579" i="18"/>
  <c r="BG579" i="18"/>
  <c r="BF579" i="18"/>
  <c r="T579" i="18"/>
  <c r="R579" i="18"/>
  <c r="P579" i="18"/>
  <c r="BK579" i="18"/>
  <c r="J579" i="18"/>
  <c r="BE579" i="18"/>
  <c r="BI577" i="18"/>
  <c r="BH577" i="18"/>
  <c r="BG577" i="18"/>
  <c r="BF577" i="18"/>
  <c r="T577" i="18"/>
  <c r="R577" i="18"/>
  <c r="P577" i="18"/>
  <c r="BK577" i="18"/>
  <c r="J577" i="18"/>
  <c r="BE577" i="18"/>
  <c r="BI576" i="18"/>
  <c r="BH576" i="18"/>
  <c r="BG576" i="18"/>
  <c r="BF576" i="18"/>
  <c r="T576" i="18"/>
  <c r="R576" i="18"/>
  <c r="P576" i="18"/>
  <c r="BK576" i="18"/>
  <c r="J576" i="18"/>
  <c r="BE576" i="18" s="1"/>
  <c r="BI575" i="18"/>
  <c r="BH575" i="18"/>
  <c r="BG575" i="18"/>
  <c r="BF575" i="18"/>
  <c r="T575" i="18"/>
  <c r="R575" i="18"/>
  <c r="P575" i="18"/>
  <c r="BK575" i="18"/>
  <c r="J575" i="18"/>
  <c r="BE575" i="18"/>
  <c r="BI574" i="18"/>
  <c r="BH574" i="18"/>
  <c r="BG574" i="18"/>
  <c r="BF574" i="18"/>
  <c r="T574" i="18"/>
  <c r="R574" i="18"/>
  <c r="P574" i="18"/>
  <c r="BK574" i="18"/>
  <c r="J574" i="18"/>
  <c r="BE574" i="18"/>
  <c r="BI573" i="18"/>
  <c r="BH573" i="18"/>
  <c r="BG573" i="18"/>
  <c r="BF573" i="18"/>
  <c r="T573" i="18"/>
  <c r="R573" i="18"/>
  <c r="P573" i="18"/>
  <c r="BK573" i="18"/>
  <c r="J573" i="18"/>
  <c r="BE573" i="18" s="1"/>
  <c r="BI572" i="18"/>
  <c r="BH572" i="18"/>
  <c r="BG572" i="18"/>
  <c r="BF572" i="18"/>
  <c r="T572" i="18"/>
  <c r="R572" i="18"/>
  <c r="P572" i="18"/>
  <c r="BK572" i="18"/>
  <c r="J572" i="18"/>
  <c r="BE572" i="18" s="1"/>
  <c r="BI571" i="18"/>
  <c r="BH571" i="18"/>
  <c r="BG571" i="18"/>
  <c r="BF571" i="18"/>
  <c r="T571" i="18"/>
  <c r="R571" i="18"/>
  <c r="P571" i="18"/>
  <c r="BK571" i="18"/>
  <c r="J571" i="18"/>
  <c r="BE571" i="18"/>
  <c r="BI570" i="18"/>
  <c r="BH570" i="18"/>
  <c r="BG570" i="18"/>
  <c r="BF570" i="18"/>
  <c r="T570" i="18"/>
  <c r="R570" i="18"/>
  <c r="P570" i="18"/>
  <c r="BK570" i="18"/>
  <c r="J570" i="18"/>
  <c r="BE570" i="18"/>
  <c r="BI569" i="18"/>
  <c r="BH569" i="18"/>
  <c r="BG569" i="18"/>
  <c r="BF569" i="18"/>
  <c r="T569" i="18"/>
  <c r="R569" i="18"/>
  <c r="P569" i="18"/>
  <c r="BK569" i="18"/>
  <c r="J569" i="18"/>
  <c r="BE569" i="18" s="1"/>
  <c r="BI568" i="18"/>
  <c r="BH568" i="18"/>
  <c r="BG568" i="18"/>
  <c r="BF568" i="18"/>
  <c r="T568" i="18"/>
  <c r="R568" i="18"/>
  <c r="P568" i="18"/>
  <c r="BK568" i="18"/>
  <c r="J568" i="18"/>
  <c r="BE568" i="18" s="1"/>
  <c r="BI567" i="18"/>
  <c r="BH567" i="18"/>
  <c r="BG567" i="18"/>
  <c r="BF567" i="18"/>
  <c r="T567" i="18"/>
  <c r="R567" i="18"/>
  <c r="P567" i="18"/>
  <c r="BK567" i="18"/>
  <c r="J567" i="18"/>
  <c r="BE567" i="18"/>
  <c r="BI566" i="18"/>
  <c r="BH566" i="18"/>
  <c r="BG566" i="18"/>
  <c r="BF566" i="18"/>
  <c r="T566" i="18"/>
  <c r="R566" i="18"/>
  <c r="P566" i="18"/>
  <c r="BK566" i="18"/>
  <c r="J566" i="18"/>
  <c r="BE566" i="18"/>
  <c r="BI565" i="18"/>
  <c r="BH565" i="18"/>
  <c r="BG565" i="18"/>
  <c r="BF565" i="18"/>
  <c r="T565" i="18"/>
  <c r="R565" i="18"/>
  <c r="P565" i="18"/>
  <c r="BK565" i="18"/>
  <c r="J565" i="18"/>
  <c r="BE565" i="18"/>
  <c r="BI564" i="18"/>
  <c r="BH564" i="18"/>
  <c r="BG564" i="18"/>
  <c r="BF564" i="18"/>
  <c r="T564" i="18"/>
  <c r="R564" i="18"/>
  <c r="P564" i="18"/>
  <c r="BK564" i="18"/>
  <c r="J564" i="18"/>
  <c r="BE564" i="18" s="1"/>
  <c r="BI563" i="18"/>
  <c r="BH563" i="18"/>
  <c r="BG563" i="18"/>
  <c r="BF563" i="18"/>
  <c r="T563" i="18"/>
  <c r="R563" i="18"/>
  <c r="P563" i="18"/>
  <c r="BK563" i="18"/>
  <c r="J563" i="18"/>
  <c r="BE563" i="18"/>
  <c r="BI562" i="18"/>
  <c r="BH562" i="18"/>
  <c r="BG562" i="18"/>
  <c r="BF562" i="18"/>
  <c r="T562" i="18"/>
  <c r="R562" i="18"/>
  <c r="P562" i="18"/>
  <c r="BK562" i="18"/>
  <c r="J562" i="18"/>
  <c r="BE562" i="18"/>
  <c r="BI561" i="18"/>
  <c r="BH561" i="18"/>
  <c r="BG561" i="18"/>
  <c r="BF561" i="18"/>
  <c r="T561" i="18"/>
  <c r="R561" i="18"/>
  <c r="P561" i="18"/>
  <c r="BK561" i="18"/>
  <c r="J561" i="18"/>
  <c r="BE561" i="18" s="1"/>
  <c r="BI560" i="18"/>
  <c r="BH560" i="18"/>
  <c r="BG560" i="18"/>
  <c r="BF560" i="18"/>
  <c r="T560" i="18"/>
  <c r="R560" i="18"/>
  <c r="P560" i="18"/>
  <c r="BK560" i="18"/>
  <c r="J560" i="18"/>
  <c r="BE560" i="18" s="1"/>
  <c r="BI559" i="18"/>
  <c r="BH559" i="18"/>
  <c r="BG559" i="18"/>
  <c r="BF559" i="18"/>
  <c r="T559" i="18"/>
  <c r="R559" i="18"/>
  <c r="P559" i="18"/>
  <c r="BK559" i="18"/>
  <c r="J559" i="18"/>
  <c r="BE559" i="18"/>
  <c r="BI557" i="18"/>
  <c r="BH557" i="18"/>
  <c r="BG557" i="18"/>
  <c r="BF557" i="18"/>
  <c r="T557" i="18"/>
  <c r="R557" i="18"/>
  <c r="P557" i="18"/>
  <c r="BK557" i="18"/>
  <c r="J557" i="18"/>
  <c r="BE557" i="18"/>
  <c r="BI556" i="18"/>
  <c r="BH556" i="18"/>
  <c r="BG556" i="18"/>
  <c r="BF556" i="18"/>
  <c r="T556" i="18"/>
  <c r="R556" i="18"/>
  <c r="P556" i="18"/>
  <c r="BK556" i="18"/>
  <c r="J556" i="18"/>
  <c r="BE556" i="18"/>
  <c r="BI555" i="18"/>
  <c r="BH555" i="18"/>
  <c r="BG555" i="18"/>
  <c r="BF555" i="18"/>
  <c r="T555" i="18"/>
  <c r="R555" i="18"/>
  <c r="P555" i="18"/>
  <c r="BK555" i="18"/>
  <c r="J555" i="18"/>
  <c r="BE555" i="18" s="1"/>
  <c r="BI554" i="18"/>
  <c r="BH554" i="18"/>
  <c r="BG554" i="18"/>
  <c r="BF554" i="18"/>
  <c r="T554" i="18"/>
  <c r="R554" i="18"/>
  <c r="P554" i="18"/>
  <c r="BK554" i="18"/>
  <c r="J554" i="18"/>
  <c r="BE554" i="18"/>
  <c r="BI553" i="18"/>
  <c r="BH553" i="18"/>
  <c r="BG553" i="18"/>
  <c r="BF553" i="18"/>
  <c r="T553" i="18"/>
  <c r="R553" i="18"/>
  <c r="P553" i="18"/>
  <c r="BK553" i="18"/>
  <c r="J553" i="18"/>
  <c r="BE553" i="18"/>
  <c r="BI552" i="18"/>
  <c r="BH552" i="18"/>
  <c r="BG552" i="18"/>
  <c r="BF552" i="18"/>
  <c r="T552" i="18"/>
  <c r="R552" i="18"/>
  <c r="P552" i="18"/>
  <c r="BK552" i="18"/>
  <c r="J552" i="18"/>
  <c r="BE552" i="18" s="1"/>
  <c r="BI551" i="18"/>
  <c r="BH551" i="18"/>
  <c r="BG551" i="18"/>
  <c r="BF551" i="18"/>
  <c r="T551" i="18"/>
  <c r="R551" i="18"/>
  <c r="P551" i="18"/>
  <c r="BK551" i="18"/>
  <c r="J551" i="18"/>
  <c r="BE551" i="18" s="1"/>
  <c r="BI550" i="18"/>
  <c r="BH550" i="18"/>
  <c r="BG550" i="18"/>
  <c r="BF550" i="18"/>
  <c r="T550" i="18"/>
  <c r="R550" i="18"/>
  <c r="P550" i="18"/>
  <c r="BK550" i="18"/>
  <c r="J550" i="18"/>
  <c r="BE550" i="18"/>
  <c r="BI549" i="18"/>
  <c r="BH549" i="18"/>
  <c r="BG549" i="18"/>
  <c r="BF549" i="18"/>
  <c r="T549" i="18"/>
  <c r="R549" i="18"/>
  <c r="P549" i="18"/>
  <c r="BK549" i="18"/>
  <c r="J549" i="18"/>
  <c r="BE549" i="18"/>
  <c r="BI548" i="18"/>
  <c r="BH548" i="18"/>
  <c r="BG548" i="18"/>
  <c r="BF548" i="18"/>
  <c r="T548" i="18"/>
  <c r="R548" i="18"/>
  <c r="P548" i="18"/>
  <c r="BK548" i="18"/>
  <c r="J548" i="18"/>
  <c r="BE548" i="18"/>
  <c r="BI547" i="18"/>
  <c r="BH547" i="18"/>
  <c r="BG547" i="18"/>
  <c r="BF547" i="18"/>
  <c r="T547" i="18"/>
  <c r="R547" i="18"/>
  <c r="P547" i="18"/>
  <c r="BK547" i="18"/>
  <c r="J547" i="18"/>
  <c r="BE547" i="18" s="1"/>
  <c r="BI546" i="18"/>
  <c r="BH546" i="18"/>
  <c r="BG546" i="18"/>
  <c r="BF546" i="18"/>
  <c r="T546" i="18"/>
  <c r="R546" i="18"/>
  <c r="P546" i="18"/>
  <c r="BK546" i="18"/>
  <c r="J546" i="18"/>
  <c r="BE546" i="18"/>
  <c r="BI545" i="18"/>
  <c r="BH545" i="18"/>
  <c r="BG545" i="18"/>
  <c r="BF545" i="18"/>
  <c r="T545" i="18"/>
  <c r="R545" i="18"/>
  <c r="P545" i="18"/>
  <c r="BK545" i="18"/>
  <c r="J545" i="18"/>
  <c r="BE545" i="18"/>
  <c r="BI544" i="18"/>
  <c r="BH544" i="18"/>
  <c r="BG544" i="18"/>
  <c r="BF544" i="18"/>
  <c r="T544" i="18"/>
  <c r="R544" i="18"/>
  <c r="P544" i="18"/>
  <c r="BK544" i="18"/>
  <c r="J544" i="18"/>
  <c r="BE544" i="18"/>
  <c r="BI543" i="18"/>
  <c r="BH543" i="18"/>
  <c r="BG543" i="18"/>
  <c r="BF543" i="18"/>
  <c r="T543" i="18"/>
  <c r="R543" i="18"/>
  <c r="P543" i="18"/>
  <c r="BK543" i="18"/>
  <c r="J543" i="18"/>
  <c r="BE543" i="18" s="1"/>
  <c r="BI542" i="18"/>
  <c r="BH542" i="18"/>
  <c r="BG542" i="18"/>
  <c r="BF542" i="18"/>
  <c r="T542" i="18"/>
  <c r="R542" i="18"/>
  <c r="P542" i="18"/>
  <c r="BK542" i="18"/>
  <c r="J542" i="18"/>
  <c r="BE542" i="18"/>
  <c r="BI541" i="18"/>
  <c r="BH541" i="18"/>
  <c r="BG541" i="18"/>
  <c r="BF541" i="18"/>
  <c r="T541" i="18"/>
  <c r="R541" i="18"/>
  <c r="P541" i="18"/>
  <c r="BK541" i="18"/>
  <c r="J541" i="18"/>
  <c r="BE541" i="18"/>
  <c r="BI540" i="18"/>
  <c r="BH540" i="18"/>
  <c r="BG540" i="18"/>
  <c r="BF540" i="18"/>
  <c r="T540" i="18"/>
  <c r="R540" i="18"/>
  <c r="P540" i="18"/>
  <c r="BK540" i="18"/>
  <c r="J540" i="18"/>
  <c r="BE540" i="18" s="1"/>
  <c r="BI539" i="18"/>
  <c r="BH539" i="18"/>
  <c r="BG539" i="18"/>
  <c r="BF539" i="18"/>
  <c r="T539" i="18"/>
  <c r="R539" i="18"/>
  <c r="P539" i="18"/>
  <c r="BK539" i="18"/>
  <c r="J539" i="18"/>
  <c r="BE539" i="18" s="1"/>
  <c r="BI537" i="18"/>
  <c r="BH537" i="18"/>
  <c r="BG537" i="18"/>
  <c r="BF537" i="18"/>
  <c r="T537" i="18"/>
  <c r="R537" i="18"/>
  <c r="P537" i="18"/>
  <c r="BK537" i="18"/>
  <c r="J537" i="18"/>
  <c r="BE537" i="18"/>
  <c r="BI536" i="18"/>
  <c r="BH536" i="18"/>
  <c r="BG536" i="18"/>
  <c r="BF536" i="18"/>
  <c r="T536" i="18"/>
  <c r="R536" i="18"/>
  <c r="P536" i="18"/>
  <c r="BK536" i="18"/>
  <c r="J536" i="18"/>
  <c r="BE536" i="18"/>
  <c r="BI535" i="18"/>
  <c r="BH535" i="18"/>
  <c r="BG535" i="18"/>
  <c r="BF535" i="18"/>
  <c r="T535" i="18"/>
  <c r="R535" i="18"/>
  <c r="P535" i="18"/>
  <c r="BK535" i="18"/>
  <c r="J535" i="18"/>
  <c r="BE535" i="18" s="1"/>
  <c r="BI534" i="18"/>
  <c r="BH534" i="18"/>
  <c r="BG534" i="18"/>
  <c r="BF534" i="18"/>
  <c r="T534" i="18"/>
  <c r="R534" i="18"/>
  <c r="P534" i="18"/>
  <c r="BK534" i="18"/>
  <c r="J534" i="18"/>
  <c r="BE534" i="18" s="1"/>
  <c r="BI533" i="18"/>
  <c r="BH533" i="18"/>
  <c r="BG533" i="18"/>
  <c r="BF533" i="18"/>
  <c r="T533" i="18"/>
  <c r="R533" i="18"/>
  <c r="P533" i="18"/>
  <c r="BK533" i="18"/>
  <c r="J533" i="18"/>
  <c r="BE533" i="18"/>
  <c r="BI532" i="18"/>
  <c r="BH532" i="18"/>
  <c r="BG532" i="18"/>
  <c r="BF532" i="18"/>
  <c r="T532" i="18"/>
  <c r="R532" i="18"/>
  <c r="P532" i="18"/>
  <c r="BK532" i="18"/>
  <c r="J532" i="18"/>
  <c r="BE532" i="18"/>
  <c r="BI531" i="18"/>
  <c r="BH531" i="18"/>
  <c r="BG531" i="18"/>
  <c r="BF531" i="18"/>
  <c r="T531" i="18"/>
  <c r="R531" i="18"/>
  <c r="P531" i="18"/>
  <c r="BK531" i="18"/>
  <c r="J531" i="18"/>
  <c r="BE531" i="18"/>
  <c r="BI530" i="18"/>
  <c r="BH530" i="18"/>
  <c r="BG530" i="18"/>
  <c r="BF530" i="18"/>
  <c r="T530" i="18"/>
  <c r="R530" i="18"/>
  <c r="P530" i="18"/>
  <c r="BK530" i="18"/>
  <c r="J530" i="18"/>
  <c r="BE530" i="18" s="1"/>
  <c r="BI529" i="18"/>
  <c r="BH529" i="18"/>
  <c r="BG529" i="18"/>
  <c r="BF529" i="18"/>
  <c r="T529" i="18"/>
  <c r="R529" i="18"/>
  <c r="P529" i="18"/>
  <c r="BK529" i="18"/>
  <c r="J529" i="18"/>
  <c r="BE529" i="18"/>
  <c r="BI528" i="18"/>
  <c r="BH528" i="18"/>
  <c r="BG528" i="18"/>
  <c r="BF528" i="18"/>
  <c r="T528" i="18"/>
  <c r="R528" i="18"/>
  <c r="P528" i="18"/>
  <c r="BK528" i="18"/>
  <c r="J528" i="18"/>
  <c r="BE528" i="18"/>
  <c r="BI527" i="18"/>
  <c r="BH527" i="18"/>
  <c r="BG527" i="18"/>
  <c r="BF527" i="18"/>
  <c r="T527" i="18"/>
  <c r="R527" i="18"/>
  <c r="P527" i="18"/>
  <c r="BK527" i="18"/>
  <c r="J527" i="18"/>
  <c r="BE527" i="18"/>
  <c r="BI526" i="18"/>
  <c r="BH526" i="18"/>
  <c r="BG526" i="18"/>
  <c r="BF526" i="18"/>
  <c r="T526" i="18"/>
  <c r="R526" i="18"/>
  <c r="P526" i="18"/>
  <c r="BK526" i="18"/>
  <c r="J526" i="18"/>
  <c r="BE526" i="18" s="1"/>
  <c r="BI525" i="18"/>
  <c r="BH525" i="18"/>
  <c r="BG525" i="18"/>
  <c r="BF525" i="18"/>
  <c r="T525" i="18"/>
  <c r="R525" i="18"/>
  <c r="P525" i="18"/>
  <c r="BK525" i="18"/>
  <c r="J525" i="18"/>
  <c r="BE525" i="18"/>
  <c r="BI524" i="18"/>
  <c r="BH524" i="18"/>
  <c r="BG524" i="18"/>
  <c r="BF524" i="18"/>
  <c r="T524" i="18"/>
  <c r="R524" i="18"/>
  <c r="P524" i="18"/>
  <c r="BK524" i="18"/>
  <c r="J524" i="18"/>
  <c r="BE524" i="18"/>
  <c r="BI523" i="18"/>
  <c r="BH523" i="18"/>
  <c r="BG523" i="18"/>
  <c r="BF523" i="18"/>
  <c r="T523" i="18"/>
  <c r="R523" i="18"/>
  <c r="P523" i="18"/>
  <c r="BK523" i="18"/>
  <c r="J523" i="18"/>
  <c r="BE523" i="18"/>
  <c r="BI522" i="18"/>
  <c r="BH522" i="18"/>
  <c r="BG522" i="18"/>
  <c r="BF522" i="18"/>
  <c r="T522" i="18"/>
  <c r="R522" i="18"/>
  <c r="P522" i="18"/>
  <c r="BK522" i="18"/>
  <c r="J522" i="18"/>
  <c r="BE522" i="18" s="1"/>
  <c r="BI521" i="18"/>
  <c r="BH521" i="18"/>
  <c r="BG521" i="18"/>
  <c r="BF521" i="18"/>
  <c r="T521" i="18"/>
  <c r="R521" i="18"/>
  <c r="P521" i="18"/>
  <c r="BK521" i="18"/>
  <c r="J521" i="18"/>
  <c r="BE521" i="18"/>
  <c r="BI520" i="18"/>
  <c r="BH520" i="18"/>
  <c r="BG520" i="18"/>
  <c r="BF520" i="18"/>
  <c r="T520" i="18"/>
  <c r="R520" i="18"/>
  <c r="P520" i="18"/>
  <c r="BK520" i="18"/>
  <c r="J520" i="18"/>
  <c r="BE520" i="18"/>
  <c r="BI519" i="18"/>
  <c r="BH519" i="18"/>
  <c r="BG519" i="18"/>
  <c r="BF519" i="18"/>
  <c r="T519" i="18"/>
  <c r="R519" i="18"/>
  <c r="P519" i="18"/>
  <c r="BK519" i="18"/>
  <c r="J519" i="18"/>
  <c r="BE519" i="18" s="1"/>
  <c r="BI518" i="18"/>
  <c r="BH518" i="18"/>
  <c r="BG518" i="18"/>
  <c r="BF518" i="18"/>
  <c r="T518" i="18"/>
  <c r="R518" i="18"/>
  <c r="P518" i="18"/>
  <c r="BK518" i="18"/>
  <c r="J518" i="18"/>
  <c r="BE518" i="18" s="1"/>
  <c r="BI517" i="18"/>
  <c r="BH517" i="18"/>
  <c r="BG517" i="18"/>
  <c r="BF517" i="18"/>
  <c r="T517" i="18"/>
  <c r="R517" i="18"/>
  <c r="P517" i="18"/>
  <c r="BK517" i="18"/>
  <c r="J517" i="18"/>
  <c r="BE517" i="18"/>
  <c r="BI515" i="18"/>
  <c r="BH515" i="18"/>
  <c r="BG515" i="18"/>
  <c r="BF515" i="18"/>
  <c r="T515" i="18"/>
  <c r="R515" i="18"/>
  <c r="P515" i="18"/>
  <c r="BK515" i="18"/>
  <c r="J515" i="18"/>
  <c r="BE515" i="18"/>
  <c r="BI514" i="18"/>
  <c r="BH514" i="18"/>
  <c r="BG514" i="18"/>
  <c r="BF514" i="18"/>
  <c r="T514" i="18"/>
  <c r="R514" i="18"/>
  <c r="P514" i="18"/>
  <c r="BK514" i="18"/>
  <c r="J514" i="18"/>
  <c r="BE514" i="18"/>
  <c r="BI513" i="18"/>
  <c r="BH513" i="18"/>
  <c r="BG513" i="18"/>
  <c r="BF513" i="18"/>
  <c r="T513" i="18"/>
  <c r="R513" i="18"/>
  <c r="P513" i="18"/>
  <c r="BK513" i="18"/>
  <c r="J513" i="18"/>
  <c r="BE513" i="18" s="1"/>
  <c r="BI512" i="18"/>
  <c r="BH512" i="18"/>
  <c r="BG512" i="18"/>
  <c r="BF512" i="18"/>
  <c r="T512" i="18"/>
  <c r="R512" i="18"/>
  <c r="P512" i="18"/>
  <c r="BK512" i="18"/>
  <c r="J512" i="18"/>
  <c r="BE512" i="18"/>
  <c r="BI511" i="18"/>
  <c r="BH511" i="18"/>
  <c r="BG511" i="18"/>
  <c r="BF511" i="18"/>
  <c r="T511" i="18"/>
  <c r="R511" i="18"/>
  <c r="P511" i="18"/>
  <c r="BK511" i="18"/>
  <c r="J511" i="18"/>
  <c r="BE511" i="18"/>
  <c r="BI510" i="18"/>
  <c r="BH510" i="18"/>
  <c r="BG510" i="18"/>
  <c r="BF510" i="18"/>
  <c r="T510" i="18"/>
  <c r="R510" i="18"/>
  <c r="P510" i="18"/>
  <c r="BK510" i="18"/>
  <c r="J510" i="18"/>
  <c r="BE510" i="18"/>
  <c r="BI509" i="18"/>
  <c r="BH509" i="18"/>
  <c r="BG509" i="18"/>
  <c r="BF509" i="18"/>
  <c r="T509" i="18"/>
  <c r="R509" i="18"/>
  <c r="P509" i="18"/>
  <c r="BK509" i="18"/>
  <c r="J509" i="18"/>
  <c r="BE509" i="18" s="1"/>
  <c r="BI508" i="18"/>
  <c r="BH508" i="18"/>
  <c r="BG508" i="18"/>
  <c r="BF508" i="18"/>
  <c r="T508" i="18"/>
  <c r="R508" i="18"/>
  <c r="P508" i="18"/>
  <c r="BK508" i="18"/>
  <c r="J508" i="18"/>
  <c r="BE508" i="18"/>
  <c r="BI507" i="18"/>
  <c r="BH507" i="18"/>
  <c r="BG507" i="18"/>
  <c r="BF507" i="18"/>
  <c r="T507" i="18"/>
  <c r="R507" i="18"/>
  <c r="P507" i="18"/>
  <c r="BK507" i="18"/>
  <c r="J507" i="18"/>
  <c r="BE507" i="18"/>
  <c r="BI506" i="18"/>
  <c r="BH506" i="18"/>
  <c r="BG506" i="18"/>
  <c r="BF506" i="18"/>
  <c r="T506" i="18"/>
  <c r="R506" i="18"/>
  <c r="P506" i="18"/>
  <c r="BK506" i="18"/>
  <c r="J506" i="18"/>
  <c r="BE506" i="18" s="1"/>
  <c r="BI505" i="18"/>
  <c r="BH505" i="18"/>
  <c r="BG505" i="18"/>
  <c r="BF505" i="18"/>
  <c r="T505" i="18"/>
  <c r="R505" i="18"/>
  <c r="P505" i="18"/>
  <c r="BK505" i="18"/>
  <c r="J505" i="18"/>
  <c r="BE505" i="18" s="1"/>
  <c r="BI504" i="18"/>
  <c r="BH504" i="18"/>
  <c r="BG504" i="18"/>
  <c r="BF504" i="18"/>
  <c r="T504" i="18"/>
  <c r="R504" i="18"/>
  <c r="P504" i="18"/>
  <c r="BK504" i="18"/>
  <c r="J504" i="18"/>
  <c r="BE504" i="18"/>
  <c r="BI503" i="18"/>
  <c r="BH503" i="18"/>
  <c r="BG503" i="18"/>
  <c r="BF503" i="18"/>
  <c r="T503" i="18"/>
  <c r="R503" i="18"/>
  <c r="P503" i="18"/>
  <c r="BK503" i="18"/>
  <c r="J503" i="18"/>
  <c r="BE503" i="18"/>
  <c r="BI502" i="18"/>
  <c r="BH502" i="18"/>
  <c r="BG502" i="18"/>
  <c r="BF502" i="18"/>
  <c r="T502" i="18"/>
  <c r="R502" i="18"/>
  <c r="P502" i="18"/>
  <c r="BK502" i="18"/>
  <c r="J502" i="18"/>
  <c r="BE502" i="18" s="1"/>
  <c r="BI501" i="18"/>
  <c r="BH501" i="18"/>
  <c r="BG501" i="18"/>
  <c r="BF501" i="18"/>
  <c r="T501" i="18"/>
  <c r="R501" i="18"/>
  <c r="P501" i="18"/>
  <c r="BK501" i="18"/>
  <c r="J501" i="18"/>
  <c r="BE501" i="18" s="1"/>
  <c r="BI500" i="18"/>
  <c r="BH500" i="18"/>
  <c r="BG500" i="18"/>
  <c r="BF500" i="18"/>
  <c r="T500" i="18"/>
  <c r="R500" i="18"/>
  <c r="P500" i="18"/>
  <c r="BK500" i="18"/>
  <c r="J500" i="18"/>
  <c r="BE500" i="18"/>
  <c r="BI499" i="18"/>
  <c r="BH499" i="18"/>
  <c r="BG499" i="18"/>
  <c r="BF499" i="18"/>
  <c r="T499" i="18"/>
  <c r="R499" i="18"/>
  <c r="P499" i="18"/>
  <c r="BK499" i="18"/>
  <c r="J499" i="18"/>
  <c r="BE499" i="18"/>
  <c r="BI498" i="18"/>
  <c r="BH498" i="18"/>
  <c r="BG498" i="18"/>
  <c r="BF498" i="18"/>
  <c r="T498" i="18"/>
  <c r="R498" i="18"/>
  <c r="P498" i="18"/>
  <c r="BK498" i="18"/>
  <c r="J498" i="18"/>
  <c r="BE498" i="18" s="1"/>
  <c r="BI497" i="18"/>
  <c r="BH497" i="18"/>
  <c r="BG497" i="18"/>
  <c r="BF497" i="18"/>
  <c r="T497" i="18"/>
  <c r="R497" i="18"/>
  <c r="P497" i="18"/>
  <c r="BK497" i="18"/>
  <c r="J497" i="18"/>
  <c r="BE497" i="18" s="1"/>
  <c r="BI496" i="18"/>
  <c r="BH496" i="18"/>
  <c r="BG496" i="18"/>
  <c r="BF496" i="18"/>
  <c r="T496" i="18"/>
  <c r="R496" i="18"/>
  <c r="P496" i="18"/>
  <c r="BK496" i="18"/>
  <c r="J496" i="18"/>
  <c r="BE496" i="18"/>
  <c r="BI495" i="18"/>
  <c r="BH495" i="18"/>
  <c r="BG495" i="18"/>
  <c r="BF495" i="18"/>
  <c r="T495" i="18"/>
  <c r="R495" i="18"/>
  <c r="P495" i="18"/>
  <c r="BK495" i="18"/>
  <c r="J495" i="18"/>
  <c r="BE495" i="18"/>
  <c r="BI494" i="18"/>
  <c r="BH494" i="18"/>
  <c r="BG494" i="18"/>
  <c r="BF494" i="18"/>
  <c r="T494" i="18"/>
  <c r="R494" i="18"/>
  <c r="P494" i="18"/>
  <c r="BK494" i="18"/>
  <c r="J494" i="18"/>
  <c r="BE494" i="18"/>
  <c r="BI493" i="18"/>
  <c r="BH493" i="18"/>
  <c r="BG493" i="18"/>
  <c r="BF493" i="18"/>
  <c r="T493" i="18"/>
  <c r="R493" i="18"/>
  <c r="P493" i="18"/>
  <c r="BK493" i="18"/>
  <c r="BK489" i="18" s="1"/>
  <c r="J489" i="18" s="1"/>
  <c r="J105" i="18" s="1"/>
  <c r="J493" i="18"/>
  <c r="BE493" i="18" s="1"/>
  <c r="BI492" i="18"/>
  <c r="BH492" i="18"/>
  <c r="BG492" i="18"/>
  <c r="BF492" i="18"/>
  <c r="T492" i="18"/>
  <c r="R492" i="18"/>
  <c r="P492" i="18"/>
  <c r="BK492" i="18"/>
  <c r="J492" i="18"/>
  <c r="BE492" i="18"/>
  <c r="BI490" i="18"/>
  <c r="BH490" i="18"/>
  <c r="BG490" i="18"/>
  <c r="BF490" i="18"/>
  <c r="T490" i="18"/>
  <c r="R490" i="18"/>
  <c r="P490" i="18"/>
  <c r="BK490" i="18"/>
  <c r="J490" i="18"/>
  <c r="BE490" i="18" s="1"/>
  <c r="BI488" i="18"/>
  <c r="BH488" i="18"/>
  <c r="BG488" i="18"/>
  <c r="BF488" i="18"/>
  <c r="T488" i="18"/>
  <c r="R488" i="18"/>
  <c r="P488" i="18"/>
  <c r="BK488" i="18"/>
  <c r="J488" i="18"/>
  <c r="BE488" i="18"/>
  <c r="BI487" i="18"/>
  <c r="BH487" i="18"/>
  <c r="BG487" i="18"/>
  <c r="BF487" i="18"/>
  <c r="T487" i="18"/>
  <c r="R487" i="18"/>
  <c r="P487" i="18"/>
  <c r="BK487" i="18"/>
  <c r="J487" i="18"/>
  <c r="BE487" i="18" s="1"/>
  <c r="BI486" i="18"/>
  <c r="BH486" i="18"/>
  <c r="BG486" i="18"/>
  <c r="BF486" i="18"/>
  <c r="T486" i="18"/>
  <c r="R486" i="18"/>
  <c r="P486" i="18"/>
  <c r="BK486" i="18"/>
  <c r="J486" i="18"/>
  <c r="BE486" i="18" s="1"/>
  <c r="BI485" i="18"/>
  <c r="BH485" i="18"/>
  <c r="BG485" i="18"/>
  <c r="BF485" i="18"/>
  <c r="T485" i="18"/>
  <c r="R485" i="18"/>
  <c r="P485" i="18"/>
  <c r="BK485" i="18"/>
  <c r="J485" i="18"/>
  <c r="BE485" i="18"/>
  <c r="BI484" i="18"/>
  <c r="BH484" i="18"/>
  <c r="BG484" i="18"/>
  <c r="BF484" i="18"/>
  <c r="T484" i="18"/>
  <c r="R484" i="18"/>
  <c r="P484" i="18"/>
  <c r="BK484" i="18"/>
  <c r="J484" i="18"/>
  <c r="BE484" i="18"/>
  <c r="BI483" i="18"/>
  <c r="BH483" i="18"/>
  <c r="BG483" i="18"/>
  <c r="BF483" i="18"/>
  <c r="T483" i="18"/>
  <c r="R483" i="18"/>
  <c r="P483" i="18"/>
  <c r="BK483" i="18"/>
  <c r="J483" i="18"/>
  <c r="BE483" i="18" s="1"/>
  <c r="BI482" i="18"/>
  <c r="BH482" i="18"/>
  <c r="BG482" i="18"/>
  <c r="BF482" i="18"/>
  <c r="T482" i="18"/>
  <c r="R482" i="18"/>
  <c r="P482" i="18"/>
  <c r="BK482" i="18"/>
  <c r="J482" i="18"/>
  <c r="BE482" i="18" s="1"/>
  <c r="BI481" i="18"/>
  <c r="BH481" i="18"/>
  <c r="BG481" i="18"/>
  <c r="BF481" i="18"/>
  <c r="T481" i="18"/>
  <c r="R481" i="18"/>
  <c r="P481" i="18"/>
  <c r="BK481" i="18"/>
  <c r="J481" i="18"/>
  <c r="BE481" i="18"/>
  <c r="BI480" i="18"/>
  <c r="BH480" i="18"/>
  <c r="BG480" i="18"/>
  <c r="BF480" i="18"/>
  <c r="T480" i="18"/>
  <c r="R480" i="18"/>
  <c r="P480" i="18"/>
  <c r="BK480" i="18"/>
  <c r="J480" i="18"/>
  <c r="BE480" i="18"/>
  <c r="BI479" i="18"/>
  <c r="BH479" i="18"/>
  <c r="BG479" i="18"/>
  <c r="BF479" i="18"/>
  <c r="T479" i="18"/>
  <c r="R479" i="18"/>
  <c r="P479" i="18"/>
  <c r="BK479" i="18"/>
  <c r="J479" i="18"/>
  <c r="BE479" i="18" s="1"/>
  <c r="BI478" i="18"/>
  <c r="BH478" i="18"/>
  <c r="BG478" i="18"/>
  <c r="BF478" i="18"/>
  <c r="T478" i="18"/>
  <c r="R478" i="18"/>
  <c r="P478" i="18"/>
  <c r="BK478" i="18"/>
  <c r="J478" i="18"/>
  <c r="BE478" i="18" s="1"/>
  <c r="BI477" i="18"/>
  <c r="BH477" i="18"/>
  <c r="BG477" i="18"/>
  <c r="BF477" i="18"/>
  <c r="T477" i="18"/>
  <c r="R477" i="18"/>
  <c r="R468" i="18" s="1"/>
  <c r="P477" i="18"/>
  <c r="BK477" i="18"/>
  <c r="J477" i="18"/>
  <c r="BE477" i="18"/>
  <c r="BI476" i="18"/>
  <c r="BH476" i="18"/>
  <c r="BG476" i="18"/>
  <c r="BF476" i="18"/>
  <c r="T476" i="18"/>
  <c r="R476" i="18"/>
  <c r="P476" i="18"/>
  <c r="BK476" i="18"/>
  <c r="J476" i="18"/>
  <c r="BE476" i="18"/>
  <c r="BI475" i="18"/>
  <c r="BH475" i="18"/>
  <c r="BG475" i="18"/>
  <c r="BF475" i="18"/>
  <c r="T475" i="18"/>
  <c r="R475" i="18"/>
  <c r="P475" i="18"/>
  <c r="BK475" i="18"/>
  <c r="J475" i="18"/>
  <c r="BE475" i="18"/>
  <c r="BI474" i="18"/>
  <c r="BH474" i="18"/>
  <c r="BG474" i="18"/>
  <c r="BF474" i="18"/>
  <c r="T474" i="18"/>
  <c r="R474" i="18"/>
  <c r="P474" i="18"/>
  <c r="BK474" i="18"/>
  <c r="J474" i="18"/>
  <c r="BE474" i="18" s="1"/>
  <c r="BI473" i="18"/>
  <c r="BH473" i="18"/>
  <c r="BG473" i="18"/>
  <c r="BF473" i="18"/>
  <c r="T473" i="18"/>
  <c r="R473" i="18"/>
  <c r="P473" i="18"/>
  <c r="BK473" i="18"/>
  <c r="J473" i="18"/>
  <c r="BE473" i="18"/>
  <c r="BI472" i="18"/>
  <c r="BH472" i="18"/>
  <c r="BG472" i="18"/>
  <c r="BF472" i="18"/>
  <c r="T472" i="18"/>
  <c r="T468" i="18" s="1"/>
  <c r="R472" i="18"/>
  <c r="P472" i="18"/>
  <c r="BK472" i="18"/>
  <c r="J472" i="18"/>
  <c r="BE472" i="18"/>
  <c r="BI471" i="18"/>
  <c r="BH471" i="18"/>
  <c r="BG471" i="18"/>
  <c r="BF471" i="18"/>
  <c r="T471" i="18"/>
  <c r="R471" i="18"/>
  <c r="P471" i="18"/>
  <c r="BK471" i="18"/>
  <c r="J471" i="18"/>
  <c r="BE471" i="18"/>
  <c r="BI469" i="18"/>
  <c r="BH469" i="18"/>
  <c r="BG469" i="18"/>
  <c r="BF469" i="18"/>
  <c r="T469" i="18"/>
  <c r="R469" i="18"/>
  <c r="P469" i="18"/>
  <c r="BK469" i="18"/>
  <c r="J469" i="18"/>
  <c r="BE469" i="18" s="1"/>
  <c r="BI467" i="18"/>
  <c r="BH467" i="18"/>
  <c r="BG467" i="18"/>
  <c r="BF467" i="18"/>
  <c r="T467" i="18"/>
  <c r="R467" i="18"/>
  <c r="P467" i="18"/>
  <c r="BK467" i="18"/>
  <c r="J467" i="18"/>
  <c r="BE467" i="18" s="1"/>
  <c r="BI466" i="18"/>
  <c r="BH466" i="18"/>
  <c r="BG466" i="18"/>
  <c r="BF466" i="18"/>
  <c r="T466" i="18"/>
  <c r="R466" i="18"/>
  <c r="P466" i="18"/>
  <c r="BK466" i="18"/>
  <c r="J466" i="18"/>
  <c r="BE466" i="18"/>
  <c r="BI465" i="18"/>
  <c r="BH465" i="18"/>
  <c r="BG465" i="18"/>
  <c r="BF465" i="18"/>
  <c r="T465" i="18"/>
  <c r="R465" i="18"/>
  <c r="P465" i="18"/>
  <c r="BK465" i="18"/>
  <c r="J465" i="18"/>
  <c r="BE465" i="18"/>
  <c r="BI464" i="18"/>
  <c r="BH464" i="18"/>
  <c r="BG464" i="18"/>
  <c r="BF464" i="18"/>
  <c r="T464" i="18"/>
  <c r="R464" i="18"/>
  <c r="P464" i="18"/>
  <c r="BK464" i="18"/>
  <c r="J464" i="18"/>
  <c r="BE464" i="18" s="1"/>
  <c r="BI463" i="18"/>
  <c r="BH463" i="18"/>
  <c r="BG463" i="18"/>
  <c r="BF463" i="18"/>
  <c r="T463" i="18"/>
  <c r="R463" i="18"/>
  <c r="P463" i="18"/>
  <c r="BK463" i="18"/>
  <c r="J463" i="18"/>
  <c r="BE463" i="18" s="1"/>
  <c r="BI462" i="18"/>
  <c r="BH462" i="18"/>
  <c r="BG462" i="18"/>
  <c r="BF462" i="18"/>
  <c r="T462" i="18"/>
  <c r="R462" i="18"/>
  <c r="P462" i="18"/>
  <c r="BK462" i="18"/>
  <c r="J462" i="18"/>
  <c r="BE462" i="18"/>
  <c r="BI461" i="18"/>
  <c r="BH461" i="18"/>
  <c r="BG461" i="18"/>
  <c r="BF461" i="18"/>
  <c r="T461" i="18"/>
  <c r="R461" i="18"/>
  <c r="P461" i="18"/>
  <c r="BK461" i="18"/>
  <c r="J461" i="18"/>
  <c r="BE461" i="18"/>
  <c r="BI460" i="18"/>
  <c r="BH460" i="18"/>
  <c r="BG460" i="18"/>
  <c r="BF460" i="18"/>
  <c r="T460" i="18"/>
  <c r="R460" i="18"/>
  <c r="P460" i="18"/>
  <c r="BK460" i="18"/>
  <c r="J460" i="18"/>
  <c r="BE460" i="18" s="1"/>
  <c r="BI459" i="18"/>
  <c r="BH459" i="18"/>
  <c r="BG459" i="18"/>
  <c r="BF459" i="18"/>
  <c r="T459" i="18"/>
  <c r="R459" i="18"/>
  <c r="P459" i="18"/>
  <c r="BK459" i="18"/>
  <c r="J459" i="18"/>
  <c r="BE459" i="18" s="1"/>
  <c r="BI458" i="18"/>
  <c r="BH458" i="18"/>
  <c r="BG458" i="18"/>
  <c r="BF458" i="18"/>
  <c r="T458" i="18"/>
  <c r="R458" i="18"/>
  <c r="P458" i="18"/>
  <c r="BK458" i="18"/>
  <c r="J458" i="18"/>
  <c r="BE458" i="18"/>
  <c r="BI457" i="18"/>
  <c r="BH457" i="18"/>
  <c r="BG457" i="18"/>
  <c r="BF457" i="18"/>
  <c r="T457" i="18"/>
  <c r="R457" i="18"/>
  <c r="P457" i="18"/>
  <c r="BK457" i="18"/>
  <c r="J457" i="18"/>
  <c r="BE457" i="18"/>
  <c r="BI456" i="18"/>
  <c r="BH456" i="18"/>
  <c r="BG456" i="18"/>
  <c r="BF456" i="18"/>
  <c r="T456" i="18"/>
  <c r="R456" i="18"/>
  <c r="P456" i="18"/>
  <c r="BK456" i="18"/>
  <c r="J456" i="18"/>
  <c r="BE456" i="18" s="1"/>
  <c r="BI455" i="18"/>
  <c r="BH455" i="18"/>
  <c r="BG455" i="18"/>
  <c r="BF455" i="18"/>
  <c r="T455" i="18"/>
  <c r="R455" i="18"/>
  <c r="P455" i="18"/>
  <c r="BK455" i="18"/>
  <c r="J455" i="18"/>
  <c r="BE455" i="18" s="1"/>
  <c r="BI454" i="18"/>
  <c r="BH454" i="18"/>
  <c r="BG454" i="18"/>
  <c r="BF454" i="18"/>
  <c r="T454" i="18"/>
  <c r="R454" i="18"/>
  <c r="P454" i="18"/>
  <c r="BK454" i="18"/>
  <c r="J454" i="18"/>
  <c r="BE454" i="18"/>
  <c r="BI453" i="18"/>
  <c r="BH453" i="18"/>
  <c r="BG453" i="18"/>
  <c r="BF453" i="18"/>
  <c r="T453" i="18"/>
  <c r="R453" i="18"/>
  <c r="P453" i="18"/>
  <c r="BK453" i="18"/>
  <c r="J453" i="18"/>
  <c r="BE453" i="18"/>
  <c r="BI452" i="18"/>
  <c r="BH452" i="18"/>
  <c r="BG452" i="18"/>
  <c r="BF452" i="18"/>
  <c r="T452" i="18"/>
  <c r="R452" i="18"/>
  <c r="P452" i="18"/>
  <c r="BK452" i="18"/>
  <c r="J452" i="18"/>
  <c r="BE452" i="18"/>
  <c r="BI450" i="18"/>
  <c r="BH450" i="18"/>
  <c r="BG450" i="18"/>
  <c r="BF450" i="18"/>
  <c r="T450" i="18"/>
  <c r="R450" i="18"/>
  <c r="P450" i="18"/>
  <c r="BK450" i="18"/>
  <c r="J450" i="18"/>
  <c r="BE450" i="18" s="1"/>
  <c r="BI449" i="18"/>
  <c r="BH449" i="18"/>
  <c r="BG449" i="18"/>
  <c r="BF449" i="18"/>
  <c r="T449" i="18"/>
  <c r="R449" i="18"/>
  <c r="P449" i="18"/>
  <c r="BK449" i="18"/>
  <c r="J449" i="18"/>
  <c r="BE449" i="18"/>
  <c r="BI448" i="18"/>
  <c r="BH448" i="18"/>
  <c r="BG448" i="18"/>
  <c r="BF448" i="18"/>
  <c r="T448" i="18"/>
  <c r="R448" i="18"/>
  <c r="P448" i="18"/>
  <c r="BK448" i="18"/>
  <c r="J448" i="18"/>
  <c r="BE448" i="18"/>
  <c r="BI447" i="18"/>
  <c r="BH447" i="18"/>
  <c r="BG447" i="18"/>
  <c r="BF447" i="18"/>
  <c r="T447" i="18"/>
  <c r="R447" i="18"/>
  <c r="P447" i="18"/>
  <c r="BK447" i="18"/>
  <c r="J447" i="18"/>
  <c r="BE447" i="18"/>
  <c r="BI446" i="18"/>
  <c r="BH446" i="18"/>
  <c r="BG446" i="18"/>
  <c r="BF446" i="18"/>
  <c r="T446" i="18"/>
  <c r="R446" i="18"/>
  <c r="P446" i="18"/>
  <c r="BK446" i="18"/>
  <c r="J446" i="18"/>
  <c r="BE446" i="18" s="1"/>
  <c r="BI445" i="18"/>
  <c r="BH445" i="18"/>
  <c r="BG445" i="18"/>
  <c r="BF445" i="18"/>
  <c r="T445" i="18"/>
  <c r="R445" i="18"/>
  <c r="P445" i="18"/>
  <c r="BK445" i="18"/>
  <c r="J445" i="18"/>
  <c r="BE445" i="18"/>
  <c r="BI444" i="18"/>
  <c r="BH444" i="18"/>
  <c r="BG444" i="18"/>
  <c r="BF444" i="18"/>
  <c r="T444" i="18"/>
  <c r="R444" i="18"/>
  <c r="P444" i="18"/>
  <c r="BK444" i="18"/>
  <c r="J444" i="18"/>
  <c r="BE444" i="18"/>
  <c r="BI443" i="18"/>
  <c r="BH443" i="18"/>
  <c r="BG443" i="18"/>
  <c r="BF443" i="18"/>
  <c r="T443" i="18"/>
  <c r="R443" i="18"/>
  <c r="P443" i="18"/>
  <c r="BK443" i="18"/>
  <c r="J443" i="18"/>
  <c r="BE443" i="18" s="1"/>
  <c r="BI442" i="18"/>
  <c r="BH442" i="18"/>
  <c r="BG442" i="18"/>
  <c r="BF442" i="18"/>
  <c r="T442" i="18"/>
  <c r="R442" i="18"/>
  <c r="P442" i="18"/>
  <c r="BK442" i="18"/>
  <c r="J442" i="18"/>
  <c r="BE442" i="18" s="1"/>
  <c r="BI441" i="18"/>
  <c r="BH441" i="18"/>
  <c r="BG441" i="18"/>
  <c r="BF441" i="18"/>
  <c r="T441" i="18"/>
  <c r="R441" i="18"/>
  <c r="P441" i="18"/>
  <c r="BK441" i="18"/>
  <c r="J441" i="18"/>
  <c r="BE441" i="18"/>
  <c r="BI440" i="18"/>
  <c r="BH440" i="18"/>
  <c r="BG440" i="18"/>
  <c r="BF440" i="18"/>
  <c r="T440" i="18"/>
  <c r="R440" i="18"/>
  <c r="P440" i="18"/>
  <c r="BK440" i="18"/>
  <c r="J440" i="18"/>
  <c r="BE440" i="18"/>
  <c r="BI439" i="18"/>
  <c r="BH439" i="18"/>
  <c r="BG439" i="18"/>
  <c r="BF439" i="18"/>
  <c r="T439" i="18"/>
  <c r="R439" i="18"/>
  <c r="P439" i="18"/>
  <c r="BK439" i="18"/>
  <c r="J439" i="18"/>
  <c r="BE439" i="18"/>
  <c r="BI438" i="18"/>
  <c r="BH438" i="18"/>
  <c r="BG438" i="18"/>
  <c r="BF438" i="18"/>
  <c r="T438" i="18"/>
  <c r="R438" i="18"/>
  <c r="P438" i="18"/>
  <c r="BK438" i="18"/>
  <c r="J438" i="18"/>
  <c r="BE438" i="18" s="1"/>
  <c r="BI437" i="18"/>
  <c r="BH437" i="18"/>
  <c r="BG437" i="18"/>
  <c r="BF437" i="18"/>
  <c r="T437" i="18"/>
  <c r="R437" i="18"/>
  <c r="P437" i="18"/>
  <c r="BK437" i="18"/>
  <c r="J437" i="18"/>
  <c r="BE437" i="18"/>
  <c r="BI436" i="18"/>
  <c r="BH436" i="18"/>
  <c r="BG436" i="18"/>
  <c r="BF436" i="18"/>
  <c r="T436" i="18"/>
  <c r="R436" i="18"/>
  <c r="P436" i="18"/>
  <c r="BK436" i="18"/>
  <c r="J436" i="18"/>
  <c r="BE436" i="18"/>
  <c r="BI435" i="18"/>
  <c r="BH435" i="18"/>
  <c r="BG435" i="18"/>
  <c r="BF435" i="18"/>
  <c r="T435" i="18"/>
  <c r="R435" i="18"/>
  <c r="P435" i="18"/>
  <c r="BK435" i="18"/>
  <c r="J435" i="18"/>
  <c r="BE435" i="18"/>
  <c r="BI434" i="18"/>
  <c r="BH434" i="18"/>
  <c r="BG434" i="18"/>
  <c r="BF434" i="18"/>
  <c r="T434" i="18"/>
  <c r="R434" i="18"/>
  <c r="P434" i="18"/>
  <c r="BK434" i="18"/>
  <c r="J434" i="18"/>
  <c r="BE434" i="18" s="1"/>
  <c r="BI433" i="18"/>
  <c r="BH433" i="18"/>
  <c r="BG433" i="18"/>
  <c r="BF433" i="18"/>
  <c r="T433" i="18"/>
  <c r="R433" i="18"/>
  <c r="P433" i="18"/>
  <c r="BK433" i="18"/>
  <c r="J433" i="18"/>
  <c r="BE433" i="18"/>
  <c r="BI432" i="18"/>
  <c r="BH432" i="18"/>
  <c r="BG432" i="18"/>
  <c r="BF432" i="18"/>
  <c r="T432" i="18"/>
  <c r="R432" i="18"/>
  <c r="P432" i="18"/>
  <c r="BK432" i="18"/>
  <c r="J432" i="18"/>
  <c r="BE432" i="18"/>
  <c r="BI431" i="18"/>
  <c r="BH431" i="18"/>
  <c r="BG431" i="18"/>
  <c r="BF431" i="18"/>
  <c r="T431" i="18"/>
  <c r="R431" i="18"/>
  <c r="P431" i="18"/>
  <c r="BK431" i="18"/>
  <c r="J431" i="18"/>
  <c r="BE431" i="18" s="1"/>
  <c r="BI430" i="18"/>
  <c r="BH430" i="18"/>
  <c r="BG430" i="18"/>
  <c r="BF430" i="18"/>
  <c r="T430" i="18"/>
  <c r="R430" i="18"/>
  <c r="P430" i="18"/>
  <c r="BK430" i="18"/>
  <c r="J430" i="18"/>
  <c r="BE430" i="18" s="1"/>
  <c r="BI429" i="18"/>
  <c r="BH429" i="18"/>
  <c r="BG429" i="18"/>
  <c r="BF429" i="18"/>
  <c r="T429" i="18"/>
  <c r="R429" i="18"/>
  <c r="P429" i="18"/>
  <c r="BK429" i="18"/>
  <c r="J429" i="18"/>
  <c r="BE429" i="18"/>
  <c r="BI428" i="18"/>
  <c r="BH428" i="18"/>
  <c r="BG428" i="18"/>
  <c r="BF428" i="18"/>
  <c r="T428" i="18"/>
  <c r="R428" i="18"/>
  <c r="P428" i="18"/>
  <c r="BK428" i="18"/>
  <c r="J428" i="18"/>
  <c r="BE428" i="18"/>
  <c r="BI427" i="18"/>
  <c r="BH427" i="18"/>
  <c r="BG427" i="18"/>
  <c r="BF427" i="18"/>
  <c r="T427" i="18"/>
  <c r="R427" i="18"/>
  <c r="P427" i="18"/>
  <c r="BK427" i="18"/>
  <c r="J427" i="18"/>
  <c r="BE427" i="18" s="1"/>
  <c r="BI426" i="18"/>
  <c r="BH426" i="18"/>
  <c r="BG426" i="18"/>
  <c r="BF426" i="18"/>
  <c r="T426" i="18"/>
  <c r="R426" i="18"/>
  <c r="P426" i="18"/>
  <c r="BK426" i="18"/>
  <c r="J426" i="18"/>
  <c r="BE426" i="18" s="1"/>
  <c r="BI425" i="18"/>
  <c r="BH425" i="18"/>
  <c r="BG425" i="18"/>
  <c r="BF425" i="18"/>
  <c r="T425" i="18"/>
  <c r="R425" i="18"/>
  <c r="P425" i="18"/>
  <c r="BK425" i="18"/>
  <c r="J425" i="18"/>
  <c r="BE425" i="18"/>
  <c r="BI424" i="18"/>
  <c r="BH424" i="18"/>
  <c r="BG424" i="18"/>
  <c r="BF424" i="18"/>
  <c r="T424" i="18"/>
  <c r="R424" i="18"/>
  <c r="P424" i="18"/>
  <c r="BK424" i="18"/>
  <c r="J424" i="18"/>
  <c r="BE424" i="18"/>
  <c r="BI423" i="18"/>
  <c r="BH423" i="18"/>
  <c r="BG423" i="18"/>
  <c r="BF423" i="18"/>
  <c r="T423" i="18"/>
  <c r="R423" i="18"/>
  <c r="P423" i="18"/>
  <c r="BK423" i="18"/>
  <c r="J423" i="18"/>
  <c r="BE423" i="18" s="1"/>
  <c r="BI422" i="18"/>
  <c r="BH422" i="18"/>
  <c r="BG422" i="18"/>
  <c r="BF422" i="18"/>
  <c r="T422" i="18"/>
  <c r="R422" i="18"/>
  <c r="P422" i="18"/>
  <c r="BK422" i="18"/>
  <c r="J422" i="18"/>
  <c r="BE422" i="18" s="1"/>
  <c r="BI421" i="18"/>
  <c r="BH421" i="18"/>
  <c r="BG421" i="18"/>
  <c r="BF421" i="18"/>
  <c r="T421" i="18"/>
  <c r="R421" i="18"/>
  <c r="P421" i="18"/>
  <c r="BK421" i="18"/>
  <c r="J421" i="18"/>
  <c r="BE421" i="18"/>
  <c r="BI420" i="18"/>
  <c r="BH420" i="18"/>
  <c r="BG420" i="18"/>
  <c r="BF420" i="18"/>
  <c r="T420" i="18"/>
  <c r="R420" i="18"/>
  <c r="P420" i="18"/>
  <c r="BK420" i="18"/>
  <c r="J420" i="18"/>
  <c r="BE420" i="18"/>
  <c r="BI419" i="18"/>
  <c r="BH419" i="18"/>
  <c r="BG419" i="18"/>
  <c r="BF419" i="18"/>
  <c r="T419" i="18"/>
  <c r="R419" i="18"/>
  <c r="P419" i="18"/>
  <c r="BK419" i="18"/>
  <c r="J419" i="18"/>
  <c r="BE419" i="18" s="1"/>
  <c r="BI418" i="18"/>
  <c r="BH418" i="18"/>
  <c r="BG418" i="18"/>
  <c r="BF418" i="18"/>
  <c r="T418" i="18"/>
  <c r="R418" i="18"/>
  <c r="P418" i="18"/>
  <c r="BK418" i="18"/>
  <c r="J418" i="18"/>
  <c r="BE418" i="18" s="1"/>
  <c r="BI417" i="18"/>
  <c r="BH417" i="18"/>
  <c r="BG417" i="18"/>
  <c r="BF417" i="18"/>
  <c r="T417" i="18"/>
  <c r="R417" i="18"/>
  <c r="P417" i="18"/>
  <c r="BK417" i="18"/>
  <c r="J417" i="18"/>
  <c r="BE417" i="18"/>
  <c r="BI416" i="18"/>
  <c r="BH416" i="18"/>
  <c r="BG416" i="18"/>
  <c r="BF416" i="18"/>
  <c r="T416" i="18"/>
  <c r="R416" i="18"/>
  <c r="P416" i="18"/>
  <c r="BK416" i="18"/>
  <c r="J416" i="18"/>
  <c r="BE416" i="18"/>
  <c r="BI415" i="18"/>
  <c r="BH415" i="18"/>
  <c r="BG415" i="18"/>
  <c r="BF415" i="18"/>
  <c r="T415" i="18"/>
  <c r="R415" i="18"/>
  <c r="P415" i="18"/>
  <c r="BK415" i="18"/>
  <c r="J415" i="18"/>
  <c r="BE415" i="18"/>
  <c r="BI414" i="18"/>
  <c r="BH414" i="18"/>
  <c r="BG414" i="18"/>
  <c r="BF414" i="18"/>
  <c r="T414" i="18"/>
  <c r="R414" i="18"/>
  <c r="P414" i="18"/>
  <c r="BK414" i="18"/>
  <c r="J414" i="18"/>
  <c r="BE414" i="18" s="1"/>
  <c r="BI413" i="18"/>
  <c r="BH413" i="18"/>
  <c r="BG413" i="18"/>
  <c r="BF413" i="18"/>
  <c r="T413" i="18"/>
  <c r="R413" i="18"/>
  <c r="P413" i="18"/>
  <c r="BK413" i="18"/>
  <c r="J413" i="18"/>
  <c r="BE413" i="18"/>
  <c r="BI412" i="18"/>
  <c r="BH412" i="18"/>
  <c r="BG412" i="18"/>
  <c r="BF412" i="18"/>
  <c r="T412" i="18"/>
  <c r="R412" i="18"/>
  <c r="P412" i="18"/>
  <c r="BK412" i="18"/>
  <c r="J412" i="18"/>
  <c r="BE412" i="18"/>
  <c r="BI411" i="18"/>
  <c r="BH411" i="18"/>
  <c r="BG411" i="18"/>
  <c r="BF411" i="18"/>
  <c r="T411" i="18"/>
  <c r="R411" i="18"/>
  <c r="P411" i="18"/>
  <c r="BK411" i="18"/>
  <c r="J411" i="18"/>
  <c r="BE411" i="18" s="1"/>
  <c r="BI410" i="18"/>
  <c r="BH410" i="18"/>
  <c r="BG410" i="18"/>
  <c r="BF410" i="18"/>
  <c r="T410" i="18"/>
  <c r="R410" i="18"/>
  <c r="P410" i="18"/>
  <c r="BK410" i="18"/>
  <c r="J410" i="18"/>
  <c r="BE410" i="18" s="1"/>
  <c r="BI409" i="18"/>
  <c r="BH409" i="18"/>
  <c r="BG409" i="18"/>
  <c r="BF409" i="18"/>
  <c r="T409" i="18"/>
  <c r="R409" i="18"/>
  <c r="P409" i="18"/>
  <c r="BK409" i="18"/>
  <c r="J409" i="18"/>
  <c r="BE409" i="18"/>
  <c r="BI408" i="18"/>
  <c r="BH408" i="18"/>
  <c r="BG408" i="18"/>
  <c r="BF408" i="18"/>
  <c r="T408" i="18"/>
  <c r="R408" i="18"/>
  <c r="P408" i="18"/>
  <c r="BK408" i="18"/>
  <c r="J408" i="18"/>
  <c r="BE408" i="18"/>
  <c r="BI407" i="18"/>
  <c r="BH407" i="18"/>
  <c r="BG407" i="18"/>
  <c r="BF407" i="18"/>
  <c r="T407" i="18"/>
  <c r="R407" i="18"/>
  <c r="P407" i="18"/>
  <c r="BK407" i="18"/>
  <c r="J407" i="18"/>
  <c r="BE407" i="18"/>
  <c r="BI406" i="18"/>
  <c r="BH406" i="18"/>
  <c r="BG406" i="18"/>
  <c r="BF406" i="18"/>
  <c r="T406" i="18"/>
  <c r="R406" i="18"/>
  <c r="P406" i="18"/>
  <c r="BK406" i="18"/>
  <c r="J406" i="18"/>
  <c r="BE406" i="18" s="1"/>
  <c r="BI405" i="18"/>
  <c r="BH405" i="18"/>
  <c r="BG405" i="18"/>
  <c r="BF405" i="18"/>
  <c r="T405" i="18"/>
  <c r="R405" i="18"/>
  <c r="P405" i="18"/>
  <c r="BK405" i="18"/>
  <c r="J405" i="18"/>
  <c r="BE405" i="18"/>
  <c r="BI404" i="18"/>
  <c r="BH404" i="18"/>
  <c r="BG404" i="18"/>
  <c r="BF404" i="18"/>
  <c r="T404" i="18"/>
  <c r="R404" i="18"/>
  <c r="P404" i="18"/>
  <c r="BK404" i="18"/>
  <c r="J404" i="18"/>
  <c r="BE404" i="18"/>
  <c r="BI403" i="18"/>
  <c r="BH403" i="18"/>
  <c r="BG403" i="18"/>
  <c r="BF403" i="18"/>
  <c r="T403" i="18"/>
  <c r="R403" i="18"/>
  <c r="P403" i="18"/>
  <c r="BK403" i="18"/>
  <c r="J403" i="18"/>
  <c r="BE403" i="18"/>
  <c r="BI402" i="18"/>
  <c r="BH402" i="18"/>
  <c r="BG402" i="18"/>
  <c r="BF402" i="18"/>
  <c r="T402" i="18"/>
  <c r="R402" i="18"/>
  <c r="P402" i="18"/>
  <c r="BK402" i="18"/>
  <c r="J402" i="18"/>
  <c r="BE402" i="18" s="1"/>
  <c r="BI401" i="18"/>
  <c r="BH401" i="18"/>
  <c r="BG401" i="18"/>
  <c r="BF401" i="18"/>
  <c r="T401" i="18"/>
  <c r="R401" i="18"/>
  <c r="P401" i="18"/>
  <c r="BK401" i="18"/>
  <c r="J401" i="18"/>
  <c r="BE401" i="18"/>
  <c r="BI400" i="18"/>
  <c r="BH400" i="18"/>
  <c r="BG400" i="18"/>
  <c r="BF400" i="18"/>
  <c r="T400" i="18"/>
  <c r="R400" i="18"/>
  <c r="P400" i="18"/>
  <c r="BK400" i="18"/>
  <c r="J400" i="18"/>
  <c r="BE400" i="18"/>
  <c r="BI399" i="18"/>
  <c r="BH399" i="18"/>
  <c r="BG399" i="18"/>
  <c r="BF399" i="18"/>
  <c r="T399" i="18"/>
  <c r="R399" i="18"/>
  <c r="P399" i="18"/>
  <c r="BK399" i="18"/>
  <c r="J399" i="18"/>
  <c r="BE399" i="18" s="1"/>
  <c r="BI398" i="18"/>
  <c r="BH398" i="18"/>
  <c r="BG398" i="18"/>
  <c r="BF398" i="18"/>
  <c r="T398" i="18"/>
  <c r="R398" i="18"/>
  <c r="P398" i="18"/>
  <c r="BK398" i="18"/>
  <c r="J398" i="18"/>
  <c r="BE398" i="18"/>
  <c r="BI397" i="18"/>
  <c r="BH397" i="18"/>
  <c r="BG397" i="18"/>
  <c r="BF397" i="18"/>
  <c r="T397" i="18"/>
  <c r="R397" i="18"/>
  <c r="P397" i="18"/>
  <c r="BK397" i="18"/>
  <c r="J397" i="18"/>
  <c r="BE397" i="18"/>
  <c r="BI396" i="18"/>
  <c r="BH396" i="18"/>
  <c r="BG396" i="18"/>
  <c r="BF396" i="18"/>
  <c r="T396" i="18"/>
  <c r="R396" i="18"/>
  <c r="P396" i="18"/>
  <c r="BK396" i="18"/>
  <c r="J396" i="18"/>
  <c r="BE396" i="18"/>
  <c r="BI395" i="18"/>
  <c r="BH395" i="18"/>
  <c r="BG395" i="18"/>
  <c r="BF395" i="18"/>
  <c r="T395" i="18"/>
  <c r="R395" i="18"/>
  <c r="P395" i="18"/>
  <c r="BK395" i="18"/>
  <c r="J395" i="18"/>
  <c r="BE395" i="18" s="1"/>
  <c r="BI394" i="18"/>
  <c r="BH394" i="18"/>
  <c r="BG394" i="18"/>
  <c r="BF394" i="18"/>
  <c r="T394" i="18"/>
  <c r="R394" i="18"/>
  <c r="P394" i="18"/>
  <c r="BK394" i="18"/>
  <c r="J394" i="18"/>
  <c r="BE394" i="18"/>
  <c r="BI393" i="18"/>
  <c r="BH393" i="18"/>
  <c r="BG393" i="18"/>
  <c r="BF393" i="18"/>
  <c r="T393" i="18"/>
  <c r="R393" i="18"/>
  <c r="P393" i="18"/>
  <c r="BK393" i="18"/>
  <c r="J393" i="18"/>
  <c r="BE393" i="18"/>
  <c r="BI392" i="18"/>
  <c r="BH392" i="18"/>
  <c r="BG392" i="18"/>
  <c r="BF392" i="18"/>
  <c r="T392" i="18"/>
  <c r="R392" i="18"/>
  <c r="P392" i="18"/>
  <c r="BK392" i="18"/>
  <c r="J392" i="18"/>
  <c r="BE392" i="18"/>
  <c r="BI391" i="18"/>
  <c r="BH391" i="18"/>
  <c r="BG391" i="18"/>
  <c r="BF391" i="18"/>
  <c r="T391" i="18"/>
  <c r="R391" i="18"/>
  <c r="P391" i="18"/>
  <c r="BK391" i="18"/>
  <c r="J391" i="18"/>
  <c r="BE391" i="18" s="1"/>
  <c r="BI390" i="18"/>
  <c r="BH390" i="18"/>
  <c r="BG390" i="18"/>
  <c r="BF390" i="18"/>
  <c r="T390" i="18"/>
  <c r="R390" i="18"/>
  <c r="P390" i="18"/>
  <c r="BK390" i="18"/>
  <c r="J390" i="18"/>
  <c r="BE390" i="18"/>
  <c r="BI389" i="18"/>
  <c r="BH389" i="18"/>
  <c r="BG389" i="18"/>
  <c r="BF389" i="18"/>
  <c r="T389" i="18"/>
  <c r="R389" i="18"/>
  <c r="P389" i="18"/>
  <c r="BK389" i="18"/>
  <c r="J389" i="18"/>
  <c r="BE389" i="18"/>
  <c r="BI388" i="18"/>
  <c r="BH388" i="18"/>
  <c r="BG388" i="18"/>
  <c r="BF388" i="18"/>
  <c r="T388" i="18"/>
  <c r="R388" i="18"/>
  <c r="P388" i="18"/>
  <c r="BK388" i="18"/>
  <c r="J388" i="18"/>
  <c r="BE388" i="18" s="1"/>
  <c r="BI387" i="18"/>
  <c r="BH387" i="18"/>
  <c r="BG387" i="18"/>
  <c r="BF387" i="18"/>
  <c r="T387" i="18"/>
  <c r="R387" i="18"/>
  <c r="P387" i="18"/>
  <c r="BK387" i="18"/>
  <c r="J387" i="18"/>
  <c r="BE387" i="18" s="1"/>
  <c r="BI386" i="18"/>
  <c r="BH386" i="18"/>
  <c r="BG386" i="18"/>
  <c r="BF386" i="18"/>
  <c r="T386" i="18"/>
  <c r="T357" i="18" s="1"/>
  <c r="R386" i="18"/>
  <c r="P386" i="18"/>
  <c r="BK386" i="18"/>
  <c r="J386" i="18"/>
  <c r="BE386" i="18"/>
  <c r="BI385" i="18"/>
  <c r="BH385" i="18"/>
  <c r="BG385" i="18"/>
  <c r="BF385" i="18"/>
  <c r="T385" i="18"/>
  <c r="R385" i="18"/>
  <c r="P385" i="18"/>
  <c r="BK385" i="18"/>
  <c r="J385" i="18"/>
  <c r="BE385" i="18"/>
  <c r="BI384" i="18"/>
  <c r="BH384" i="18"/>
  <c r="BG384" i="18"/>
  <c r="BF384" i="18"/>
  <c r="T384" i="18"/>
  <c r="R384" i="18"/>
  <c r="P384" i="18"/>
  <c r="BK384" i="18"/>
  <c r="J384" i="18"/>
  <c r="BE384" i="18"/>
  <c r="BI383" i="18"/>
  <c r="BH383" i="18"/>
  <c r="BG383" i="18"/>
  <c r="BF383" i="18"/>
  <c r="T383" i="18"/>
  <c r="R383" i="18"/>
  <c r="P383" i="18"/>
  <c r="BK383" i="18"/>
  <c r="J383" i="18"/>
  <c r="BE383" i="18" s="1"/>
  <c r="BI382" i="18"/>
  <c r="BH382" i="18"/>
  <c r="BG382" i="18"/>
  <c r="BF382" i="18"/>
  <c r="T382" i="18"/>
  <c r="R382" i="18"/>
  <c r="P382" i="18"/>
  <c r="BK382" i="18"/>
  <c r="J382" i="18"/>
  <c r="BE382" i="18"/>
  <c r="BI381" i="18"/>
  <c r="BH381" i="18"/>
  <c r="BG381" i="18"/>
  <c r="BF381" i="18"/>
  <c r="T381" i="18"/>
  <c r="R381" i="18"/>
  <c r="P381" i="18"/>
  <c r="BK381" i="18"/>
  <c r="J381" i="18"/>
  <c r="BE381" i="18"/>
  <c r="BI380" i="18"/>
  <c r="BH380" i="18"/>
  <c r="BG380" i="18"/>
  <c r="BF380" i="18"/>
  <c r="T380" i="18"/>
  <c r="R380" i="18"/>
  <c r="P380" i="18"/>
  <c r="BK380" i="18"/>
  <c r="J380" i="18"/>
  <c r="BE380" i="18"/>
  <c r="BI379" i="18"/>
  <c r="BH379" i="18"/>
  <c r="BG379" i="18"/>
  <c r="BF379" i="18"/>
  <c r="T379" i="18"/>
  <c r="R379" i="18"/>
  <c r="P379" i="18"/>
  <c r="BK379" i="18"/>
  <c r="J379" i="18"/>
  <c r="BE379" i="18" s="1"/>
  <c r="BI378" i="18"/>
  <c r="BH378" i="18"/>
  <c r="BG378" i="18"/>
  <c r="BF378" i="18"/>
  <c r="T378" i="18"/>
  <c r="R378" i="18"/>
  <c r="P378" i="18"/>
  <c r="BK378" i="18"/>
  <c r="J378" i="18"/>
  <c r="BE378" i="18"/>
  <c r="BI377" i="18"/>
  <c r="BH377" i="18"/>
  <c r="BG377" i="18"/>
  <c r="BF377" i="18"/>
  <c r="T377" i="18"/>
  <c r="R377" i="18"/>
  <c r="P377" i="18"/>
  <c r="BK377" i="18"/>
  <c r="J377" i="18"/>
  <c r="BE377" i="18"/>
  <c r="BI376" i="18"/>
  <c r="BH376" i="18"/>
  <c r="BG376" i="18"/>
  <c r="BF376" i="18"/>
  <c r="T376" i="18"/>
  <c r="R376" i="18"/>
  <c r="P376" i="18"/>
  <c r="BK376" i="18"/>
  <c r="J376" i="18"/>
  <c r="BE376" i="18"/>
  <c r="BI375" i="18"/>
  <c r="BH375" i="18"/>
  <c r="BG375" i="18"/>
  <c r="BF375" i="18"/>
  <c r="T375" i="18"/>
  <c r="R375" i="18"/>
  <c r="P375" i="18"/>
  <c r="BK375" i="18"/>
  <c r="J375" i="18"/>
  <c r="BE375" i="18" s="1"/>
  <c r="BI374" i="18"/>
  <c r="BH374" i="18"/>
  <c r="BG374" i="18"/>
  <c r="BF374" i="18"/>
  <c r="T374" i="18"/>
  <c r="R374" i="18"/>
  <c r="P374" i="18"/>
  <c r="BK374" i="18"/>
  <c r="J374" i="18"/>
  <c r="BE374" i="18"/>
  <c r="BI373" i="18"/>
  <c r="BH373" i="18"/>
  <c r="BG373" i="18"/>
  <c r="BF373" i="18"/>
  <c r="T373" i="18"/>
  <c r="R373" i="18"/>
  <c r="P373" i="18"/>
  <c r="BK373" i="18"/>
  <c r="J373" i="18"/>
  <c r="BE373" i="18"/>
  <c r="BI372" i="18"/>
  <c r="BH372" i="18"/>
  <c r="BG372" i="18"/>
  <c r="BF372" i="18"/>
  <c r="T372" i="18"/>
  <c r="R372" i="18"/>
  <c r="P372" i="18"/>
  <c r="BK372" i="18"/>
  <c r="J372" i="18"/>
  <c r="BE372" i="18" s="1"/>
  <c r="BI371" i="18"/>
  <c r="BH371" i="18"/>
  <c r="BG371" i="18"/>
  <c r="BF371" i="18"/>
  <c r="T371" i="18"/>
  <c r="R371" i="18"/>
  <c r="P371" i="18"/>
  <c r="BK371" i="18"/>
  <c r="J371" i="18"/>
  <c r="BE371" i="18" s="1"/>
  <c r="BI370" i="18"/>
  <c r="BH370" i="18"/>
  <c r="BG370" i="18"/>
  <c r="BF370" i="18"/>
  <c r="T370" i="18"/>
  <c r="R370" i="18"/>
  <c r="P370" i="18"/>
  <c r="BK370" i="18"/>
  <c r="J370" i="18"/>
  <c r="BE370" i="18"/>
  <c r="BI369" i="18"/>
  <c r="BH369" i="18"/>
  <c r="BG369" i="18"/>
  <c r="BF369" i="18"/>
  <c r="T369" i="18"/>
  <c r="R369" i="18"/>
  <c r="P369" i="18"/>
  <c r="BK369" i="18"/>
  <c r="J369" i="18"/>
  <c r="BE369" i="18"/>
  <c r="BI368" i="18"/>
  <c r="BH368" i="18"/>
  <c r="BG368" i="18"/>
  <c r="BF368" i="18"/>
  <c r="T368" i="18"/>
  <c r="R368" i="18"/>
  <c r="P368" i="18"/>
  <c r="BK368" i="18"/>
  <c r="J368" i="18"/>
  <c r="BE368" i="18" s="1"/>
  <c r="BI367" i="18"/>
  <c r="BH367" i="18"/>
  <c r="BG367" i="18"/>
  <c r="BF367" i="18"/>
  <c r="T367" i="18"/>
  <c r="R367" i="18"/>
  <c r="P367" i="18"/>
  <c r="BK367" i="18"/>
  <c r="J367" i="18"/>
  <c r="BE367" i="18" s="1"/>
  <c r="BI366" i="18"/>
  <c r="BH366" i="18"/>
  <c r="BG366" i="18"/>
  <c r="BF366" i="18"/>
  <c r="T366" i="18"/>
  <c r="R366" i="18"/>
  <c r="P366" i="18"/>
  <c r="BK366" i="18"/>
  <c r="J366" i="18"/>
  <c r="BE366" i="18"/>
  <c r="BI365" i="18"/>
  <c r="BH365" i="18"/>
  <c r="BG365" i="18"/>
  <c r="BF365" i="18"/>
  <c r="T365" i="18"/>
  <c r="R365" i="18"/>
  <c r="P365" i="18"/>
  <c r="BK365" i="18"/>
  <c r="J365" i="18"/>
  <c r="BE365" i="18"/>
  <c r="BI364" i="18"/>
  <c r="BH364" i="18"/>
  <c r="BG364" i="18"/>
  <c r="BF364" i="18"/>
  <c r="T364" i="18"/>
  <c r="R364" i="18"/>
  <c r="P364" i="18"/>
  <c r="BK364" i="18"/>
  <c r="J364" i="18"/>
  <c r="BE364" i="18"/>
  <c r="BI363" i="18"/>
  <c r="BH363" i="18"/>
  <c r="BG363" i="18"/>
  <c r="BF363" i="18"/>
  <c r="T363" i="18"/>
  <c r="R363" i="18"/>
  <c r="P363" i="18"/>
  <c r="BK363" i="18"/>
  <c r="J363" i="18"/>
  <c r="BE363" i="18" s="1"/>
  <c r="BI361" i="18"/>
  <c r="BH361" i="18"/>
  <c r="BG361" i="18"/>
  <c r="BF361" i="18"/>
  <c r="T361" i="18"/>
  <c r="R361" i="18"/>
  <c r="P361" i="18"/>
  <c r="BK361" i="18"/>
  <c r="J361" i="18"/>
  <c r="BE361" i="18"/>
  <c r="BI360" i="18"/>
  <c r="BH360" i="18"/>
  <c r="BG360" i="18"/>
  <c r="BF360" i="18"/>
  <c r="T360" i="18"/>
  <c r="R360" i="18"/>
  <c r="P360" i="18"/>
  <c r="BK360" i="18"/>
  <c r="J360" i="18"/>
  <c r="BE360" i="18"/>
  <c r="BI359" i="18"/>
  <c r="BH359" i="18"/>
  <c r="BG359" i="18"/>
  <c r="BF359" i="18"/>
  <c r="T359" i="18"/>
  <c r="R359" i="18"/>
  <c r="P359" i="18"/>
  <c r="BK359" i="18"/>
  <c r="J359" i="18"/>
  <c r="BE359" i="18"/>
  <c r="BI358" i="18"/>
  <c r="BH358" i="18"/>
  <c r="BG358" i="18"/>
  <c r="BF358" i="18"/>
  <c r="T358" i="18"/>
  <c r="R358" i="18"/>
  <c r="P358" i="18"/>
  <c r="BK358" i="18"/>
  <c r="J358" i="18"/>
  <c r="BE358" i="18" s="1"/>
  <c r="BI356" i="18"/>
  <c r="BH356" i="18"/>
  <c r="BG356" i="18"/>
  <c r="BF356" i="18"/>
  <c r="T356" i="18"/>
  <c r="R356" i="18"/>
  <c r="P356" i="18"/>
  <c r="BK356" i="18"/>
  <c r="J356" i="18"/>
  <c r="BE356" i="18" s="1"/>
  <c r="BI355" i="18"/>
  <c r="BH355" i="18"/>
  <c r="BG355" i="18"/>
  <c r="BF355" i="18"/>
  <c r="T355" i="18"/>
  <c r="R355" i="18"/>
  <c r="P355" i="18"/>
  <c r="BK355" i="18"/>
  <c r="J355" i="18"/>
  <c r="BE355" i="18"/>
  <c r="BI354" i="18"/>
  <c r="BH354" i="18"/>
  <c r="BG354" i="18"/>
  <c r="BF354" i="18"/>
  <c r="T354" i="18"/>
  <c r="R354" i="18"/>
  <c r="P354" i="18"/>
  <c r="BK354" i="18"/>
  <c r="J354" i="18"/>
  <c r="BE354" i="18"/>
  <c r="BI353" i="18"/>
  <c r="BH353" i="18"/>
  <c r="BG353" i="18"/>
  <c r="BF353" i="18"/>
  <c r="T353" i="18"/>
  <c r="R353" i="18"/>
  <c r="P353" i="18"/>
  <c r="BK353" i="18"/>
  <c r="J353" i="18"/>
  <c r="BE353" i="18" s="1"/>
  <c r="BI352" i="18"/>
  <c r="BH352" i="18"/>
  <c r="BG352" i="18"/>
  <c r="BF352" i="18"/>
  <c r="T352" i="18"/>
  <c r="R352" i="18"/>
  <c r="P352" i="18"/>
  <c r="BK352" i="18"/>
  <c r="J352" i="18"/>
  <c r="BE352" i="18" s="1"/>
  <c r="BI351" i="18"/>
  <c r="BH351" i="18"/>
  <c r="BG351" i="18"/>
  <c r="BF351" i="18"/>
  <c r="T351" i="18"/>
  <c r="R351" i="18"/>
  <c r="P351" i="18"/>
  <c r="BK351" i="18"/>
  <c r="J351" i="18"/>
  <c r="BE351" i="18"/>
  <c r="BI350" i="18"/>
  <c r="BH350" i="18"/>
  <c r="BG350" i="18"/>
  <c r="BF350" i="18"/>
  <c r="T350" i="18"/>
  <c r="R350" i="18"/>
  <c r="P350" i="18"/>
  <c r="BK350" i="18"/>
  <c r="J350" i="18"/>
  <c r="BE350" i="18"/>
  <c r="BI349" i="18"/>
  <c r="BH349" i="18"/>
  <c r="BG349" i="18"/>
  <c r="BF349" i="18"/>
  <c r="T349" i="18"/>
  <c r="R349" i="18"/>
  <c r="P349" i="18"/>
  <c r="BK349" i="18"/>
  <c r="J349" i="18"/>
  <c r="BE349" i="18"/>
  <c r="BI347" i="18"/>
  <c r="BH347" i="18"/>
  <c r="BG347" i="18"/>
  <c r="BF347" i="18"/>
  <c r="T347" i="18"/>
  <c r="R347" i="18"/>
  <c r="P347" i="18"/>
  <c r="BK347" i="18"/>
  <c r="J347" i="18"/>
  <c r="BE347" i="18" s="1"/>
  <c r="BI346" i="18"/>
  <c r="BH346" i="18"/>
  <c r="BG346" i="18"/>
  <c r="BF346" i="18"/>
  <c r="T346" i="18"/>
  <c r="R346" i="18"/>
  <c r="P346" i="18"/>
  <c r="BK346" i="18"/>
  <c r="J346" i="18"/>
  <c r="BE346" i="18"/>
  <c r="BI345" i="18"/>
  <c r="BH345" i="18"/>
  <c r="BG345" i="18"/>
  <c r="BF345" i="18"/>
  <c r="T345" i="18"/>
  <c r="R345" i="18"/>
  <c r="P345" i="18"/>
  <c r="BK345" i="18"/>
  <c r="J345" i="18"/>
  <c r="BE345" i="18"/>
  <c r="BI344" i="18"/>
  <c r="BH344" i="18"/>
  <c r="BG344" i="18"/>
  <c r="BF344" i="18"/>
  <c r="T344" i="18"/>
  <c r="R344" i="18"/>
  <c r="P344" i="18"/>
  <c r="BK344" i="18"/>
  <c r="J344" i="18"/>
  <c r="BE344" i="18" s="1"/>
  <c r="BI343" i="18"/>
  <c r="BH343" i="18"/>
  <c r="BG343" i="18"/>
  <c r="BF343" i="18"/>
  <c r="T343" i="18"/>
  <c r="R343" i="18"/>
  <c r="P343" i="18"/>
  <c r="BK343" i="18"/>
  <c r="J343" i="18"/>
  <c r="BE343" i="18" s="1"/>
  <c r="BI342" i="18"/>
  <c r="BH342" i="18"/>
  <c r="BG342" i="18"/>
  <c r="BF342" i="18"/>
  <c r="T342" i="18"/>
  <c r="R342" i="18"/>
  <c r="P342" i="18"/>
  <c r="BK342" i="18"/>
  <c r="J342" i="18"/>
  <c r="BE342" i="18"/>
  <c r="BI341" i="18"/>
  <c r="BH341" i="18"/>
  <c r="BG341" i="18"/>
  <c r="BF341" i="18"/>
  <c r="T341" i="18"/>
  <c r="R341" i="18"/>
  <c r="P341" i="18"/>
  <c r="BK341" i="18"/>
  <c r="J341" i="18"/>
  <c r="BE341" i="18"/>
  <c r="BI340" i="18"/>
  <c r="BH340" i="18"/>
  <c r="BG340" i="18"/>
  <c r="BF340" i="18"/>
  <c r="T340" i="18"/>
  <c r="R340" i="18"/>
  <c r="P340" i="18"/>
  <c r="BK340" i="18"/>
  <c r="J340" i="18"/>
  <c r="BE340" i="18" s="1"/>
  <c r="BI339" i="18"/>
  <c r="BH339" i="18"/>
  <c r="BG339" i="18"/>
  <c r="BF339" i="18"/>
  <c r="T339" i="18"/>
  <c r="R339" i="18"/>
  <c r="P339" i="18"/>
  <c r="BK339" i="18"/>
  <c r="J339" i="18"/>
  <c r="BE339" i="18" s="1"/>
  <c r="BI338" i="18"/>
  <c r="BH338" i="18"/>
  <c r="BG338" i="18"/>
  <c r="BF338" i="18"/>
  <c r="T338" i="18"/>
  <c r="R338" i="18"/>
  <c r="P338" i="18"/>
  <c r="BK338" i="18"/>
  <c r="J338" i="18"/>
  <c r="BE338" i="18"/>
  <c r="BI337" i="18"/>
  <c r="BH337" i="18"/>
  <c r="BG337" i="18"/>
  <c r="BF337" i="18"/>
  <c r="T337" i="18"/>
  <c r="R337" i="18"/>
  <c r="P337" i="18"/>
  <c r="BK337" i="18"/>
  <c r="J337" i="18"/>
  <c r="BE337" i="18"/>
  <c r="BI336" i="18"/>
  <c r="BH336" i="18"/>
  <c r="BG336" i="18"/>
  <c r="BF336" i="18"/>
  <c r="T336" i="18"/>
  <c r="R336" i="18"/>
  <c r="P336" i="18"/>
  <c r="BK336" i="18"/>
  <c r="J336" i="18"/>
  <c r="BE336" i="18"/>
  <c r="BI335" i="18"/>
  <c r="BH335" i="18"/>
  <c r="BG335" i="18"/>
  <c r="BF335" i="18"/>
  <c r="T335" i="18"/>
  <c r="R335" i="18"/>
  <c r="P335" i="18"/>
  <c r="BK335" i="18"/>
  <c r="J335" i="18"/>
  <c r="BE335" i="18" s="1"/>
  <c r="BI334" i="18"/>
  <c r="BH334" i="18"/>
  <c r="BG334" i="18"/>
  <c r="BF334" i="18"/>
  <c r="T334" i="18"/>
  <c r="R334" i="18"/>
  <c r="P334" i="18"/>
  <c r="BK334" i="18"/>
  <c r="J334" i="18"/>
  <c r="BE334" i="18"/>
  <c r="BI333" i="18"/>
  <c r="BH333" i="18"/>
  <c r="BG333" i="18"/>
  <c r="BF333" i="18"/>
  <c r="T333" i="18"/>
  <c r="R333" i="18"/>
  <c r="P333" i="18"/>
  <c r="BK333" i="18"/>
  <c r="J333" i="18"/>
  <c r="BE333" i="18"/>
  <c r="BI332" i="18"/>
  <c r="BH332" i="18"/>
  <c r="BG332" i="18"/>
  <c r="BF332" i="18"/>
  <c r="T332" i="18"/>
  <c r="R332" i="18"/>
  <c r="P332" i="18"/>
  <c r="BK332" i="18"/>
  <c r="J332" i="18"/>
  <c r="BE332" i="18"/>
  <c r="BI331" i="18"/>
  <c r="BH331" i="18"/>
  <c r="BG331" i="18"/>
  <c r="BF331" i="18"/>
  <c r="T331" i="18"/>
  <c r="R331" i="18"/>
  <c r="P331" i="18"/>
  <c r="BK331" i="18"/>
  <c r="J331" i="18"/>
  <c r="BE331" i="18" s="1"/>
  <c r="BI330" i="18"/>
  <c r="BH330" i="18"/>
  <c r="BG330" i="18"/>
  <c r="BF330" i="18"/>
  <c r="T330" i="18"/>
  <c r="R330" i="18"/>
  <c r="P330" i="18"/>
  <c r="BK330" i="18"/>
  <c r="J330" i="18"/>
  <c r="BE330" i="18"/>
  <c r="BI329" i="18"/>
  <c r="BH329" i="18"/>
  <c r="BG329" i="18"/>
  <c r="BF329" i="18"/>
  <c r="T329" i="18"/>
  <c r="R329" i="18"/>
  <c r="P329" i="18"/>
  <c r="BK329" i="18"/>
  <c r="J329" i="18"/>
  <c r="BE329" i="18"/>
  <c r="BI328" i="18"/>
  <c r="BH328" i="18"/>
  <c r="BG328" i="18"/>
  <c r="BF328" i="18"/>
  <c r="T328" i="18"/>
  <c r="R328" i="18"/>
  <c r="P328" i="18"/>
  <c r="BK328" i="18"/>
  <c r="J328" i="18"/>
  <c r="BE328" i="18" s="1"/>
  <c r="BI327" i="18"/>
  <c r="BH327" i="18"/>
  <c r="BG327" i="18"/>
  <c r="BF327" i="18"/>
  <c r="T327" i="18"/>
  <c r="R327" i="18"/>
  <c r="P327" i="18"/>
  <c r="BK327" i="18"/>
  <c r="J327" i="18"/>
  <c r="BE327" i="18" s="1"/>
  <c r="BI326" i="18"/>
  <c r="BH326" i="18"/>
  <c r="BG326" i="18"/>
  <c r="BF326" i="18"/>
  <c r="T326" i="18"/>
  <c r="R326" i="18"/>
  <c r="P326" i="18"/>
  <c r="BK326" i="18"/>
  <c r="J326" i="18"/>
  <c r="BE326" i="18"/>
  <c r="BI325" i="18"/>
  <c r="BH325" i="18"/>
  <c r="BG325" i="18"/>
  <c r="BF325" i="18"/>
  <c r="T325" i="18"/>
  <c r="R325" i="18"/>
  <c r="P325" i="18"/>
  <c r="BK325" i="18"/>
  <c r="J325" i="18"/>
  <c r="BE325" i="18"/>
  <c r="BI324" i="18"/>
  <c r="BH324" i="18"/>
  <c r="BG324" i="18"/>
  <c r="BF324" i="18"/>
  <c r="T324" i="18"/>
  <c r="R324" i="18"/>
  <c r="P324" i="18"/>
  <c r="BK324" i="18"/>
  <c r="J324" i="18"/>
  <c r="BE324" i="18" s="1"/>
  <c r="BI323" i="18"/>
  <c r="BH323" i="18"/>
  <c r="BG323" i="18"/>
  <c r="BF323" i="18"/>
  <c r="T323" i="18"/>
  <c r="R323" i="18"/>
  <c r="P323" i="18"/>
  <c r="BK323" i="18"/>
  <c r="J323" i="18"/>
  <c r="BE323" i="18" s="1"/>
  <c r="BI322" i="18"/>
  <c r="BH322" i="18"/>
  <c r="BG322" i="18"/>
  <c r="BF322" i="18"/>
  <c r="T322" i="18"/>
  <c r="R322" i="18"/>
  <c r="P322" i="18"/>
  <c r="BK322" i="18"/>
  <c r="J322" i="18"/>
  <c r="BE322" i="18"/>
  <c r="BI321" i="18"/>
  <c r="BH321" i="18"/>
  <c r="BG321" i="18"/>
  <c r="BF321" i="18"/>
  <c r="T321" i="18"/>
  <c r="R321" i="18"/>
  <c r="P321" i="18"/>
  <c r="BK321" i="18"/>
  <c r="J321" i="18"/>
  <c r="BE321" i="18"/>
  <c r="BI320" i="18"/>
  <c r="BH320" i="18"/>
  <c r="BG320" i="18"/>
  <c r="BF320" i="18"/>
  <c r="T320" i="18"/>
  <c r="R320" i="18"/>
  <c r="P320" i="18"/>
  <c r="BK320" i="18"/>
  <c r="J320" i="18"/>
  <c r="BE320" i="18" s="1"/>
  <c r="BI319" i="18"/>
  <c r="BH319" i="18"/>
  <c r="BG319" i="18"/>
  <c r="BF319" i="18"/>
  <c r="T319" i="18"/>
  <c r="R319" i="18"/>
  <c r="P319" i="18"/>
  <c r="BK319" i="18"/>
  <c r="J319" i="18"/>
  <c r="BE319" i="18" s="1"/>
  <c r="BI318" i="18"/>
  <c r="BH318" i="18"/>
  <c r="BG318" i="18"/>
  <c r="BF318" i="18"/>
  <c r="T318" i="18"/>
  <c r="R318" i="18"/>
  <c r="P318" i="18"/>
  <c r="BK318" i="18"/>
  <c r="J318" i="18"/>
  <c r="BE318" i="18"/>
  <c r="BI317" i="18"/>
  <c r="BH317" i="18"/>
  <c r="BG317" i="18"/>
  <c r="BF317" i="18"/>
  <c r="T317" i="18"/>
  <c r="R317" i="18"/>
  <c r="P317" i="18"/>
  <c r="BK317" i="18"/>
  <c r="J317" i="18"/>
  <c r="BE317" i="18"/>
  <c r="BI316" i="18"/>
  <c r="BH316" i="18"/>
  <c r="BG316" i="18"/>
  <c r="BF316" i="18"/>
  <c r="T316" i="18"/>
  <c r="R316" i="18"/>
  <c r="P316" i="18"/>
  <c r="BK316" i="18"/>
  <c r="J316" i="18"/>
  <c r="BE316" i="18"/>
  <c r="BI315" i="18"/>
  <c r="BH315" i="18"/>
  <c r="BG315" i="18"/>
  <c r="BF315" i="18"/>
  <c r="T315" i="18"/>
  <c r="R315" i="18"/>
  <c r="P315" i="18"/>
  <c r="BK315" i="18"/>
  <c r="J315" i="18"/>
  <c r="BE315" i="18" s="1"/>
  <c r="BI314" i="18"/>
  <c r="BH314" i="18"/>
  <c r="BG314" i="18"/>
  <c r="BF314" i="18"/>
  <c r="T314" i="18"/>
  <c r="R314" i="18"/>
  <c r="P314" i="18"/>
  <c r="BK314" i="18"/>
  <c r="J314" i="18"/>
  <c r="BE314" i="18"/>
  <c r="BI313" i="18"/>
  <c r="BH313" i="18"/>
  <c r="BG313" i="18"/>
  <c r="BF313" i="18"/>
  <c r="T313" i="18"/>
  <c r="R313" i="18"/>
  <c r="P313" i="18"/>
  <c r="BK313" i="18"/>
  <c r="J313" i="18"/>
  <c r="BE313" i="18"/>
  <c r="BI312" i="18"/>
  <c r="BH312" i="18"/>
  <c r="BG312" i="18"/>
  <c r="BF312" i="18"/>
  <c r="T312" i="18"/>
  <c r="R312" i="18"/>
  <c r="P312" i="18"/>
  <c r="BK312" i="18"/>
  <c r="J312" i="18"/>
  <c r="BE312" i="18" s="1"/>
  <c r="BI311" i="18"/>
  <c r="BH311" i="18"/>
  <c r="BG311" i="18"/>
  <c r="BF311" i="18"/>
  <c r="T311" i="18"/>
  <c r="R311" i="18"/>
  <c r="P311" i="18"/>
  <c r="BK311" i="18"/>
  <c r="J311" i="18"/>
  <c r="BE311" i="18" s="1"/>
  <c r="BI310" i="18"/>
  <c r="BH310" i="18"/>
  <c r="BG310" i="18"/>
  <c r="BF310" i="18"/>
  <c r="T310" i="18"/>
  <c r="R310" i="18"/>
  <c r="P310" i="18"/>
  <c r="BK310" i="18"/>
  <c r="J310" i="18"/>
  <c r="BE310" i="18"/>
  <c r="BI309" i="18"/>
  <c r="BH309" i="18"/>
  <c r="BG309" i="18"/>
  <c r="BF309" i="18"/>
  <c r="T309" i="18"/>
  <c r="R309" i="18"/>
  <c r="P309" i="18"/>
  <c r="BK309" i="18"/>
  <c r="J309" i="18"/>
  <c r="BE309" i="18"/>
  <c r="BI308" i="18"/>
  <c r="BH308" i="18"/>
  <c r="BG308" i="18"/>
  <c r="BF308" i="18"/>
  <c r="T308" i="18"/>
  <c r="R308" i="18"/>
  <c r="P308" i="18"/>
  <c r="BK308" i="18"/>
  <c r="J308" i="18"/>
  <c r="BE308" i="18" s="1"/>
  <c r="BI307" i="18"/>
  <c r="BH307" i="18"/>
  <c r="BG307" i="18"/>
  <c r="BF307" i="18"/>
  <c r="T307" i="18"/>
  <c r="R307" i="18"/>
  <c r="P307" i="18"/>
  <c r="BK307" i="18"/>
  <c r="J307" i="18"/>
  <c r="BE307" i="18" s="1"/>
  <c r="BI306" i="18"/>
  <c r="BH306" i="18"/>
  <c r="BG306" i="18"/>
  <c r="BF306" i="18"/>
  <c r="T306" i="18"/>
  <c r="R306" i="18"/>
  <c r="P306" i="18"/>
  <c r="BK306" i="18"/>
  <c r="J306" i="18"/>
  <c r="BE306" i="18"/>
  <c r="BI305" i="18"/>
  <c r="BH305" i="18"/>
  <c r="BG305" i="18"/>
  <c r="BF305" i="18"/>
  <c r="T305" i="18"/>
  <c r="R305" i="18"/>
  <c r="P305" i="18"/>
  <c r="BK305" i="18"/>
  <c r="J305" i="18"/>
  <c r="BE305" i="18"/>
  <c r="BI304" i="18"/>
  <c r="BH304" i="18"/>
  <c r="BG304" i="18"/>
  <c r="BF304" i="18"/>
  <c r="T304" i="18"/>
  <c r="R304" i="18"/>
  <c r="P304" i="18"/>
  <c r="BK304" i="18"/>
  <c r="J304" i="18"/>
  <c r="BE304" i="18"/>
  <c r="BI303" i="18"/>
  <c r="BH303" i="18"/>
  <c r="BG303" i="18"/>
  <c r="BF303" i="18"/>
  <c r="T303" i="18"/>
  <c r="R303" i="18"/>
  <c r="P303" i="18"/>
  <c r="BK303" i="18"/>
  <c r="J303" i="18"/>
  <c r="BE303" i="18" s="1"/>
  <c r="BI302" i="18"/>
  <c r="BH302" i="18"/>
  <c r="BG302" i="18"/>
  <c r="BF302" i="18"/>
  <c r="T302" i="18"/>
  <c r="R302" i="18"/>
  <c r="P302" i="18"/>
  <c r="BK302" i="18"/>
  <c r="J302" i="18"/>
  <c r="BE302" i="18"/>
  <c r="BI301" i="18"/>
  <c r="BH301" i="18"/>
  <c r="BG301" i="18"/>
  <c r="BF301" i="18"/>
  <c r="T301" i="18"/>
  <c r="R301" i="18"/>
  <c r="P301" i="18"/>
  <c r="BK301" i="18"/>
  <c r="J301" i="18"/>
  <c r="BE301" i="18"/>
  <c r="BI300" i="18"/>
  <c r="BH300" i="18"/>
  <c r="BG300" i="18"/>
  <c r="BF300" i="18"/>
  <c r="T300" i="18"/>
  <c r="R300" i="18"/>
  <c r="P300" i="18"/>
  <c r="BK300" i="18"/>
  <c r="J300" i="18"/>
  <c r="BE300" i="18"/>
  <c r="BI299" i="18"/>
  <c r="BH299" i="18"/>
  <c r="BG299" i="18"/>
  <c r="BF299" i="18"/>
  <c r="T299" i="18"/>
  <c r="R299" i="18"/>
  <c r="P299" i="18"/>
  <c r="BK299" i="18"/>
  <c r="J299" i="18"/>
  <c r="BE299" i="18" s="1"/>
  <c r="BI298" i="18"/>
  <c r="BH298" i="18"/>
  <c r="BG298" i="18"/>
  <c r="BF298" i="18"/>
  <c r="T298" i="18"/>
  <c r="R298" i="18"/>
  <c r="P298" i="18"/>
  <c r="BK298" i="18"/>
  <c r="J298" i="18"/>
  <c r="BE298" i="18"/>
  <c r="BI297" i="18"/>
  <c r="BH297" i="18"/>
  <c r="BG297" i="18"/>
  <c r="BF297" i="18"/>
  <c r="T297" i="18"/>
  <c r="R297" i="18"/>
  <c r="P297" i="18"/>
  <c r="BK297" i="18"/>
  <c r="J297" i="18"/>
  <c r="BE297" i="18"/>
  <c r="BI296" i="18"/>
  <c r="BH296" i="18"/>
  <c r="BG296" i="18"/>
  <c r="BF296" i="18"/>
  <c r="T296" i="18"/>
  <c r="R296" i="18"/>
  <c r="P296" i="18"/>
  <c r="BK296" i="18"/>
  <c r="J296" i="18"/>
  <c r="BE296" i="18" s="1"/>
  <c r="BI295" i="18"/>
  <c r="BH295" i="18"/>
  <c r="BG295" i="18"/>
  <c r="BF295" i="18"/>
  <c r="T295" i="18"/>
  <c r="R295" i="18"/>
  <c r="P295" i="18"/>
  <c r="BK295" i="18"/>
  <c r="J295" i="18"/>
  <c r="BE295" i="18" s="1"/>
  <c r="BI294" i="18"/>
  <c r="BH294" i="18"/>
  <c r="BG294" i="18"/>
  <c r="BF294" i="18"/>
  <c r="T294" i="18"/>
  <c r="R294" i="18"/>
  <c r="P294" i="18"/>
  <c r="BK294" i="18"/>
  <c r="J294" i="18"/>
  <c r="BE294" i="18"/>
  <c r="BI293" i="18"/>
  <c r="BH293" i="18"/>
  <c r="BG293" i="18"/>
  <c r="BF293" i="18"/>
  <c r="T293" i="18"/>
  <c r="R293" i="18"/>
  <c r="P293" i="18"/>
  <c r="BK293" i="18"/>
  <c r="J293" i="18"/>
  <c r="BE293" i="18"/>
  <c r="BI292" i="18"/>
  <c r="BH292" i="18"/>
  <c r="BG292" i="18"/>
  <c r="BF292" i="18"/>
  <c r="T292" i="18"/>
  <c r="R292" i="18"/>
  <c r="P292" i="18"/>
  <c r="BK292" i="18"/>
  <c r="J292" i="18"/>
  <c r="BE292" i="18"/>
  <c r="BI291" i="18"/>
  <c r="BH291" i="18"/>
  <c r="BG291" i="18"/>
  <c r="BF291" i="18"/>
  <c r="T291" i="18"/>
  <c r="R291" i="18"/>
  <c r="P291" i="18"/>
  <c r="BK291" i="18"/>
  <c r="J291" i="18"/>
  <c r="BE291" i="18" s="1"/>
  <c r="BI290" i="18"/>
  <c r="BH290" i="18"/>
  <c r="BG290" i="18"/>
  <c r="BF290" i="18"/>
  <c r="T290" i="18"/>
  <c r="R290" i="18"/>
  <c r="P290" i="18"/>
  <c r="BK290" i="18"/>
  <c r="J290" i="18"/>
  <c r="BE290" i="18"/>
  <c r="BI289" i="18"/>
  <c r="BH289" i="18"/>
  <c r="BG289" i="18"/>
  <c r="BF289" i="18"/>
  <c r="T289" i="18"/>
  <c r="R289" i="18"/>
  <c r="P289" i="18"/>
  <c r="BK289" i="18"/>
  <c r="J289" i="18"/>
  <c r="BE289" i="18"/>
  <c r="BI288" i="18"/>
  <c r="BH288" i="18"/>
  <c r="BG288" i="18"/>
  <c r="BF288" i="18"/>
  <c r="T288" i="18"/>
  <c r="R288" i="18"/>
  <c r="P288" i="18"/>
  <c r="BK288" i="18"/>
  <c r="J288" i="18"/>
  <c r="BE288" i="18" s="1"/>
  <c r="BI287" i="18"/>
  <c r="BH287" i="18"/>
  <c r="BG287" i="18"/>
  <c r="BF287" i="18"/>
  <c r="T287" i="18"/>
  <c r="R287" i="18"/>
  <c r="P287" i="18"/>
  <c r="BK287" i="18"/>
  <c r="J287" i="18"/>
  <c r="BE287" i="18" s="1"/>
  <c r="BI286" i="18"/>
  <c r="BH286" i="18"/>
  <c r="BG286" i="18"/>
  <c r="BF286" i="18"/>
  <c r="T286" i="18"/>
  <c r="R286" i="18"/>
  <c r="P286" i="18"/>
  <c r="BK286" i="18"/>
  <c r="J286" i="18"/>
  <c r="BE286" i="18"/>
  <c r="BI285" i="18"/>
  <c r="BH285" i="18"/>
  <c r="BG285" i="18"/>
  <c r="BF285" i="18"/>
  <c r="T285" i="18"/>
  <c r="R285" i="18"/>
  <c r="P285" i="18"/>
  <c r="BK285" i="18"/>
  <c r="J285" i="18"/>
  <c r="BE285" i="18"/>
  <c r="BI284" i="18"/>
  <c r="BH284" i="18"/>
  <c r="BG284" i="18"/>
  <c r="BF284" i="18"/>
  <c r="T284" i="18"/>
  <c r="R284" i="18"/>
  <c r="P284" i="18"/>
  <c r="BK284" i="18"/>
  <c r="J284" i="18"/>
  <c r="BE284" i="18"/>
  <c r="BI283" i="18"/>
  <c r="BH283" i="18"/>
  <c r="BG283" i="18"/>
  <c r="BF283" i="18"/>
  <c r="T283" i="18"/>
  <c r="R283" i="18"/>
  <c r="P283" i="18"/>
  <c r="BK283" i="18"/>
  <c r="J283" i="18"/>
  <c r="BE283" i="18" s="1"/>
  <c r="BI282" i="18"/>
  <c r="BH282" i="18"/>
  <c r="BG282" i="18"/>
  <c r="BF282" i="18"/>
  <c r="T282" i="18"/>
  <c r="R282" i="18"/>
  <c r="P282" i="18"/>
  <c r="BK282" i="18"/>
  <c r="J282" i="18"/>
  <c r="BE282" i="18"/>
  <c r="BI281" i="18"/>
  <c r="BH281" i="18"/>
  <c r="BG281" i="18"/>
  <c r="BF281" i="18"/>
  <c r="T281" i="18"/>
  <c r="R281" i="18"/>
  <c r="P281" i="18"/>
  <c r="BK281" i="18"/>
  <c r="J281" i="18"/>
  <c r="BE281" i="18"/>
  <c r="BI280" i="18"/>
  <c r="BH280" i="18"/>
  <c r="BG280" i="18"/>
  <c r="BF280" i="18"/>
  <c r="T280" i="18"/>
  <c r="R280" i="18"/>
  <c r="P280" i="18"/>
  <c r="BK280" i="18"/>
  <c r="J280" i="18"/>
  <c r="BE280" i="18" s="1"/>
  <c r="BI279" i="18"/>
  <c r="BH279" i="18"/>
  <c r="BG279" i="18"/>
  <c r="BF279" i="18"/>
  <c r="T279" i="18"/>
  <c r="R279" i="18"/>
  <c r="P279" i="18"/>
  <c r="BK279" i="18"/>
  <c r="J279" i="18"/>
  <c r="BE279" i="18" s="1"/>
  <c r="BI278" i="18"/>
  <c r="BH278" i="18"/>
  <c r="BG278" i="18"/>
  <c r="BF278" i="18"/>
  <c r="T278" i="18"/>
  <c r="R278" i="18"/>
  <c r="P278" i="18"/>
  <c r="BK278" i="18"/>
  <c r="J278" i="18"/>
  <c r="BE278" i="18"/>
  <c r="BI277" i="18"/>
  <c r="BH277" i="18"/>
  <c r="BG277" i="18"/>
  <c r="BF277" i="18"/>
  <c r="T277" i="18"/>
  <c r="R277" i="18"/>
  <c r="P277" i="18"/>
  <c r="BK277" i="18"/>
  <c r="J277" i="18"/>
  <c r="BE277" i="18"/>
  <c r="BI276" i="18"/>
  <c r="BH276" i="18"/>
  <c r="BG276" i="18"/>
  <c r="BF276" i="18"/>
  <c r="T276" i="18"/>
  <c r="R276" i="18"/>
  <c r="P276" i="18"/>
  <c r="BK276" i="18"/>
  <c r="J276" i="18"/>
  <c r="BE276" i="18" s="1"/>
  <c r="BI274" i="18"/>
  <c r="BH274" i="18"/>
  <c r="BG274" i="18"/>
  <c r="BF274" i="18"/>
  <c r="T274" i="18"/>
  <c r="R274" i="18"/>
  <c r="P274" i="18"/>
  <c r="BK274" i="18"/>
  <c r="J274" i="18"/>
  <c r="BE274" i="18" s="1"/>
  <c r="BI273" i="18"/>
  <c r="BH273" i="18"/>
  <c r="BG273" i="18"/>
  <c r="BF273" i="18"/>
  <c r="T273" i="18"/>
  <c r="R273" i="18"/>
  <c r="P273" i="18"/>
  <c r="BK273" i="18"/>
  <c r="J273" i="18"/>
  <c r="BE273" i="18"/>
  <c r="BI272" i="18"/>
  <c r="BH272" i="18"/>
  <c r="BG272" i="18"/>
  <c r="BF272" i="18"/>
  <c r="T272" i="18"/>
  <c r="R272" i="18"/>
  <c r="P272" i="18"/>
  <c r="BK272" i="18"/>
  <c r="J272" i="18"/>
  <c r="BE272" i="18"/>
  <c r="BI270" i="18"/>
  <c r="BH270" i="18"/>
  <c r="BG270" i="18"/>
  <c r="BF270" i="18"/>
  <c r="T270" i="18"/>
  <c r="R270" i="18"/>
  <c r="P270" i="18"/>
  <c r="BK270" i="18"/>
  <c r="J270" i="18"/>
  <c r="BE270" i="18"/>
  <c r="BI269" i="18"/>
  <c r="BH269" i="18"/>
  <c r="BG269" i="18"/>
  <c r="BF269" i="18"/>
  <c r="T269" i="18"/>
  <c r="R269" i="18"/>
  <c r="P269" i="18"/>
  <c r="BK269" i="18"/>
  <c r="J269" i="18"/>
  <c r="BE269" i="18" s="1"/>
  <c r="BI268" i="18"/>
  <c r="BH268" i="18"/>
  <c r="BG268" i="18"/>
  <c r="BF268" i="18"/>
  <c r="T268" i="18"/>
  <c r="R268" i="18"/>
  <c r="P268" i="18"/>
  <c r="BK268" i="18"/>
  <c r="J268" i="18"/>
  <c r="BE268" i="18"/>
  <c r="BI267" i="18"/>
  <c r="BH267" i="18"/>
  <c r="BG267" i="18"/>
  <c r="BF267" i="18"/>
  <c r="T267" i="18"/>
  <c r="R267" i="18"/>
  <c r="P267" i="18"/>
  <c r="BK267" i="18"/>
  <c r="J267" i="18"/>
  <c r="BE267" i="18"/>
  <c r="BI266" i="18"/>
  <c r="BH266" i="18"/>
  <c r="BG266" i="18"/>
  <c r="BF266" i="18"/>
  <c r="T266" i="18"/>
  <c r="R266" i="18"/>
  <c r="P266" i="18"/>
  <c r="BK266" i="18"/>
  <c r="J266" i="18"/>
  <c r="BE266" i="18"/>
  <c r="BI264" i="18"/>
  <c r="BH264" i="18"/>
  <c r="BG264" i="18"/>
  <c r="BF264" i="18"/>
  <c r="T264" i="18"/>
  <c r="R264" i="18"/>
  <c r="P264" i="18"/>
  <c r="BK264" i="18"/>
  <c r="J264" i="18"/>
  <c r="BE264" i="18" s="1"/>
  <c r="BI263" i="18"/>
  <c r="BH263" i="18"/>
  <c r="BG263" i="18"/>
  <c r="BF263" i="18"/>
  <c r="T263" i="18"/>
  <c r="R263" i="18"/>
  <c r="P263" i="18"/>
  <c r="BK263" i="18"/>
  <c r="J263" i="18"/>
  <c r="BE263" i="18"/>
  <c r="BI262" i="18"/>
  <c r="BH262" i="18"/>
  <c r="BG262" i="18"/>
  <c r="BF262" i="18"/>
  <c r="T262" i="18"/>
  <c r="R262" i="18"/>
  <c r="P262" i="18"/>
  <c r="BK262" i="18"/>
  <c r="J262" i="18"/>
  <c r="BE262" i="18"/>
  <c r="BI261" i="18"/>
  <c r="BH261" i="18"/>
  <c r="BG261" i="18"/>
  <c r="BF261" i="18"/>
  <c r="T261" i="18"/>
  <c r="R261" i="18"/>
  <c r="P261" i="18"/>
  <c r="BK261" i="18"/>
  <c r="J261" i="18"/>
  <c r="BE261" i="18" s="1"/>
  <c r="BI260" i="18"/>
  <c r="BH260" i="18"/>
  <c r="BG260" i="18"/>
  <c r="BF260" i="18"/>
  <c r="T260" i="18"/>
  <c r="R260" i="18"/>
  <c r="P260" i="18"/>
  <c r="BK260" i="18"/>
  <c r="J260" i="18"/>
  <c r="BE260" i="18" s="1"/>
  <c r="BI259" i="18"/>
  <c r="BH259" i="18"/>
  <c r="BG259" i="18"/>
  <c r="BF259" i="18"/>
  <c r="T259" i="18"/>
  <c r="R259" i="18"/>
  <c r="P259" i="18"/>
  <c r="BK259" i="18"/>
  <c r="J259" i="18"/>
  <c r="BE259" i="18"/>
  <c r="BI258" i="18"/>
  <c r="BH258" i="18"/>
  <c r="BG258" i="18"/>
  <c r="BF258" i="18"/>
  <c r="T258" i="18"/>
  <c r="R258" i="18"/>
  <c r="P258" i="18"/>
  <c r="BK258" i="18"/>
  <c r="J258" i="18"/>
  <c r="BE258" i="18"/>
  <c r="BI257" i="18"/>
  <c r="BH257" i="18"/>
  <c r="BG257" i="18"/>
  <c r="BF257" i="18"/>
  <c r="T257" i="18"/>
  <c r="R257" i="18"/>
  <c r="P257" i="18"/>
  <c r="BK257" i="18"/>
  <c r="J257" i="18"/>
  <c r="BE257" i="18" s="1"/>
  <c r="BI256" i="18"/>
  <c r="BH256" i="18"/>
  <c r="BG256" i="18"/>
  <c r="BF256" i="18"/>
  <c r="T256" i="18"/>
  <c r="R256" i="18"/>
  <c r="P256" i="18"/>
  <c r="BK256" i="18"/>
  <c r="J256" i="18"/>
  <c r="BE256" i="18" s="1"/>
  <c r="BI255" i="18"/>
  <c r="BH255" i="18"/>
  <c r="BG255" i="18"/>
  <c r="BF255" i="18"/>
  <c r="T255" i="18"/>
  <c r="R255" i="18"/>
  <c r="P255" i="18"/>
  <c r="BK255" i="18"/>
  <c r="J255" i="18"/>
  <c r="BE255" i="18"/>
  <c r="BI254" i="18"/>
  <c r="BH254" i="18"/>
  <c r="BG254" i="18"/>
  <c r="BF254" i="18"/>
  <c r="T254" i="18"/>
  <c r="R254" i="18"/>
  <c r="P254" i="18"/>
  <c r="BK254" i="18"/>
  <c r="J254" i="18"/>
  <c r="BE254" i="18"/>
  <c r="BI253" i="18"/>
  <c r="BH253" i="18"/>
  <c r="BG253" i="18"/>
  <c r="BF253" i="18"/>
  <c r="T253" i="18"/>
  <c r="R253" i="18"/>
  <c r="P253" i="18"/>
  <c r="BK253" i="18"/>
  <c r="J253" i="18"/>
  <c r="BE253" i="18"/>
  <c r="BI252" i="18"/>
  <c r="BH252" i="18"/>
  <c r="BG252" i="18"/>
  <c r="BF252" i="18"/>
  <c r="T252" i="18"/>
  <c r="R252" i="18"/>
  <c r="P252" i="18"/>
  <c r="BK252" i="18"/>
  <c r="J252" i="18"/>
  <c r="BE252" i="18" s="1"/>
  <c r="BI251" i="18"/>
  <c r="BH251" i="18"/>
  <c r="BG251" i="18"/>
  <c r="BF251" i="18"/>
  <c r="T251" i="18"/>
  <c r="R251" i="18"/>
  <c r="P251" i="18"/>
  <c r="BK251" i="18"/>
  <c r="J251" i="18"/>
  <c r="BE251" i="18"/>
  <c r="BI250" i="18"/>
  <c r="BH250" i="18"/>
  <c r="BG250" i="18"/>
  <c r="BF250" i="18"/>
  <c r="T250" i="18"/>
  <c r="R250" i="18"/>
  <c r="P250" i="18"/>
  <c r="BK250" i="18"/>
  <c r="J250" i="18"/>
  <c r="BE250" i="18"/>
  <c r="BI249" i="18"/>
  <c r="BH249" i="18"/>
  <c r="BG249" i="18"/>
  <c r="BF249" i="18"/>
  <c r="T249" i="18"/>
  <c r="R249" i="18"/>
  <c r="P249" i="18"/>
  <c r="BK249" i="18"/>
  <c r="J249" i="18"/>
  <c r="BE249" i="18"/>
  <c r="BI248" i="18"/>
  <c r="BH248" i="18"/>
  <c r="BG248" i="18"/>
  <c r="BF248" i="18"/>
  <c r="T248" i="18"/>
  <c r="R248" i="18"/>
  <c r="P248" i="18"/>
  <c r="BK248" i="18"/>
  <c r="J248" i="18"/>
  <c r="BE248" i="18" s="1"/>
  <c r="BI247" i="18"/>
  <c r="BH247" i="18"/>
  <c r="BG247" i="18"/>
  <c r="BF247" i="18"/>
  <c r="T247" i="18"/>
  <c r="R247" i="18"/>
  <c r="P247" i="18"/>
  <c r="BK247" i="18"/>
  <c r="J247" i="18"/>
  <c r="BE247" i="18"/>
  <c r="BI246" i="18"/>
  <c r="BH246" i="18"/>
  <c r="BG246" i="18"/>
  <c r="BF246" i="18"/>
  <c r="T246" i="18"/>
  <c r="R246" i="18"/>
  <c r="P246" i="18"/>
  <c r="BK246" i="18"/>
  <c r="J246" i="18"/>
  <c r="BE246" i="18"/>
  <c r="BI245" i="18"/>
  <c r="BH245" i="18"/>
  <c r="BG245" i="18"/>
  <c r="BF245" i="18"/>
  <c r="T245" i="18"/>
  <c r="R245" i="18"/>
  <c r="P245" i="18"/>
  <c r="BK245" i="18"/>
  <c r="J245" i="18"/>
  <c r="BE245" i="18" s="1"/>
  <c r="BI244" i="18"/>
  <c r="BH244" i="18"/>
  <c r="BG244" i="18"/>
  <c r="BF244" i="18"/>
  <c r="T244" i="18"/>
  <c r="R244" i="18"/>
  <c r="P244" i="18"/>
  <c r="BK244" i="18"/>
  <c r="J244" i="18"/>
  <c r="BE244" i="18" s="1"/>
  <c r="BI243" i="18"/>
  <c r="BH243" i="18"/>
  <c r="BG243" i="18"/>
  <c r="BF243" i="18"/>
  <c r="T243" i="18"/>
  <c r="R243" i="18"/>
  <c r="P243" i="18"/>
  <c r="BK243" i="18"/>
  <c r="J243" i="18"/>
  <c r="BE243" i="18"/>
  <c r="BI242" i="18"/>
  <c r="BH242" i="18"/>
  <c r="BG242" i="18"/>
  <c r="BF242" i="18"/>
  <c r="T242" i="18"/>
  <c r="R242" i="18"/>
  <c r="P242" i="18"/>
  <c r="BK242" i="18"/>
  <c r="J242" i="18"/>
  <c r="BE242" i="18"/>
  <c r="BI241" i="18"/>
  <c r="BH241" i="18"/>
  <c r="BG241" i="18"/>
  <c r="BF241" i="18"/>
  <c r="T241" i="18"/>
  <c r="R241" i="18"/>
  <c r="P241" i="18"/>
  <c r="BK241" i="18"/>
  <c r="J241" i="18"/>
  <c r="BE241" i="18" s="1"/>
  <c r="BI240" i="18"/>
  <c r="BH240" i="18"/>
  <c r="BG240" i="18"/>
  <c r="BF240" i="18"/>
  <c r="T240" i="18"/>
  <c r="R240" i="18"/>
  <c r="P240" i="18"/>
  <c r="BK240" i="18"/>
  <c r="J240" i="18"/>
  <c r="BE240" i="18" s="1"/>
  <c r="BI239" i="18"/>
  <c r="BH239" i="18"/>
  <c r="BG239" i="18"/>
  <c r="BF239" i="18"/>
  <c r="T239" i="18"/>
  <c r="R239" i="18"/>
  <c r="P239" i="18"/>
  <c r="BK239" i="18"/>
  <c r="J239" i="18"/>
  <c r="BE239" i="18"/>
  <c r="BI238" i="18"/>
  <c r="BH238" i="18"/>
  <c r="BG238" i="18"/>
  <c r="BF238" i="18"/>
  <c r="T238" i="18"/>
  <c r="R238" i="18"/>
  <c r="P238" i="18"/>
  <c r="BK238" i="18"/>
  <c r="J238" i="18"/>
  <c r="BE238" i="18"/>
  <c r="BI236" i="18"/>
  <c r="BH236" i="18"/>
  <c r="BG236" i="18"/>
  <c r="BF236" i="18"/>
  <c r="T236" i="18"/>
  <c r="R236" i="18"/>
  <c r="P236" i="18"/>
  <c r="BK236" i="18"/>
  <c r="J236" i="18"/>
  <c r="BE236" i="18"/>
  <c r="BI235" i="18"/>
  <c r="BH235" i="18"/>
  <c r="BG235" i="18"/>
  <c r="BF235" i="18"/>
  <c r="T235" i="18"/>
  <c r="R235" i="18"/>
  <c r="P235" i="18"/>
  <c r="BK235" i="18"/>
  <c r="J235" i="18"/>
  <c r="BE235" i="18" s="1"/>
  <c r="BI234" i="18"/>
  <c r="BH234" i="18"/>
  <c r="BG234" i="18"/>
  <c r="BF234" i="18"/>
  <c r="T234" i="18"/>
  <c r="R234" i="18"/>
  <c r="P234" i="18"/>
  <c r="BK234" i="18"/>
  <c r="J234" i="18"/>
  <c r="BE234" i="18"/>
  <c r="BI233" i="18"/>
  <c r="BH233" i="18"/>
  <c r="BG233" i="18"/>
  <c r="BF233" i="18"/>
  <c r="T233" i="18"/>
  <c r="R233" i="18"/>
  <c r="P233" i="18"/>
  <c r="BK233" i="18"/>
  <c r="J233" i="18"/>
  <c r="BE233" i="18"/>
  <c r="BI232" i="18"/>
  <c r="BH232" i="18"/>
  <c r="BG232" i="18"/>
  <c r="BF232" i="18"/>
  <c r="T232" i="18"/>
  <c r="R232" i="18"/>
  <c r="P232" i="18"/>
  <c r="BK232" i="18"/>
  <c r="J232" i="18"/>
  <c r="BE232" i="18"/>
  <c r="BI230" i="18"/>
  <c r="BH230" i="18"/>
  <c r="BG230" i="18"/>
  <c r="BF230" i="18"/>
  <c r="T230" i="18"/>
  <c r="R230" i="18"/>
  <c r="P230" i="18"/>
  <c r="BK230" i="18"/>
  <c r="J230" i="18"/>
  <c r="BE230" i="18"/>
  <c r="BI228" i="18"/>
  <c r="BH228" i="18"/>
  <c r="BG228" i="18"/>
  <c r="BF228" i="18"/>
  <c r="T228" i="18"/>
  <c r="R228" i="18"/>
  <c r="P228" i="18"/>
  <c r="BK228" i="18"/>
  <c r="J228" i="18"/>
  <c r="BE228" i="18" s="1"/>
  <c r="BI227" i="18"/>
  <c r="BH227" i="18"/>
  <c r="BG227" i="18"/>
  <c r="BF227" i="18"/>
  <c r="T227" i="18"/>
  <c r="R227" i="18"/>
  <c r="P227" i="18"/>
  <c r="BK227" i="18"/>
  <c r="J227" i="18"/>
  <c r="BE227" i="18"/>
  <c r="BI226" i="18"/>
  <c r="BH226" i="18"/>
  <c r="BG226" i="18"/>
  <c r="BF226" i="18"/>
  <c r="T226" i="18"/>
  <c r="R226" i="18"/>
  <c r="P226" i="18"/>
  <c r="BK226" i="18"/>
  <c r="J226" i="18"/>
  <c r="BE226" i="18"/>
  <c r="BI225" i="18"/>
  <c r="BH225" i="18"/>
  <c r="BG225" i="18"/>
  <c r="BF225" i="18"/>
  <c r="T225" i="18"/>
  <c r="R225" i="18"/>
  <c r="P225" i="18"/>
  <c r="BK225" i="18"/>
  <c r="J225" i="18"/>
  <c r="BE225" i="18"/>
  <c r="BI224" i="18"/>
  <c r="BH224" i="18"/>
  <c r="BG224" i="18"/>
  <c r="BF224" i="18"/>
  <c r="T224" i="18"/>
  <c r="R224" i="18"/>
  <c r="P224" i="18"/>
  <c r="BK224" i="18"/>
  <c r="J224" i="18"/>
  <c r="BE224" i="18" s="1"/>
  <c r="BI223" i="18"/>
  <c r="BH223" i="18"/>
  <c r="BG223" i="18"/>
  <c r="BF223" i="18"/>
  <c r="T223" i="18"/>
  <c r="R223" i="18"/>
  <c r="P223" i="18"/>
  <c r="BK223" i="18"/>
  <c r="J223" i="18"/>
  <c r="BE223" i="18"/>
  <c r="BI222" i="18"/>
  <c r="BH222" i="18"/>
  <c r="BG222" i="18"/>
  <c r="BF222" i="18"/>
  <c r="T222" i="18"/>
  <c r="R222" i="18"/>
  <c r="P222" i="18"/>
  <c r="BK222" i="18"/>
  <c r="J222" i="18"/>
  <c r="BE222" i="18"/>
  <c r="BI221" i="18"/>
  <c r="BH221" i="18"/>
  <c r="BG221" i="18"/>
  <c r="BF221" i="18"/>
  <c r="T221" i="18"/>
  <c r="R221" i="18"/>
  <c r="P221" i="18"/>
  <c r="BK221" i="18"/>
  <c r="J221" i="18"/>
  <c r="BE221" i="18"/>
  <c r="BI220" i="18"/>
  <c r="BH220" i="18"/>
  <c r="BG220" i="18"/>
  <c r="BF220" i="18"/>
  <c r="T220" i="18"/>
  <c r="R220" i="18"/>
  <c r="P220" i="18"/>
  <c r="BK220" i="18"/>
  <c r="J220" i="18"/>
  <c r="BE220" i="18" s="1"/>
  <c r="BI219" i="18"/>
  <c r="BH219" i="18"/>
  <c r="BG219" i="18"/>
  <c r="BF219" i="18"/>
  <c r="T219" i="18"/>
  <c r="R219" i="18"/>
  <c r="P219" i="18"/>
  <c r="BK219" i="18"/>
  <c r="J219" i="18"/>
  <c r="BE219" i="18"/>
  <c r="BI218" i="18"/>
  <c r="BH218" i="18"/>
  <c r="BG218" i="18"/>
  <c r="BF218" i="18"/>
  <c r="T218" i="18"/>
  <c r="R218" i="18"/>
  <c r="P218" i="18"/>
  <c r="BK218" i="18"/>
  <c r="J218" i="18"/>
  <c r="BE218" i="18"/>
  <c r="BI217" i="18"/>
  <c r="BH217" i="18"/>
  <c r="BG217" i="18"/>
  <c r="BF217" i="18"/>
  <c r="T217" i="18"/>
  <c r="R217" i="18"/>
  <c r="P217" i="18"/>
  <c r="BK217" i="18"/>
  <c r="J217" i="18"/>
  <c r="BE217" i="18" s="1"/>
  <c r="BI216" i="18"/>
  <c r="BH216" i="18"/>
  <c r="BG216" i="18"/>
  <c r="BF216" i="18"/>
  <c r="T216" i="18"/>
  <c r="R216" i="18"/>
  <c r="P216" i="18"/>
  <c r="BK216" i="18"/>
  <c r="J216" i="18"/>
  <c r="BE216" i="18" s="1"/>
  <c r="BI215" i="18"/>
  <c r="BH215" i="18"/>
  <c r="BG215" i="18"/>
  <c r="BF215" i="18"/>
  <c r="T215" i="18"/>
  <c r="R215" i="18"/>
  <c r="P215" i="18"/>
  <c r="BK215" i="18"/>
  <c r="J215" i="18"/>
  <c r="BE215" i="18"/>
  <c r="BI214" i="18"/>
  <c r="BH214" i="18"/>
  <c r="BG214" i="18"/>
  <c r="BF214" i="18"/>
  <c r="T214" i="18"/>
  <c r="R214" i="18"/>
  <c r="P214" i="18"/>
  <c r="BK214" i="18"/>
  <c r="J214" i="18"/>
  <c r="BE214" i="18"/>
  <c r="BI213" i="18"/>
  <c r="BH213" i="18"/>
  <c r="BG213" i="18"/>
  <c r="BF213" i="18"/>
  <c r="T213" i="18"/>
  <c r="R213" i="18"/>
  <c r="P213" i="18"/>
  <c r="BK213" i="18"/>
  <c r="J213" i="18"/>
  <c r="BE213" i="18" s="1"/>
  <c r="BI212" i="18"/>
  <c r="BH212" i="18"/>
  <c r="BG212" i="18"/>
  <c r="BF212" i="18"/>
  <c r="T212" i="18"/>
  <c r="R212" i="18"/>
  <c r="P212" i="18"/>
  <c r="BK212" i="18"/>
  <c r="J212" i="18"/>
  <c r="BE212" i="18" s="1"/>
  <c r="BI211" i="18"/>
  <c r="BH211" i="18"/>
  <c r="BG211" i="18"/>
  <c r="BF211" i="18"/>
  <c r="T211" i="18"/>
  <c r="R211" i="18"/>
  <c r="P211" i="18"/>
  <c r="BK211" i="18"/>
  <c r="J211" i="18"/>
  <c r="BE211" i="18"/>
  <c r="BI210" i="18"/>
  <c r="BH210" i="18"/>
  <c r="BG210" i="18"/>
  <c r="BF210" i="18"/>
  <c r="T210" i="18"/>
  <c r="R210" i="18"/>
  <c r="P210" i="18"/>
  <c r="BK210" i="18"/>
  <c r="J210" i="18"/>
  <c r="BE210" i="18"/>
  <c r="BI209" i="18"/>
  <c r="BH209" i="18"/>
  <c r="BG209" i="18"/>
  <c r="BF209" i="18"/>
  <c r="T209" i="18"/>
  <c r="R209" i="18"/>
  <c r="P209" i="18"/>
  <c r="BK209" i="18"/>
  <c r="J209" i="18"/>
  <c r="BE209" i="18"/>
  <c r="BI208" i="18"/>
  <c r="BH208" i="18"/>
  <c r="BG208" i="18"/>
  <c r="BF208" i="18"/>
  <c r="T208" i="18"/>
  <c r="R208" i="18"/>
  <c r="P208" i="18"/>
  <c r="BK208" i="18"/>
  <c r="J208" i="18"/>
  <c r="BE208" i="18" s="1"/>
  <c r="BI207" i="18"/>
  <c r="BH207" i="18"/>
  <c r="BG207" i="18"/>
  <c r="BF207" i="18"/>
  <c r="T207" i="18"/>
  <c r="R207" i="18"/>
  <c r="P207" i="18"/>
  <c r="BK207" i="18"/>
  <c r="J207" i="18"/>
  <c r="BE207" i="18"/>
  <c r="BI206" i="18"/>
  <c r="BH206" i="18"/>
  <c r="BG206" i="18"/>
  <c r="BF206" i="18"/>
  <c r="T206" i="18"/>
  <c r="R206" i="18"/>
  <c r="P206" i="18"/>
  <c r="BK206" i="18"/>
  <c r="J206" i="18"/>
  <c r="BE206" i="18"/>
  <c r="BI205" i="18"/>
  <c r="BH205" i="18"/>
  <c r="BG205" i="18"/>
  <c r="BF205" i="18"/>
  <c r="T205" i="18"/>
  <c r="R205" i="18"/>
  <c r="P205" i="18"/>
  <c r="BK205" i="18"/>
  <c r="J205" i="18"/>
  <c r="BE205" i="18"/>
  <c r="BI204" i="18"/>
  <c r="BH204" i="18"/>
  <c r="BG204" i="18"/>
  <c r="BF204" i="18"/>
  <c r="T204" i="18"/>
  <c r="R204" i="18"/>
  <c r="P204" i="18"/>
  <c r="BK204" i="18"/>
  <c r="J204" i="18"/>
  <c r="BE204" i="18" s="1"/>
  <c r="BI203" i="18"/>
  <c r="BH203" i="18"/>
  <c r="BG203" i="18"/>
  <c r="BF203" i="18"/>
  <c r="T203" i="18"/>
  <c r="R203" i="18"/>
  <c r="P203" i="18"/>
  <c r="BK203" i="18"/>
  <c r="J203" i="18"/>
  <c r="BE203" i="18"/>
  <c r="BI202" i="18"/>
  <c r="BH202" i="18"/>
  <c r="BG202" i="18"/>
  <c r="BF202" i="18"/>
  <c r="T202" i="18"/>
  <c r="R202" i="18"/>
  <c r="P202" i="18"/>
  <c r="BK202" i="18"/>
  <c r="J202" i="18"/>
  <c r="BE202" i="18"/>
  <c r="BI201" i="18"/>
  <c r="BH201" i="18"/>
  <c r="BG201" i="18"/>
  <c r="BF201" i="18"/>
  <c r="T201" i="18"/>
  <c r="R201" i="18"/>
  <c r="P201" i="18"/>
  <c r="BK201" i="18"/>
  <c r="J201" i="18"/>
  <c r="BE201" i="18" s="1"/>
  <c r="BI200" i="18"/>
  <c r="BH200" i="18"/>
  <c r="BG200" i="18"/>
  <c r="BF200" i="18"/>
  <c r="T200" i="18"/>
  <c r="R200" i="18"/>
  <c r="P200" i="18"/>
  <c r="BK200" i="18"/>
  <c r="J200" i="18"/>
  <c r="BE200" i="18"/>
  <c r="BI199" i="18"/>
  <c r="BH199" i="18"/>
  <c r="BG199" i="18"/>
  <c r="BF199" i="18"/>
  <c r="T199" i="18"/>
  <c r="R199" i="18"/>
  <c r="P199" i="18"/>
  <c r="BK199" i="18"/>
  <c r="J199" i="18"/>
  <c r="BE199" i="18"/>
  <c r="BI198" i="18"/>
  <c r="BH198" i="18"/>
  <c r="BG198" i="18"/>
  <c r="BF198" i="18"/>
  <c r="T198" i="18"/>
  <c r="R198" i="18"/>
  <c r="P198" i="18"/>
  <c r="BK198" i="18"/>
  <c r="J198" i="18"/>
  <c r="BE198" i="18"/>
  <c r="BI197" i="18"/>
  <c r="BH197" i="18"/>
  <c r="BG197" i="18"/>
  <c r="BF197" i="18"/>
  <c r="T197" i="18"/>
  <c r="R197" i="18"/>
  <c r="P197" i="18"/>
  <c r="BK197" i="18"/>
  <c r="J197" i="18"/>
  <c r="BE197" i="18" s="1"/>
  <c r="BI196" i="18"/>
  <c r="BH196" i="18"/>
  <c r="BG196" i="18"/>
  <c r="BF196" i="18"/>
  <c r="T196" i="18"/>
  <c r="R196" i="18"/>
  <c r="P196" i="18"/>
  <c r="BK196" i="18"/>
  <c r="J196" i="18"/>
  <c r="BE196" i="18"/>
  <c r="BI195" i="18"/>
  <c r="BH195" i="18"/>
  <c r="BG195" i="18"/>
  <c r="BF195" i="18"/>
  <c r="T195" i="18"/>
  <c r="R195" i="18"/>
  <c r="P195" i="18"/>
  <c r="BK195" i="18"/>
  <c r="J195" i="18"/>
  <c r="BE195" i="18"/>
  <c r="BI194" i="18"/>
  <c r="BH194" i="18"/>
  <c r="BG194" i="18"/>
  <c r="BF194" i="18"/>
  <c r="T194" i="18"/>
  <c r="R194" i="18"/>
  <c r="P194" i="18"/>
  <c r="BK194" i="18"/>
  <c r="J194" i="18"/>
  <c r="BE194" i="18"/>
  <c r="BI193" i="18"/>
  <c r="BH193" i="18"/>
  <c r="BG193" i="18"/>
  <c r="BF193" i="18"/>
  <c r="T193" i="18"/>
  <c r="R193" i="18"/>
  <c r="P193" i="18"/>
  <c r="BK193" i="18"/>
  <c r="J193" i="18"/>
  <c r="BE193" i="18" s="1"/>
  <c r="BI192" i="18"/>
  <c r="BH192" i="18"/>
  <c r="BG192" i="18"/>
  <c r="BF192" i="18"/>
  <c r="T192" i="18"/>
  <c r="R192" i="18"/>
  <c r="P192" i="18"/>
  <c r="BK192" i="18"/>
  <c r="J192" i="18"/>
  <c r="BE192" i="18"/>
  <c r="BI191" i="18"/>
  <c r="BH191" i="18"/>
  <c r="BG191" i="18"/>
  <c r="BF191" i="18"/>
  <c r="T191" i="18"/>
  <c r="R191" i="18"/>
  <c r="P191" i="18"/>
  <c r="BK191" i="18"/>
  <c r="J191" i="18"/>
  <c r="BE191" i="18"/>
  <c r="BI190" i="18"/>
  <c r="BH190" i="18"/>
  <c r="BG190" i="18"/>
  <c r="BF190" i="18"/>
  <c r="T190" i="18"/>
  <c r="R190" i="18"/>
  <c r="P190" i="18"/>
  <c r="BK190" i="18"/>
  <c r="J190" i="18"/>
  <c r="BE190" i="18"/>
  <c r="BI189" i="18"/>
  <c r="BH189" i="18"/>
  <c r="BG189" i="18"/>
  <c r="BF189" i="18"/>
  <c r="T189" i="18"/>
  <c r="R189" i="18"/>
  <c r="P189" i="18"/>
  <c r="BK189" i="18"/>
  <c r="J189" i="18"/>
  <c r="BE189" i="18" s="1"/>
  <c r="BI188" i="18"/>
  <c r="BH188" i="18"/>
  <c r="BG188" i="18"/>
  <c r="BF188" i="18"/>
  <c r="T188" i="18"/>
  <c r="R188" i="18"/>
  <c r="P188" i="18"/>
  <c r="BK188" i="18"/>
  <c r="J188" i="18"/>
  <c r="BE188" i="18"/>
  <c r="BI187" i="18"/>
  <c r="BH187" i="18"/>
  <c r="BG187" i="18"/>
  <c r="BF187" i="18"/>
  <c r="T187" i="18"/>
  <c r="R187" i="18"/>
  <c r="P187" i="18"/>
  <c r="BK187" i="18"/>
  <c r="J187" i="18"/>
  <c r="BE187" i="18"/>
  <c r="BI186" i="18"/>
  <c r="BH186" i="18"/>
  <c r="BG186" i="18"/>
  <c r="BF186" i="18"/>
  <c r="T186" i="18"/>
  <c r="R186" i="18"/>
  <c r="P186" i="18"/>
  <c r="BK186" i="18"/>
  <c r="J186" i="18"/>
  <c r="BE186" i="18"/>
  <c r="BI185" i="18"/>
  <c r="BH185" i="18"/>
  <c r="BG185" i="18"/>
  <c r="BF185" i="18"/>
  <c r="T185" i="18"/>
  <c r="R185" i="18"/>
  <c r="P185" i="18"/>
  <c r="BK185" i="18"/>
  <c r="J185" i="18"/>
  <c r="BE185" i="18" s="1"/>
  <c r="BI184" i="18"/>
  <c r="BH184" i="18"/>
  <c r="BG184" i="18"/>
  <c r="BF184" i="18"/>
  <c r="T184" i="18"/>
  <c r="R184" i="18"/>
  <c r="P184" i="18"/>
  <c r="BK184" i="18"/>
  <c r="J184" i="18"/>
  <c r="BE184" i="18"/>
  <c r="BI183" i="18"/>
  <c r="BH183" i="18"/>
  <c r="BG183" i="18"/>
  <c r="BF183" i="18"/>
  <c r="T183" i="18"/>
  <c r="R183" i="18"/>
  <c r="P183" i="18"/>
  <c r="BK183" i="18"/>
  <c r="J183" i="18"/>
  <c r="BE183" i="18"/>
  <c r="BI182" i="18"/>
  <c r="BH182" i="18"/>
  <c r="BG182" i="18"/>
  <c r="BF182" i="18"/>
  <c r="T182" i="18"/>
  <c r="R182" i="18"/>
  <c r="P182" i="18"/>
  <c r="BK182" i="18"/>
  <c r="J182" i="18"/>
  <c r="BE182" i="18"/>
  <c r="BI181" i="18"/>
  <c r="BH181" i="18"/>
  <c r="BG181" i="18"/>
  <c r="BF181" i="18"/>
  <c r="T181" i="18"/>
  <c r="R181" i="18"/>
  <c r="P181" i="18"/>
  <c r="BK181" i="18"/>
  <c r="J181" i="18"/>
  <c r="BE181" i="18" s="1"/>
  <c r="BI180" i="18"/>
  <c r="BH180" i="18"/>
  <c r="BG180" i="18"/>
  <c r="BF180" i="18"/>
  <c r="T180" i="18"/>
  <c r="R180" i="18"/>
  <c r="P180" i="18"/>
  <c r="BK180" i="18"/>
  <c r="J180" i="18"/>
  <c r="BE180" i="18"/>
  <c r="BI179" i="18"/>
  <c r="BH179" i="18"/>
  <c r="BG179" i="18"/>
  <c r="BF179" i="18"/>
  <c r="T179" i="18"/>
  <c r="R179" i="18"/>
  <c r="P179" i="18"/>
  <c r="BK179" i="18"/>
  <c r="J179" i="18"/>
  <c r="BE179" i="18"/>
  <c r="BI178" i="18"/>
  <c r="BH178" i="18"/>
  <c r="BG178" i="18"/>
  <c r="BF178" i="18"/>
  <c r="T178" i="18"/>
  <c r="R178" i="18"/>
  <c r="P178" i="18"/>
  <c r="BK178" i="18"/>
  <c r="J178" i="18"/>
  <c r="BE178" i="18"/>
  <c r="BI177" i="18"/>
  <c r="BH177" i="18"/>
  <c r="BG177" i="18"/>
  <c r="BF177" i="18"/>
  <c r="T177" i="18"/>
  <c r="R177" i="18"/>
  <c r="P177" i="18"/>
  <c r="BK177" i="18"/>
  <c r="J177" i="18"/>
  <c r="BE177" i="18" s="1"/>
  <c r="BI176" i="18"/>
  <c r="BH176" i="18"/>
  <c r="BG176" i="18"/>
  <c r="BF176" i="18"/>
  <c r="T176" i="18"/>
  <c r="R176" i="18"/>
  <c r="P176" i="18"/>
  <c r="BK176" i="18"/>
  <c r="J176" i="18"/>
  <c r="BE176" i="18"/>
  <c r="BI175" i="18"/>
  <c r="BH175" i="18"/>
  <c r="BG175" i="18"/>
  <c r="BF175" i="18"/>
  <c r="T175" i="18"/>
  <c r="R175" i="18"/>
  <c r="P175" i="18"/>
  <c r="BK175" i="18"/>
  <c r="J175" i="18"/>
  <c r="BE175" i="18"/>
  <c r="BI174" i="18"/>
  <c r="BH174" i="18"/>
  <c r="BG174" i="18"/>
  <c r="BF174" i="18"/>
  <c r="T174" i="18"/>
  <c r="R174" i="18"/>
  <c r="P174" i="18"/>
  <c r="BK174" i="18"/>
  <c r="J174" i="18"/>
  <c r="BE174" i="18"/>
  <c r="BI173" i="18"/>
  <c r="BH173" i="18"/>
  <c r="BG173" i="18"/>
  <c r="BF173" i="18"/>
  <c r="T173" i="18"/>
  <c r="R173" i="18"/>
  <c r="P173" i="18"/>
  <c r="BK173" i="18"/>
  <c r="J173" i="18"/>
  <c r="BE173" i="18" s="1"/>
  <c r="BI172" i="18"/>
  <c r="BH172" i="18"/>
  <c r="BG172" i="18"/>
  <c r="BF172" i="18"/>
  <c r="T172" i="18"/>
  <c r="R172" i="18"/>
  <c r="P172" i="18"/>
  <c r="BK172" i="18"/>
  <c r="J172" i="18"/>
  <c r="BE172" i="18"/>
  <c r="BI171" i="18"/>
  <c r="BH171" i="18"/>
  <c r="BG171" i="18"/>
  <c r="BF171" i="18"/>
  <c r="T171" i="18"/>
  <c r="R171" i="18"/>
  <c r="P171" i="18"/>
  <c r="BK171" i="18"/>
  <c r="J171" i="18"/>
  <c r="BE171" i="18"/>
  <c r="BI170" i="18"/>
  <c r="BH170" i="18"/>
  <c r="BG170" i="18"/>
  <c r="BF170" i="18"/>
  <c r="T170" i="18"/>
  <c r="R170" i="18"/>
  <c r="P170" i="18"/>
  <c r="BK170" i="18"/>
  <c r="J170" i="18"/>
  <c r="BE170" i="18"/>
  <c r="BI169" i="18"/>
  <c r="BH169" i="18"/>
  <c r="BG169" i="18"/>
  <c r="BF169" i="18"/>
  <c r="T169" i="18"/>
  <c r="R169" i="18"/>
  <c r="P169" i="18"/>
  <c r="BK169" i="18"/>
  <c r="J169" i="18"/>
  <c r="BE169" i="18" s="1"/>
  <c r="BI168" i="18"/>
  <c r="BH168" i="18"/>
  <c r="BG168" i="18"/>
  <c r="BF168" i="18"/>
  <c r="T168" i="18"/>
  <c r="R168" i="18"/>
  <c r="P168" i="18"/>
  <c r="BK168" i="18"/>
  <c r="J168" i="18"/>
  <c r="BE168" i="18"/>
  <c r="BI167" i="18"/>
  <c r="BH167" i="18"/>
  <c r="BG167" i="18"/>
  <c r="BF167" i="18"/>
  <c r="T167" i="18"/>
  <c r="R167" i="18"/>
  <c r="P167" i="18"/>
  <c r="BK167" i="18"/>
  <c r="J167" i="18"/>
  <c r="BE167" i="18"/>
  <c r="BI166" i="18"/>
  <c r="BH166" i="18"/>
  <c r="BG166" i="18"/>
  <c r="BF166" i="18"/>
  <c r="T166" i="18"/>
  <c r="R166" i="18"/>
  <c r="P166" i="18"/>
  <c r="BK166" i="18"/>
  <c r="J166" i="18"/>
  <c r="BE166" i="18"/>
  <c r="BI165" i="18"/>
  <c r="BH165" i="18"/>
  <c r="BG165" i="18"/>
  <c r="BF165" i="18"/>
  <c r="T165" i="18"/>
  <c r="R165" i="18"/>
  <c r="P165" i="18"/>
  <c r="BK165" i="18"/>
  <c r="J165" i="18"/>
  <c r="BE165" i="18" s="1"/>
  <c r="BI164" i="18"/>
  <c r="BH164" i="18"/>
  <c r="BG164" i="18"/>
  <c r="BF164" i="18"/>
  <c r="T164" i="18"/>
  <c r="R164" i="18"/>
  <c r="P164" i="18"/>
  <c r="BK164" i="18"/>
  <c r="J164" i="18"/>
  <c r="BE164" i="18"/>
  <c r="BI163" i="18"/>
  <c r="BH163" i="18"/>
  <c r="BG163" i="18"/>
  <c r="BF163" i="18"/>
  <c r="T163" i="18"/>
  <c r="R163" i="18"/>
  <c r="P163" i="18"/>
  <c r="BK163" i="18"/>
  <c r="J163" i="18"/>
  <c r="BE163" i="18"/>
  <c r="BI162" i="18"/>
  <c r="BH162" i="18"/>
  <c r="BG162" i="18"/>
  <c r="BF162" i="18"/>
  <c r="T162" i="18"/>
  <c r="R162" i="18"/>
  <c r="P162" i="18"/>
  <c r="BK162" i="18"/>
  <c r="J162" i="18"/>
  <c r="BE162" i="18"/>
  <c r="BI161" i="18"/>
  <c r="BH161" i="18"/>
  <c r="BG161" i="18"/>
  <c r="BF161" i="18"/>
  <c r="T161" i="18"/>
  <c r="R161" i="18"/>
  <c r="P161" i="18"/>
  <c r="BK161" i="18"/>
  <c r="J161" i="18"/>
  <c r="BE161" i="18" s="1"/>
  <c r="BI160" i="18"/>
  <c r="BH160" i="18"/>
  <c r="BG160" i="18"/>
  <c r="BF160" i="18"/>
  <c r="T160" i="18"/>
  <c r="R160" i="18"/>
  <c r="P160" i="18"/>
  <c r="BK160" i="18"/>
  <c r="J160" i="18"/>
  <c r="BE160" i="18"/>
  <c r="BI159" i="18"/>
  <c r="BH159" i="18"/>
  <c r="BG159" i="18"/>
  <c r="BF159" i="18"/>
  <c r="T159" i="18"/>
  <c r="R159" i="18"/>
  <c r="P159" i="18"/>
  <c r="BK159" i="18"/>
  <c r="J159" i="18"/>
  <c r="BE159" i="18"/>
  <c r="BI158" i="18"/>
  <c r="BH158" i="18"/>
  <c r="BG158" i="18"/>
  <c r="BF158" i="18"/>
  <c r="T158" i="18"/>
  <c r="R158" i="18"/>
  <c r="P158" i="18"/>
  <c r="BK158" i="18"/>
  <c r="J158" i="18"/>
  <c r="BE158" i="18"/>
  <c r="BI157" i="18"/>
  <c r="BH157" i="18"/>
  <c r="BG157" i="18"/>
  <c r="BF157" i="18"/>
  <c r="T157" i="18"/>
  <c r="R157" i="18"/>
  <c r="P157" i="18"/>
  <c r="BK157" i="18"/>
  <c r="J157" i="18"/>
  <c r="BE157" i="18" s="1"/>
  <c r="BI156" i="18"/>
  <c r="BH156" i="18"/>
  <c r="BG156" i="18"/>
  <c r="BF156" i="18"/>
  <c r="T156" i="18"/>
  <c r="R156" i="18"/>
  <c r="P156" i="18"/>
  <c r="BK156" i="18"/>
  <c r="J156" i="18"/>
  <c r="BE156" i="18"/>
  <c r="BI155" i="18"/>
  <c r="BH155" i="18"/>
  <c r="BG155" i="18"/>
  <c r="BF155" i="18"/>
  <c r="T155" i="18"/>
  <c r="R155" i="18"/>
  <c r="P155" i="18"/>
  <c r="BK155" i="18"/>
  <c r="J155" i="18"/>
  <c r="BE155" i="18"/>
  <c r="BI154" i="18"/>
  <c r="BH154" i="18"/>
  <c r="BG154" i="18"/>
  <c r="BF154" i="18"/>
  <c r="T154" i="18"/>
  <c r="R154" i="18"/>
  <c r="P154" i="18"/>
  <c r="BK154" i="18"/>
  <c r="J154" i="18"/>
  <c r="BE154" i="18"/>
  <c r="BI153" i="18"/>
  <c r="BH153" i="18"/>
  <c r="BG153" i="18"/>
  <c r="BF153" i="18"/>
  <c r="T153" i="18"/>
  <c r="R153" i="18"/>
  <c r="P153" i="18"/>
  <c r="BK153" i="18"/>
  <c r="J153" i="18"/>
  <c r="BE153" i="18" s="1"/>
  <c r="BI152" i="18"/>
  <c r="BH152" i="18"/>
  <c r="BG152" i="18"/>
  <c r="BF152" i="18"/>
  <c r="T152" i="18"/>
  <c r="R152" i="18"/>
  <c r="P152" i="18"/>
  <c r="BK152" i="18"/>
  <c r="J152" i="18"/>
  <c r="BE152" i="18"/>
  <c r="BI151" i="18"/>
  <c r="BH151" i="18"/>
  <c r="BG151" i="18"/>
  <c r="BF151" i="18"/>
  <c r="T151" i="18"/>
  <c r="R151" i="18"/>
  <c r="P151" i="18"/>
  <c r="BK151" i="18"/>
  <c r="J151" i="18"/>
  <c r="BE151" i="18"/>
  <c r="BI150" i="18"/>
  <c r="BH150" i="18"/>
  <c r="BG150" i="18"/>
  <c r="BF150" i="18"/>
  <c r="T150" i="18"/>
  <c r="R150" i="18"/>
  <c r="P150" i="18"/>
  <c r="BK150" i="18"/>
  <c r="J150" i="18"/>
  <c r="BE150" i="18"/>
  <c r="BI149" i="18"/>
  <c r="BH149" i="18"/>
  <c r="BG149" i="18"/>
  <c r="BF149" i="18"/>
  <c r="T149" i="18"/>
  <c r="R149" i="18"/>
  <c r="P149" i="18"/>
  <c r="BK149" i="18"/>
  <c r="J149" i="18"/>
  <c r="BE149" i="18" s="1"/>
  <c r="BI148" i="18"/>
  <c r="BH148" i="18"/>
  <c r="BG148" i="18"/>
  <c r="BF148" i="18"/>
  <c r="T148" i="18"/>
  <c r="R148" i="18"/>
  <c r="P148" i="18"/>
  <c r="BK148" i="18"/>
  <c r="J148" i="18"/>
  <c r="BE148" i="18"/>
  <c r="BI147" i="18"/>
  <c r="BH147" i="18"/>
  <c r="BG147" i="18"/>
  <c r="BF147" i="18"/>
  <c r="T147" i="18"/>
  <c r="R147" i="18"/>
  <c r="P147" i="18"/>
  <c r="BK147" i="18"/>
  <c r="J147" i="18"/>
  <c r="BE147" i="18"/>
  <c r="BI146" i="18"/>
  <c r="BH146" i="18"/>
  <c r="BG146" i="18"/>
  <c r="BF146" i="18"/>
  <c r="T146" i="18"/>
  <c r="R146" i="18"/>
  <c r="P146" i="18"/>
  <c r="BK146" i="18"/>
  <c r="J146" i="18"/>
  <c r="BE146" i="18"/>
  <c r="BI145" i="18"/>
  <c r="BH145" i="18"/>
  <c r="BG145" i="18"/>
  <c r="BF145" i="18"/>
  <c r="T145" i="18"/>
  <c r="R145" i="18"/>
  <c r="P145" i="18"/>
  <c r="BK145" i="18"/>
  <c r="J145" i="18"/>
  <c r="BE145" i="18" s="1"/>
  <c r="BI144" i="18"/>
  <c r="BH144" i="18"/>
  <c r="BG144" i="18"/>
  <c r="BF144" i="18"/>
  <c r="T144" i="18"/>
  <c r="R144" i="18"/>
  <c r="P144" i="18"/>
  <c r="BK144" i="18"/>
  <c r="J144" i="18"/>
  <c r="BE144" i="18"/>
  <c r="BI143" i="18"/>
  <c r="BH143" i="18"/>
  <c r="BG143" i="18"/>
  <c r="BF143" i="18"/>
  <c r="T143" i="18"/>
  <c r="R143" i="18"/>
  <c r="P143" i="18"/>
  <c r="BK143" i="18"/>
  <c r="J143" i="18"/>
  <c r="BE143" i="18"/>
  <c r="BI142" i="18"/>
  <c r="BH142" i="18"/>
  <c r="BG142" i="18"/>
  <c r="BF142" i="18"/>
  <c r="T142" i="18"/>
  <c r="R142" i="18"/>
  <c r="P142" i="18"/>
  <c r="BK142" i="18"/>
  <c r="J142" i="18"/>
  <c r="BE142" i="18"/>
  <c r="BI141" i="18"/>
  <c r="BH141" i="18"/>
  <c r="BG141" i="18"/>
  <c r="BF141" i="18"/>
  <c r="T141" i="18"/>
  <c r="R141" i="18"/>
  <c r="P141" i="18"/>
  <c r="BK141" i="18"/>
  <c r="J141" i="18"/>
  <c r="BE141" i="18" s="1"/>
  <c r="BI140" i="18"/>
  <c r="BH140" i="18"/>
  <c r="BG140" i="18"/>
  <c r="BF140" i="18"/>
  <c r="T140" i="18"/>
  <c r="R140" i="18"/>
  <c r="P140" i="18"/>
  <c r="BK140" i="18"/>
  <c r="J140" i="18"/>
  <c r="BE140" i="18"/>
  <c r="BI138" i="18"/>
  <c r="BH138" i="18"/>
  <c r="BG138" i="18"/>
  <c r="BF138" i="18"/>
  <c r="T138" i="18"/>
  <c r="R138" i="18"/>
  <c r="P138" i="18"/>
  <c r="BK138" i="18"/>
  <c r="J138" i="18"/>
  <c r="BE138" i="18"/>
  <c r="BI136" i="18"/>
  <c r="BH136" i="18"/>
  <c r="BG136" i="18"/>
  <c r="BF136" i="18"/>
  <c r="T136" i="18"/>
  <c r="R136" i="18"/>
  <c r="P136" i="18"/>
  <c r="BK136" i="18"/>
  <c r="J136" i="18"/>
  <c r="BE136" i="18"/>
  <c r="BI135" i="18"/>
  <c r="BH135" i="18"/>
  <c r="BG135" i="18"/>
  <c r="BF135" i="18"/>
  <c r="T135" i="18"/>
  <c r="R135" i="18"/>
  <c r="P135" i="18"/>
  <c r="BK135" i="18"/>
  <c r="J135" i="18"/>
  <c r="BE135" i="18" s="1"/>
  <c r="BI134" i="18"/>
  <c r="BH134" i="18"/>
  <c r="BG134" i="18"/>
  <c r="BF134" i="18"/>
  <c r="T134" i="18"/>
  <c r="R134" i="18"/>
  <c r="P134" i="18"/>
  <c r="BK134" i="18"/>
  <c r="J134" i="18"/>
  <c r="BE134" i="18"/>
  <c r="BI133" i="18"/>
  <c r="BH133" i="18"/>
  <c r="BG133" i="18"/>
  <c r="BF133" i="18"/>
  <c r="T133" i="18"/>
  <c r="R133" i="18"/>
  <c r="P133" i="18"/>
  <c r="BK133" i="18"/>
  <c r="J133" i="18"/>
  <c r="BE133" i="18"/>
  <c r="BI132" i="18"/>
  <c r="BH132" i="18"/>
  <c r="BG132" i="18"/>
  <c r="BF132" i="18"/>
  <c r="T132" i="18"/>
  <c r="R132" i="18"/>
  <c r="P132" i="18"/>
  <c r="BK132" i="18"/>
  <c r="J132" i="18"/>
  <c r="BE132" i="18"/>
  <c r="F124" i="18"/>
  <c r="E122" i="18"/>
  <c r="F93" i="18"/>
  <c r="E91" i="18"/>
  <c r="J28" i="18"/>
  <c r="E28" i="18"/>
  <c r="J127" i="18" s="1"/>
  <c r="J96" i="18"/>
  <c r="J27" i="18"/>
  <c r="J25" i="18"/>
  <c r="E25" i="18"/>
  <c r="J95" i="18" s="1"/>
  <c r="J24" i="18"/>
  <c r="J22" i="18"/>
  <c r="E22" i="18"/>
  <c r="F127" i="18" s="1"/>
  <c r="F96" i="18"/>
  <c r="J21" i="18"/>
  <c r="J19" i="18"/>
  <c r="E19" i="18"/>
  <c r="F95" i="18" s="1"/>
  <c r="F126" i="18"/>
  <c r="J18" i="18"/>
  <c r="J16" i="18"/>
  <c r="J124" i="18"/>
  <c r="J93" i="18"/>
  <c r="E7" i="18"/>
  <c r="J41" i="17"/>
  <c r="J40" i="17"/>
  <c r="AY115" i="1" s="1"/>
  <c r="J39" i="17"/>
  <c r="AX115" i="1"/>
  <c r="BI168" i="17"/>
  <c r="BH168" i="17"/>
  <c r="BG168" i="17"/>
  <c r="BF168" i="17"/>
  <c r="T168" i="17"/>
  <c r="R168" i="17"/>
  <c r="P168" i="17"/>
  <c r="BK168" i="17"/>
  <c r="J168" i="17"/>
  <c r="BE168" i="17" s="1"/>
  <c r="BI167" i="17"/>
  <c r="BH167" i="17"/>
  <c r="BG167" i="17"/>
  <c r="BF167" i="17"/>
  <c r="T167" i="17"/>
  <c r="R167" i="17"/>
  <c r="P167" i="17"/>
  <c r="BK167" i="17"/>
  <c r="J167" i="17"/>
  <c r="BE167" i="17" s="1"/>
  <c r="BI166" i="17"/>
  <c r="BH166" i="17"/>
  <c r="BG166" i="17"/>
  <c r="BF166" i="17"/>
  <c r="T166" i="17"/>
  <c r="R166" i="17"/>
  <c r="P166" i="17"/>
  <c r="BK166" i="17"/>
  <c r="J166" i="17"/>
  <c r="BE166" i="17" s="1"/>
  <c r="BI165" i="17"/>
  <c r="BH165" i="17"/>
  <c r="BG165" i="17"/>
  <c r="BF165" i="17"/>
  <c r="T165" i="17"/>
  <c r="R165" i="17"/>
  <c r="P165" i="17"/>
  <c r="BK165" i="17"/>
  <c r="J165" i="17"/>
  <c r="BE165" i="17" s="1"/>
  <c r="BI164" i="17"/>
  <c r="BH164" i="17"/>
  <c r="BG164" i="17"/>
  <c r="BF164" i="17"/>
  <c r="T164" i="17"/>
  <c r="R164" i="17"/>
  <c r="P164" i="17"/>
  <c r="BK164" i="17"/>
  <c r="J164" i="17"/>
  <c r="BE164" i="17" s="1"/>
  <c r="BI163" i="17"/>
  <c r="BH163" i="17"/>
  <c r="BG163" i="17"/>
  <c r="BF163" i="17"/>
  <c r="T163" i="17"/>
  <c r="R163" i="17"/>
  <c r="P163" i="17"/>
  <c r="BK163" i="17"/>
  <c r="J163" i="17"/>
  <c r="BE163" i="17" s="1"/>
  <c r="BI162" i="17"/>
  <c r="BH162" i="17"/>
  <c r="BG162" i="17"/>
  <c r="BF162" i="17"/>
  <c r="T162" i="17"/>
  <c r="R162" i="17"/>
  <c r="P162" i="17"/>
  <c r="BK162" i="17"/>
  <c r="J162" i="17"/>
  <c r="BE162" i="17" s="1"/>
  <c r="BI161" i="17"/>
  <c r="BH161" i="17"/>
  <c r="BG161" i="17"/>
  <c r="BF161" i="17"/>
  <c r="T161" i="17"/>
  <c r="R161" i="17"/>
  <c r="P161" i="17"/>
  <c r="BK161" i="17"/>
  <c r="J161" i="17"/>
  <c r="BE161" i="17"/>
  <c r="BI160" i="17"/>
  <c r="BH160" i="17"/>
  <c r="BG160" i="17"/>
  <c r="BF160" i="17"/>
  <c r="T160" i="17"/>
  <c r="R160" i="17"/>
  <c r="P160" i="17"/>
  <c r="BK160" i="17"/>
  <c r="J160" i="17"/>
  <c r="BE160" i="17" s="1"/>
  <c r="BI159" i="17"/>
  <c r="BH159" i="17"/>
  <c r="BG159" i="17"/>
  <c r="BF159" i="17"/>
  <c r="T159" i="17"/>
  <c r="R159" i="17"/>
  <c r="P159" i="17"/>
  <c r="BK159" i="17"/>
  <c r="J159" i="17"/>
  <c r="BE159" i="17" s="1"/>
  <c r="BI158" i="17"/>
  <c r="BH158" i="17"/>
  <c r="BG158" i="17"/>
  <c r="BF158" i="17"/>
  <c r="T158" i="17"/>
  <c r="R158" i="17"/>
  <c r="P158" i="17"/>
  <c r="BK158" i="17"/>
  <c r="J158" i="17"/>
  <c r="BE158" i="17" s="1"/>
  <c r="BI157" i="17"/>
  <c r="BH157" i="17"/>
  <c r="BG157" i="17"/>
  <c r="BF157" i="17"/>
  <c r="T157" i="17"/>
  <c r="R157" i="17"/>
  <c r="P157" i="17"/>
  <c r="BK157" i="17"/>
  <c r="J157" i="17"/>
  <c r="BE157" i="17" s="1"/>
  <c r="BI156" i="17"/>
  <c r="BH156" i="17"/>
  <c r="BG156" i="17"/>
  <c r="BF156" i="17"/>
  <c r="T156" i="17"/>
  <c r="R156" i="17"/>
  <c r="P156" i="17"/>
  <c r="BK156" i="17"/>
  <c r="J156" i="17"/>
  <c r="BE156" i="17" s="1"/>
  <c r="BI155" i="17"/>
  <c r="BH155" i="17"/>
  <c r="BG155" i="17"/>
  <c r="BF155" i="17"/>
  <c r="T155" i="17"/>
  <c r="R155" i="17"/>
  <c r="P155" i="17"/>
  <c r="BK155" i="17"/>
  <c r="J155" i="17"/>
  <c r="BE155" i="17" s="1"/>
  <c r="BI154" i="17"/>
  <c r="BH154" i="17"/>
  <c r="BG154" i="17"/>
  <c r="BF154" i="17"/>
  <c r="T154" i="17"/>
  <c r="R154" i="17"/>
  <c r="P154" i="17"/>
  <c r="BK154" i="17"/>
  <c r="J154" i="17"/>
  <c r="BE154" i="17" s="1"/>
  <c r="BI153" i="17"/>
  <c r="BH153" i="17"/>
  <c r="BG153" i="17"/>
  <c r="BF153" i="17"/>
  <c r="T153" i="17"/>
  <c r="R153" i="17"/>
  <c r="P153" i="17"/>
  <c r="BK153" i="17"/>
  <c r="J153" i="17"/>
  <c r="BE153" i="17" s="1"/>
  <c r="BI152" i="17"/>
  <c r="BH152" i="17"/>
  <c r="BG152" i="17"/>
  <c r="BF152" i="17"/>
  <c r="T152" i="17"/>
  <c r="R152" i="17"/>
  <c r="P152" i="17"/>
  <c r="BK152" i="17"/>
  <c r="J152" i="17"/>
  <c r="BE152" i="17" s="1"/>
  <c r="BI151" i="17"/>
  <c r="BH151" i="17"/>
  <c r="BG151" i="17"/>
  <c r="BF151" i="17"/>
  <c r="T151" i="17"/>
  <c r="R151" i="17"/>
  <c r="P151" i="17"/>
  <c r="BK151" i="17"/>
  <c r="J151" i="17"/>
  <c r="BE151" i="17" s="1"/>
  <c r="BI150" i="17"/>
  <c r="BH150" i="17"/>
  <c r="BG150" i="17"/>
  <c r="BF150" i="17"/>
  <c r="T150" i="17"/>
  <c r="R150" i="17"/>
  <c r="P150" i="17"/>
  <c r="BK150" i="17"/>
  <c r="J150" i="17"/>
  <c r="BE150" i="17" s="1"/>
  <c r="BI149" i="17"/>
  <c r="BH149" i="17"/>
  <c r="BG149" i="17"/>
  <c r="BF149" i="17"/>
  <c r="T149" i="17"/>
  <c r="R149" i="17"/>
  <c r="P149" i="17"/>
  <c r="BK149" i="17"/>
  <c r="J149" i="17"/>
  <c r="BE149" i="17" s="1"/>
  <c r="BI148" i="17"/>
  <c r="BH148" i="17"/>
  <c r="BG148" i="17"/>
  <c r="BF148" i="17"/>
  <c r="T148" i="17"/>
  <c r="R148" i="17"/>
  <c r="P148" i="17"/>
  <c r="BK148" i="17"/>
  <c r="J148" i="17"/>
  <c r="BE148" i="17" s="1"/>
  <c r="BI147" i="17"/>
  <c r="BH147" i="17"/>
  <c r="BG147" i="17"/>
  <c r="BF147" i="17"/>
  <c r="T147" i="17"/>
  <c r="R147" i="17"/>
  <c r="P147" i="17"/>
  <c r="BK147" i="17"/>
  <c r="J147" i="17"/>
  <c r="BE147" i="17" s="1"/>
  <c r="BI146" i="17"/>
  <c r="BH146" i="17"/>
  <c r="BG146" i="17"/>
  <c r="BF146" i="17"/>
  <c r="T146" i="17"/>
  <c r="R146" i="17"/>
  <c r="P146" i="17"/>
  <c r="BK146" i="17"/>
  <c r="J146" i="17"/>
  <c r="BE146" i="17" s="1"/>
  <c r="BI145" i="17"/>
  <c r="BH145" i="17"/>
  <c r="BG145" i="17"/>
  <c r="BF145" i="17"/>
  <c r="T145" i="17"/>
  <c r="R145" i="17"/>
  <c r="P145" i="17"/>
  <c r="BK145" i="17"/>
  <c r="J145" i="17"/>
  <c r="BE145" i="17" s="1"/>
  <c r="BI144" i="17"/>
  <c r="BH144" i="17"/>
  <c r="BG144" i="17"/>
  <c r="BF144" i="17"/>
  <c r="T144" i="17"/>
  <c r="R144" i="17"/>
  <c r="P144" i="17"/>
  <c r="BK144" i="17"/>
  <c r="J144" i="17"/>
  <c r="BE144" i="17" s="1"/>
  <c r="BI143" i="17"/>
  <c r="BH143" i="17"/>
  <c r="BG143" i="17"/>
  <c r="BF143" i="17"/>
  <c r="T143" i="17"/>
  <c r="R143" i="17"/>
  <c r="P143" i="17"/>
  <c r="BK143" i="17"/>
  <c r="J143" i="17"/>
  <c r="BE143" i="17" s="1"/>
  <c r="BI142" i="17"/>
  <c r="BH142" i="17"/>
  <c r="BG142" i="17"/>
  <c r="BF142" i="17"/>
  <c r="T142" i="17"/>
  <c r="R142" i="17"/>
  <c r="P142" i="17"/>
  <c r="BK142" i="17"/>
  <c r="J142" i="17"/>
  <c r="BE142" i="17" s="1"/>
  <c r="BI141" i="17"/>
  <c r="BH141" i="17"/>
  <c r="BG141" i="17"/>
  <c r="BF141" i="17"/>
  <c r="T141" i="17"/>
  <c r="R141" i="17"/>
  <c r="P141" i="17"/>
  <c r="BK141" i="17"/>
  <c r="J141" i="17"/>
  <c r="BE141" i="17"/>
  <c r="BI140" i="17"/>
  <c r="BH140" i="17"/>
  <c r="BG140" i="17"/>
  <c r="BF140" i="17"/>
  <c r="T140" i="17"/>
  <c r="R140" i="17"/>
  <c r="P140" i="17"/>
  <c r="BK140" i="17"/>
  <c r="J140" i="17"/>
  <c r="BE140" i="17" s="1"/>
  <c r="BI139" i="17"/>
  <c r="BH139" i="17"/>
  <c r="BG139" i="17"/>
  <c r="BF139" i="17"/>
  <c r="T139" i="17"/>
  <c r="R139" i="17"/>
  <c r="P139" i="17"/>
  <c r="BK139" i="17"/>
  <c r="J139" i="17"/>
  <c r="BE139" i="17" s="1"/>
  <c r="BI138" i="17"/>
  <c r="BH138" i="17"/>
  <c r="BG138" i="17"/>
  <c r="BF138" i="17"/>
  <c r="T138" i="17"/>
  <c r="R138" i="17"/>
  <c r="P138" i="17"/>
  <c r="BK138" i="17"/>
  <c r="J138" i="17"/>
  <c r="BE138" i="17" s="1"/>
  <c r="BI137" i="17"/>
  <c r="BH137" i="17"/>
  <c r="BG137" i="17"/>
  <c r="BF137" i="17"/>
  <c r="T137" i="17"/>
  <c r="R137" i="17"/>
  <c r="P137" i="17"/>
  <c r="BK137" i="17"/>
  <c r="J137" i="17"/>
  <c r="BE137" i="17"/>
  <c r="BI136" i="17"/>
  <c r="BH136" i="17"/>
  <c r="BG136" i="17"/>
  <c r="BF136" i="17"/>
  <c r="T136" i="17"/>
  <c r="R136" i="17"/>
  <c r="P136" i="17"/>
  <c r="BK136" i="17"/>
  <c r="J136" i="17"/>
  <c r="BE136" i="17" s="1"/>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T133" i="17"/>
  <c r="R133" i="17"/>
  <c r="P133" i="17"/>
  <c r="BK133" i="17"/>
  <c r="J133" i="17"/>
  <c r="BE133" i="17"/>
  <c r="BI132" i="17"/>
  <c r="BH132" i="17"/>
  <c r="BG132" i="17"/>
  <c r="BF132" i="17"/>
  <c r="T132" i="17"/>
  <c r="R132" i="17"/>
  <c r="P132" i="17"/>
  <c r="BK132" i="17"/>
  <c r="J132" i="17"/>
  <c r="BE132" i="17" s="1"/>
  <c r="BI131" i="17"/>
  <c r="BH131" i="17"/>
  <c r="BG131" i="17"/>
  <c r="BF131" i="17"/>
  <c r="T131" i="17"/>
  <c r="R131" i="17"/>
  <c r="P131" i="17"/>
  <c r="BK131" i="17"/>
  <c r="J131" i="17"/>
  <c r="BE131" i="17" s="1"/>
  <c r="BI130" i="17"/>
  <c r="BH130" i="17"/>
  <c r="BG130" i="17"/>
  <c r="BF130" i="17"/>
  <c r="F38" i="17" s="1"/>
  <c r="BA115" i="1" s="1"/>
  <c r="T130" i="17"/>
  <c r="R130" i="17"/>
  <c r="P130" i="17"/>
  <c r="BK130" i="17"/>
  <c r="J130" i="17"/>
  <c r="BE130" i="17" s="1"/>
  <c r="BI129" i="17"/>
  <c r="BH129" i="17"/>
  <c r="BG129" i="17"/>
  <c r="BF129" i="17"/>
  <c r="T129" i="17"/>
  <c r="R129" i="17"/>
  <c r="P129" i="17"/>
  <c r="BK129" i="17"/>
  <c r="J129" i="17"/>
  <c r="BE129" i="17"/>
  <c r="BI128" i="17"/>
  <c r="BH128" i="17"/>
  <c r="BG128" i="17"/>
  <c r="BF128" i="17"/>
  <c r="T128" i="17"/>
  <c r="R128" i="17"/>
  <c r="P128" i="17"/>
  <c r="BK128" i="17"/>
  <c r="J128" i="17"/>
  <c r="BE128" i="17" s="1"/>
  <c r="BI127" i="17"/>
  <c r="BH127" i="17"/>
  <c r="BG127" i="17"/>
  <c r="BF127" i="17"/>
  <c r="J38" i="17"/>
  <c r="AW115" i="1" s="1"/>
  <c r="T127" i="17"/>
  <c r="R127" i="17"/>
  <c r="R126" i="17"/>
  <c r="R125" i="17" s="1"/>
  <c r="P127" i="17"/>
  <c r="BK127" i="17"/>
  <c r="J127" i="17"/>
  <c r="BE127" i="17" s="1"/>
  <c r="F119" i="17"/>
  <c r="E117" i="17"/>
  <c r="F93" i="17"/>
  <c r="E91" i="17"/>
  <c r="J28" i="17"/>
  <c r="E28" i="17"/>
  <c r="J96" i="17" s="1"/>
  <c r="J122" i="17"/>
  <c r="J27" i="17"/>
  <c r="J25" i="17"/>
  <c r="E25" i="17"/>
  <c r="J121" i="17" s="1"/>
  <c r="J95" i="17"/>
  <c r="J24" i="17"/>
  <c r="J22" i="17"/>
  <c r="E22" i="17"/>
  <c r="F96" i="17" s="1"/>
  <c r="F122" i="17"/>
  <c r="J21" i="17"/>
  <c r="J19" i="17"/>
  <c r="E19" i="17"/>
  <c r="F95" i="17" s="1"/>
  <c r="F121" i="17"/>
  <c r="J18" i="17"/>
  <c r="J16" i="17"/>
  <c r="J119" i="17" s="1"/>
  <c r="J93" i="17"/>
  <c r="E7" i="17"/>
  <c r="E111" i="17"/>
  <c r="E85" i="17"/>
  <c r="J41" i="16"/>
  <c r="J40" i="16"/>
  <c r="AY114" i="1"/>
  <c r="J39" i="16"/>
  <c r="AX114" i="1"/>
  <c r="BI148" i="16"/>
  <c r="BH148" i="16"/>
  <c r="BG148" i="16"/>
  <c r="BF148" i="16"/>
  <c r="T148" i="16"/>
  <c r="R148" i="16"/>
  <c r="P148" i="16"/>
  <c r="BK148" i="16"/>
  <c r="J148" i="16"/>
  <c r="BE148" i="16"/>
  <c r="BI147" i="16"/>
  <c r="BH147" i="16"/>
  <c r="BG147" i="16"/>
  <c r="BF147" i="16"/>
  <c r="T147" i="16"/>
  <c r="R147" i="16"/>
  <c r="P147" i="16"/>
  <c r="BK147" i="16"/>
  <c r="J147" i="16"/>
  <c r="BE147" i="16"/>
  <c r="BI146" i="16"/>
  <c r="BH146" i="16"/>
  <c r="BG146" i="16"/>
  <c r="BF146" i="16"/>
  <c r="T146" i="16"/>
  <c r="R146" i="16"/>
  <c r="P146" i="16"/>
  <c r="BK146" i="16"/>
  <c r="BK144" i="16" s="1"/>
  <c r="J144" i="16" s="1"/>
  <c r="J146" i="16"/>
  <c r="BE146" i="16"/>
  <c r="BI145" i="16"/>
  <c r="BH145" i="16"/>
  <c r="BG145" i="16"/>
  <c r="BF145" i="16"/>
  <c r="T145" i="16"/>
  <c r="T144" i="16"/>
  <c r="R145" i="16"/>
  <c r="P145" i="16"/>
  <c r="P144" i="16"/>
  <c r="BK145" i="16"/>
  <c r="J145" i="16"/>
  <c r="BE145" i="16" s="1"/>
  <c r="J103" i="16"/>
  <c r="BI143" i="16"/>
  <c r="BH143" i="16"/>
  <c r="BG143" i="16"/>
  <c r="BF143" i="16"/>
  <c r="T143" i="16"/>
  <c r="R143" i="16"/>
  <c r="P143" i="16"/>
  <c r="BK143" i="16"/>
  <c r="BK134" i="16" s="1"/>
  <c r="J134" i="16" s="1"/>
  <c r="J102" i="16" s="1"/>
  <c r="J143" i="16"/>
  <c r="BE143" i="16"/>
  <c r="BI142" i="16"/>
  <c r="BH142" i="16"/>
  <c r="BG142" i="16"/>
  <c r="BF142" i="16"/>
  <c r="T142" i="16"/>
  <c r="R142" i="16"/>
  <c r="P142" i="16"/>
  <c r="BK142" i="16"/>
  <c r="J142" i="16"/>
  <c r="BE142" i="16"/>
  <c r="BI141" i="16"/>
  <c r="BH141" i="16"/>
  <c r="BG141" i="16"/>
  <c r="BF141" i="16"/>
  <c r="T141" i="16"/>
  <c r="R141" i="16"/>
  <c r="P141" i="16"/>
  <c r="BK141" i="16"/>
  <c r="J141" i="16"/>
  <c r="BE141" i="16" s="1"/>
  <c r="BI140" i="16"/>
  <c r="BH140" i="16"/>
  <c r="BG140" i="16"/>
  <c r="BF140" i="16"/>
  <c r="T140" i="16"/>
  <c r="R140" i="16"/>
  <c r="P140" i="16"/>
  <c r="BK140" i="16"/>
  <c r="J140" i="16"/>
  <c r="BE140" i="16"/>
  <c r="BI139" i="16"/>
  <c r="BH139" i="16"/>
  <c r="BG139" i="16"/>
  <c r="BF139" i="16"/>
  <c r="T139" i="16"/>
  <c r="R139" i="16"/>
  <c r="P139" i="16"/>
  <c r="BK139" i="16"/>
  <c r="J139" i="16"/>
  <c r="BE139" i="16"/>
  <c r="BI138" i="16"/>
  <c r="BH138" i="16"/>
  <c r="BG138" i="16"/>
  <c r="BF138" i="16"/>
  <c r="T138" i="16"/>
  <c r="R138" i="16"/>
  <c r="P138" i="16"/>
  <c r="BK138" i="16"/>
  <c r="J138" i="16"/>
  <c r="BE138" i="16"/>
  <c r="BI137" i="16"/>
  <c r="BH137" i="16"/>
  <c r="BG137" i="16"/>
  <c r="BF137" i="16"/>
  <c r="T137" i="16"/>
  <c r="R137" i="16"/>
  <c r="P137" i="16"/>
  <c r="BK137" i="16"/>
  <c r="J137" i="16"/>
  <c r="BE137" i="16" s="1"/>
  <c r="BI136" i="16"/>
  <c r="BH136" i="16"/>
  <c r="BG136" i="16"/>
  <c r="BF136" i="16"/>
  <c r="T136" i="16"/>
  <c r="R136" i="16"/>
  <c r="P136" i="16"/>
  <c r="BK136" i="16"/>
  <c r="J136" i="16"/>
  <c r="BE136" i="16"/>
  <c r="BI135" i="16"/>
  <c r="BH135" i="16"/>
  <c r="BG135" i="16"/>
  <c r="BF135" i="16"/>
  <c r="T135" i="16"/>
  <c r="R135" i="16"/>
  <c r="P135" i="16"/>
  <c r="BK135" i="16"/>
  <c r="J135" i="16"/>
  <c r="BE135" i="16" s="1"/>
  <c r="BI133" i="16"/>
  <c r="BH133" i="16"/>
  <c r="BG133" i="16"/>
  <c r="BF133" i="16"/>
  <c r="T133" i="16"/>
  <c r="R133" i="16"/>
  <c r="P133" i="16"/>
  <c r="BK133" i="16"/>
  <c r="J133" i="16"/>
  <c r="BE133" i="16"/>
  <c r="BI132" i="16"/>
  <c r="BH132" i="16"/>
  <c r="BG132" i="16"/>
  <c r="BF132" i="16"/>
  <c r="T132" i="16"/>
  <c r="R132" i="16"/>
  <c r="P132" i="16"/>
  <c r="BK132" i="16"/>
  <c r="J132" i="16"/>
  <c r="BE132" i="16"/>
  <c r="BI131" i="16"/>
  <c r="BH131" i="16"/>
  <c r="F40" i="16" s="1"/>
  <c r="BC114" i="1" s="1"/>
  <c r="BG131" i="16"/>
  <c r="BF131" i="16"/>
  <c r="T131" i="16"/>
  <c r="R131" i="16"/>
  <c r="P131" i="16"/>
  <c r="BK131" i="16"/>
  <c r="J131" i="16"/>
  <c r="BE131" i="16"/>
  <c r="BI130" i="16"/>
  <c r="F41" i="16" s="1"/>
  <c r="BD114" i="1" s="1"/>
  <c r="BH130" i="16"/>
  <c r="BG130" i="16"/>
  <c r="BF130" i="16"/>
  <c r="T130" i="16"/>
  <c r="R130" i="16"/>
  <c r="P130" i="16"/>
  <c r="P128" i="16" s="1"/>
  <c r="BK130" i="16"/>
  <c r="J130" i="16"/>
  <c r="BE130" i="16" s="1"/>
  <c r="BI129" i="16"/>
  <c r="BH129" i="16"/>
  <c r="BG129" i="16"/>
  <c r="F39" i="16" s="1"/>
  <c r="BB114" i="1" s="1"/>
  <c r="BF129" i="16"/>
  <c r="T129" i="16"/>
  <c r="T128" i="16"/>
  <c r="R129" i="16"/>
  <c r="P129" i="16"/>
  <c r="BK129" i="16"/>
  <c r="J129" i="16"/>
  <c r="BE129" i="16" s="1"/>
  <c r="F121" i="16"/>
  <c r="E119" i="16"/>
  <c r="F93" i="16"/>
  <c r="E91" i="16"/>
  <c r="J28" i="16"/>
  <c r="E28" i="16"/>
  <c r="J124" i="16"/>
  <c r="J96" i="16"/>
  <c r="J27" i="16"/>
  <c r="J25" i="16"/>
  <c r="E25" i="16"/>
  <c r="J95" i="16" s="1"/>
  <c r="J123" i="16"/>
  <c r="J24" i="16"/>
  <c r="J22" i="16"/>
  <c r="E22" i="16"/>
  <c r="F96" i="16" s="1"/>
  <c r="F124" i="16"/>
  <c r="J21" i="16"/>
  <c r="J19" i="16"/>
  <c r="E19" i="16"/>
  <c r="F123" i="16"/>
  <c r="F95" i="16"/>
  <c r="J18" i="16"/>
  <c r="J16" i="16"/>
  <c r="E7" i="16"/>
  <c r="J41" i="15"/>
  <c r="J40" i="15"/>
  <c r="AY113" i="1" s="1"/>
  <c r="J39" i="15"/>
  <c r="AX113" i="1" s="1"/>
  <c r="BI146" i="15"/>
  <c r="BH146" i="15"/>
  <c r="BG146" i="15"/>
  <c r="BF146" i="15"/>
  <c r="T146" i="15"/>
  <c r="R146" i="15"/>
  <c r="R143" i="15" s="1"/>
  <c r="P146" i="15"/>
  <c r="BK146" i="15"/>
  <c r="J146" i="15"/>
  <c r="BE146" i="15" s="1"/>
  <c r="BI145" i="15"/>
  <c r="BH145" i="15"/>
  <c r="BG145" i="15"/>
  <c r="BF145" i="15"/>
  <c r="T145" i="15"/>
  <c r="R145" i="15"/>
  <c r="P145" i="15"/>
  <c r="BK145" i="15"/>
  <c r="J145" i="15"/>
  <c r="BE145" i="15"/>
  <c r="BI144" i="15"/>
  <c r="BH144" i="15"/>
  <c r="BG144" i="15"/>
  <c r="BF144" i="15"/>
  <c r="T144" i="15"/>
  <c r="R144" i="15"/>
  <c r="P144" i="15"/>
  <c r="P143" i="15"/>
  <c r="BK144" i="15"/>
  <c r="BK143" i="15" s="1"/>
  <c r="J143" i="15"/>
  <c r="J103" i="15" s="1"/>
  <c r="J144" i="15"/>
  <c r="BE144" i="15"/>
  <c r="BI142" i="15"/>
  <c r="BH142" i="15"/>
  <c r="BG142" i="15"/>
  <c r="BF142" i="15"/>
  <c r="T142" i="15"/>
  <c r="R142" i="15"/>
  <c r="P142" i="15"/>
  <c r="BK142" i="15"/>
  <c r="J142" i="15"/>
  <c r="BE142" i="15" s="1"/>
  <c r="BI141" i="15"/>
  <c r="BH141" i="15"/>
  <c r="BG141" i="15"/>
  <c r="BF141" i="15"/>
  <c r="T141" i="15"/>
  <c r="R141" i="15"/>
  <c r="P141" i="15"/>
  <c r="BK141" i="15"/>
  <c r="J141" i="15"/>
  <c r="BE141" i="15" s="1"/>
  <c r="BI140" i="15"/>
  <c r="BH140" i="15"/>
  <c r="BG140" i="15"/>
  <c r="BF140" i="15"/>
  <c r="T140" i="15"/>
  <c r="R140" i="15"/>
  <c r="R137" i="15" s="1"/>
  <c r="P140" i="15"/>
  <c r="BK140" i="15"/>
  <c r="J140" i="15"/>
  <c r="BE140" i="15" s="1"/>
  <c r="BI139" i="15"/>
  <c r="BH139" i="15"/>
  <c r="BG139" i="15"/>
  <c r="BF139" i="15"/>
  <c r="T139" i="15"/>
  <c r="R139" i="15"/>
  <c r="P139" i="15"/>
  <c r="BK139" i="15"/>
  <c r="J139" i="15"/>
  <c r="BE139" i="15"/>
  <c r="BI138" i="15"/>
  <c r="BH138" i="15"/>
  <c r="BG138" i="15"/>
  <c r="BF138" i="15"/>
  <c r="T138" i="15"/>
  <c r="T137" i="15" s="1"/>
  <c r="R138" i="15"/>
  <c r="P138" i="15"/>
  <c r="BK138" i="15"/>
  <c r="BK137" i="15" s="1"/>
  <c r="J137" i="15"/>
  <c r="J102" i="15" s="1"/>
  <c r="J138" i="15"/>
  <c r="BE138" i="15"/>
  <c r="BI136" i="15"/>
  <c r="BH136" i="15"/>
  <c r="BG136" i="15"/>
  <c r="BF136" i="15"/>
  <c r="T136" i="15"/>
  <c r="R136" i="15"/>
  <c r="P136" i="15"/>
  <c r="BK136" i="15"/>
  <c r="J136" i="15"/>
  <c r="BE136" i="15" s="1"/>
  <c r="BI135" i="15"/>
  <c r="BH135" i="15"/>
  <c r="BG135" i="15"/>
  <c r="BF135" i="15"/>
  <c r="T135" i="15"/>
  <c r="R135" i="15"/>
  <c r="P135" i="15"/>
  <c r="BK135" i="15"/>
  <c r="J135" i="15"/>
  <c r="BE135" i="15" s="1"/>
  <c r="BI134" i="15"/>
  <c r="BH134" i="15"/>
  <c r="BG134" i="15"/>
  <c r="BF134" i="15"/>
  <c r="T134" i="15"/>
  <c r="R134" i="15"/>
  <c r="P134" i="15"/>
  <c r="BK134" i="15"/>
  <c r="J134" i="15"/>
  <c r="BE134" i="15" s="1"/>
  <c r="BI133" i="15"/>
  <c r="BH133" i="15"/>
  <c r="BG133" i="15"/>
  <c r="BF133" i="15"/>
  <c r="T133" i="15"/>
  <c r="R133" i="15"/>
  <c r="P133" i="15"/>
  <c r="BK133" i="15"/>
  <c r="J133" i="15"/>
  <c r="BE133" i="15"/>
  <c r="BI132" i="15"/>
  <c r="F41" i="15" s="1"/>
  <c r="BD113" i="1" s="1"/>
  <c r="BH132" i="15"/>
  <c r="BG132" i="15"/>
  <c r="BF132" i="15"/>
  <c r="T132" i="15"/>
  <c r="R132" i="15"/>
  <c r="P132" i="15"/>
  <c r="BK132" i="15"/>
  <c r="J132" i="15"/>
  <c r="BE132" i="15" s="1"/>
  <c r="BI131" i="15"/>
  <c r="BH131" i="15"/>
  <c r="BG131" i="15"/>
  <c r="BF131" i="15"/>
  <c r="T131" i="15"/>
  <c r="R131" i="15"/>
  <c r="P131" i="15"/>
  <c r="BK131" i="15"/>
  <c r="J131" i="15"/>
  <c r="BE131" i="15" s="1"/>
  <c r="BI130" i="15"/>
  <c r="BH130" i="15"/>
  <c r="BG130" i="15"/>
  <c r="BF130" i="15"/>
  <c r="T130" i="15"/>
  <c r="R130" i="15"/>
  <c r="P130" i="15"/>
  <c r="BK130" i="15"/>
  <c r="J130" i="15"/>
  <c r="BE130" i="15" s="1"/>
  <c r="BI129" i="15"/>
  <c r="BH129" i="15"/>
  <c r="BG129" i="15"/>
  <c r="F39" i="15" s="1"/>
  <c r="BB113" i="1" s="1"/>
  <c r="BF129" i="15"/>
  <c r="T129" i="15"/>
  <c r="R129" i="15"/>
  <c r="R128" i="15"/>
  <c r="P129" i="15"/>
  <c r="BK129" i="15"/>
  <c r="J129" i="15"/>
  <c r="BE129" i="15"/>
  <c r="J37" i="15" s="1"/>
  <c r="AV113" i="1" s="1"/>
  <c r="F121" i="15"/>
  <c r="E119" i="15"/>
  <c r="F93" i="15"/>
  <c r="E91" i="15"/>
  <c r="J28" i="15"/>
  <c r="E28" i="15"/>
  <c r="J96" i="15" s="1"/>
  <c r="J124" i="15"/>
  <c r="J27" i="15"/>
  <c r="J25" i="15"/>
  <c r="E25" i="15"/>
  <c r="J24" i="15"/>
  <c r="J22" i="15"/>
  <c r="E22" i="15"/>
  <c r="F124" i="15"/>
  <c r="F96" i="15"/>
  <c r="J21" i="15"/>
  <c r="J19" i="15"/>
  <c r="E19" i="15"/>
  <c r="F123" i="15" s="1"/>
  <c r="F95" i="15"/>
  <c r="J18" i="15"/>
  <c r="J16" i="15"/>
  <c r="J121" i="15"/>
  <c r="J93" i="15"/>
  <c r="E7" i="15"/>
  <c r="J41" i="14"/>
  <c r="J40" i="14"/>
  <c r="AY112" i="1"/>
  <c r="J39" i="14"/>
  <c r="AX112" i="1"/>
  <c r="BI145" i="14"/>
  <c r="BH145" i="14"/>
  <c r="BG145" i="14"/>
  <c r="BF145" i="14"/>
  <c r="T145" i="14"/>
  <c r="R145" i="14"/>
  <c r="P145" i="14"/>
  <c r="BK145" i="14"/>
  <c r="J145" i="14"/>
  <c r="BE145" i="14" s="1"/>
  <c r="BI144" i="14"/>
  <c r="BH144" i="14"/>
  <c r="BG144" i="14"/>
  <c r="BF144" i="14"/>
  <c r="T144" i="14"/>
  <c r="R144" i="14"/>
  <c r="P144" i="14"/>
  <c r="BK144" i="14"/>
  <c r="J144" i="14"/>
  <c r="BE144" i="14"/>
  <c r="BI143" i="14"/>
  <c r="BH143" i="14"/>
  <c r="BG143" i="14"/>
  <c r="BF143" i="14"/>
  <c r="T143" i="14"/>
  <c r="R143" i="14"/>
  <c r="P143" i="14"/>
  <c r="BK143" i="14"/>
  <c r="J143" i="14"/>
  <c r="BE143" i="14"/>
  <c r="BI142" i="14"/>
  <c r="BH142" i="14"/>
  <c r="BG142" i="14"/>
  <c r="BF142" i="14"/>
  <c r="T142" i="14"/>
  <c r="R142" i="14"/>
  <c r="P142" i="14"/>
  <c r="P141" i="14"/>
  <c r="BK142" i="14"/>
  <c r="BK141" i="14" s="1"/>
  <c r="J141" i="14" s="1"/>
  <c r="J103" i="14" s="1"/>
  <c r="J142" i="14"/>
  <c r="BE142" i="14" s="1"/>
  <c r="BI140" i="14"/>
  <c r="BH140" i="14"/>
  <c r="BG140" i="14"/>
  <c r="BF140" i="14"/>
  <c r="T140" i="14"/>
  <c r="R140" i="14"/>
  <c r="P140" i="14"/>
  <c r="BK140" i="14"/>
  <c r="J140" i="14"/>
  <c r="BE140" i="14"/>
  <c r="BI139" i="14"/>
  <c r="BH139" i="14"/>
  <c r="BG139" i="14"/>
  <c r="BF139" i="14"/>
  <c r="T139" i="14"/>
  <c r="R139" i="14"/>
  <c r="P139" i="14"/>
  <c r="BK139" i="14"/>
  <c r="BK134" i="14" s="1"/>
  <c r="J134" i="14" s="1"/>
  <c r="J102" i="14" s="1"/>
  <c r="J139" i="14"/>
  <c r="BE139" i="14" s="1"/>
  <c r="BI138" i="14"/>
  <c r="BH138" i="14"/>
  <c r="BG138" i="14"/>
  <c r="BF138" i="14"/>
  <c r="T138" i="14"/>
  <c r="R138" i="14"/>
  <c r="P138" i="14"/>
  <c r="BK138" i="14"/>
  <c r="J138" i="14"/>
  <c r="BE138" i="14"/>
  <c r="BI137" i="14"/>
  <c r="BH137" i="14"/>
  <c r="BG137" i="14"/>
  <c r="BF137" i="14"/>
  <c r="T137" i="14"/>
  <c r="R137" i="14"/>
  <c r="P137" i="14"/>
  <c r="BK137" i="14"/>
  <c r="J137" i="14"/>
  <c r="BE137" i="14"/>
  <c r="BI136" i="14"/>
  <c r="BH136" i="14"/>
  <c r="BG136" i="14"/>
  <c r="BF136" i="14"/>
  <c r="T136" i="14"/>
  <c r="T134" i="14" s="1"/>
  <c r="R136" i="14"/>
  <c r="P136" i="14"/>
  <c r="BK136" i="14"/>
  <c r="J136" i="14"/>
  <c r="BE136" i="14" s="1"/>
  <c r="BI135" i="14"/>
  <c r="BH135" i="14"/>
  <c r="BG135" i="14"/>
  <c r="BF135" i="14"/>
  <c r="T135" i="14"/>
  <c r="R135" i="14"/>
  <c r="R134" i="14" s="1"/>
  <c r="P135" i="14"/>
  <c r="BK135" i="14"/>
  <c r="J135" i="14"/>
  <c r="BE135" i="14"/>
  <c r="BI133" i="14"/>
  <c r="BH133" i="14"/>
  <c r="BG133" i="14"/>
  <c r="BF133" i="14"/>
  <c r="T133" i="14"/>
  <c r="R133" i="14"/>
  <c r="P133" i="14"/>
  <c r="BK133" i="14"/>
  <c r="J133" i="14"/>
  <c r="BE133" i="14" s="1"/>
  <c r="BI132" i="14"/>
  <c r="BH132" i="14"/>
  <c r="BG132" i="14"/>
  <c r="BF132" i="14"/>
  <c r="T132" i="14"/>
  <c r="R132" i="14"/>
  <c r="P132" i="14"/>
  <c r="BK132" i="14"/>
  <c r="J132" i="14"/>
  <c r="BE132" i="14"/>
  <c r="BI131" i="14"/>
  <c r="BH131" i="14"/>
  <c r="BG131" i="14"/>
  <c r="BF131" i="14"/>
  <c r="T131" i="14"/>
  <c r="R131" i="14"/>
  <c r="P131" i="14"/>
  <c r="P128" i="14" s="1"/>
  <c r="BK131" i="14"/>
  <c r="J131" i="14"/>
  <c r="BE131" i="14"/>
  <c r="BI130" i="14"/>
  <c r="BH130" i="14"/>
  <c r="BG130" i="14"/>
  <c r="BF130" i="14"/>
  <c r="T130" i="14"/>
  <c r="R130" i="14"/>
  <c r="P130" i="14"/>
  <c r="BK130" i="14"/>
  <c r="J130" i="14"/>
  <c r="BE130" i="14" s="1"/>
  <c r="BI129" i="14"/>
  <c r="BH129" i="14"/>
  <c r="F40" i="14" s="1"/>
  <c r="BC112" i="1" s="1"/>
  <c r="BG129" i="14"/>
  <c r="BF129" i="14"/>
  <c r="T129" i="14"/>
  <c r="T128" i="14"/>
  <c r="R129" i="14"/>
  <c r="R128" i="14" s="1"/>
  <c r="P129" i="14"/>
  <c r="BK129" i="14"/>
  <c r="J129" i="14"/>
  <c r="BE129" i="14" s="1"/>
  <c r="F121" i="14"/>
  <c r="E119" i="14"/>
  <c r="F93" i="14"/>
  <c r="E91" i="14"/>
  <c r="J28" i="14"/>
  <c r="E28" i="14"/>
  <c r="J124" i="14"/>
  <c r="J96" i="14"/>
  <c r="J27" i="14"/>
  <c r="J25" i="14"/>
  <c r="E25" i="14"/>
  <c r="J95" i="14" s="1"/>
  <c r="J123" i="14"/>
  <c r="J24" i="14"/>
  <c r="J22" i="14"/>
  <c r="E22" i="14"/>
  <c r="F96" i="14" s="1"/>
  <c r="F124" i="14"/>
  <c r="J21" i="14"/>
  <c r="J19" i="14"/>
  <c r="E19" i="14"/>
  <c r="F123" i="14"/>
  <c r="F95" i="14"/>
  <c r="J18" i="14"/>
  <c r="J16" i="14"/>
  <c r="E7" i="14"/>
  <c r="J41" i="13"/>
  <c r="J40" i="13"/>
  <c r="AY111" i="1" s="1"/>
  <c r="J39" i="13"/>
  <c r="AX111" i="1" s="1"/>
  <c r="BI157" i="13"/>
  <c r="BH157" i="13"/>
  <c r="BG157" i="13"/>
  <c r="BF157" i="13"/>
  <c r="T157" i="13"/>
  <c r="R157" i="13"/>
  <c r="P157" i="13"/>
  <c r="BK157" i="13"/>
  <c r="J157" i="13"/>
  <c r="BE157" i="13" s="1"/>
  <c r="BI156" i="13"/>
  <c r="BH156" i="13"/>
  <c r="BG156" i="13"/>
  <c r="BF156" i="13"/>
  <c r="T156" i="13"/>
  <c r="R156" i="13"/>
  <c r="P156" i="13"/>
  <c r="BK156" i="13"/>
  <c r="J156" i="13"/>
  <c r="BE156" i="13"/>
  <c r="BI155" i="13"/>
  <c r="BH155" i="13"/>
  <c r="BG155" i="13"/>
  <c r="BF155" i="13"/>
  <c r="T155" i="13"/>
  <c r="T153" i="13" s="1"/>
  <c r="R155" i="13"/>
  <c r="P155" i="13"/>
  <c r="BK155" i="13"/>
  <c r="J155" i="13"/>
  <c r="BE155" i="13" s="1"/>
  <c r="BI154" i="13"/>
  <c r="BH154" i="13"/>
  <c r="BG154" i="13"/>
  <c r="BF154" i="13"/>
  <c r="T154" i="13"/>
  <c r="R154" i="13"/>
  <c r="P154" i="13"/>
  <c r="BK154" i="13"/>
  <c r="BK153" i="13" s="1"/>
  <c r="J153" i="13" s="1"/>
  <c r="J103" i="13" s="1"/>
  <c r="J154" i="13"/>
  <c r="BE154" i="13" s="1"/>
  <c r="BI152" i="13"/>
  <c r="BH152" i="13"/>
  <c r="BG152" i="13"/>
  <c r="BF152" i="13"/>
  <c r="T152" i="13"/>
  <c r="R152" i="13"/>
  <c r="P152" i="13"/>
  <c r="BK152" i="13"/>
  <c r="J152" i="13"/>
  <c r="BE152" i="13" s="1"/>
  <c r="BI151" i="13"/>
  <c r="BH151" i="13"/>
  <c r="BG151" i="13"/>
  <c r="BF151" i="13"/>
  <c r="T151" i="13"/>
  <c r="R151" i="13"/>
  <c r="R148" i="13" s="1"/>
  <c r="P151" i="13"/>
  <c r="BK151" i="13"/>
  <c r="J151" i="13"/>
  <c r="BE151" i="13" s="1"/>
  <c r="BI150" i="13"/>
  <c r="BH150" i="13"/>
  <c r="BG150" i="13"/>
  <c r="BF150" i="13"/>
  <c r="T150" i="13"/>
  <c r="R150" i="13"/>
  <c r="P150" i="13"/>
  <c r="BK150" i="13"/>
  <c r="J150" i="13"/>
  <c r="BE150" i="13"/>
  <c r="BI149" i="13"/>
  <c r="BH149" i="13"/>
  <c r="BG149" i="13"/>
  <c r="BF149" i="13"/>
  <c r="T149" i="13"/>
  <c r="R149" i="13"/>
  <c r="P149" i="13"/>
  <c r="P148" i="13" s="1"/>
  <c r="BK149" i="13"/>
  <c r="BK148" i="13" s="1"/>
  <c r="J148" i="13" s="1"/>
  <c r="J102" i="13" s="1"/>
  <c r="J149" i="13"/>
  <c r="BE149" i="13"/>
  <c r="BI147" i="13"/>
  <c r="BH147" i="13"/>
  <c r="BG147" i="13"/>
  <c r="BF147" i="13"/>
  <c r="T147" i="13"/>
  <c r="R147" i="13"/>
  <c r="P147" i="13"/>
  <c r="BK147" i="13"/>
  <c r="J147" i="13"/>
  <c r="BE147" i="13"/>
  <c r="BI146" i="13"/>
  <c r="BH146" i="13"/>
  <c r="BG146" i="13"/>
  <c r="BF146" i="13"/>
  <c r="T146" i="13"/>
  <c r="R146" i="13"/>
  <c r="P146" i="13"/>
  <c r="BK146" i="13"/>
  <c r="J146" i="13"/>
  <c r="BE146" i="13" s="1"/>
  <c r="BI145" i="13"/>
  <c r="BH145" i="13"/>
  <c r="BG145" i="13"/>
  <c r="BF145" i="13"/>
  <c r="T145" i="13"/>
  <c r="R145" i="13"/>
  <c r="P145" i="13"/>
  <c r="BK145" i="13"/>
  <c r="J145" i="13"/>
  <c r="BE145" i="13" s="1"/>
  <c r="BI144" i="13"/>
  <c r="BH144" i="13"/>
  <c r="BG144" i="13"/>
  <c r="BF144" i="13"/>
  <c r="T144" i="13"/>
  <c r="R144" i="13"/>
  <c r="P144" i="13"/>
  <c r="BK144" i="13"/>
  <c r="J144" i="13"/>
  <c r="BE144" i="13"/>
  <c r="BI143" i="13"/>
  <c r="BH143" i="13"/>
  <c r="BG143" i="13"/>
  <c r="BF143" i="13"/>
  <c r="T143" i="13"/>
  <c r="R143" i="13"/>
  <c r="P143" i="13"/>
  <c r="BK143" i="13"/>
  <c r="J143" i="13"/>
  <c r="BE143" i="13"/>
  <c r="BI142" i="13"/>
  <c r="BH142" i="13"/>
  <c r="BG142" i="13"/>
  <c r="BF142" i="13"/>
  <c r="T142" i="13"/>
  <c r="R142" i="13"/>
  <c r="P142" i="13"/>
  <c r="BK142" i="13"/>
  <c r="J142" i="13"/>
  <c r="BE142" i="13" s="1"/>
  <c r="BI141" i="13"/>
  <c r="BH141" i="13"/>
  <c r="BG141" i="13"/>
  <c r="BF141" i="13"/>
  <c r="T141" i="13"/>
  <c r="R141" i="13"/>
  <c r="P141" i="13"/>
  <c r="BK141" i="13"/>
  <c r="J141" i="13"/>
  <c r="BE141" i="13" s="1"/>
  <c r="BI140" i="13"/>
  <c r="BH140" i="13"/>
  <c r="BG140" i="13"/>
  <c r="BF140" i="13"/>
  <c r="T140" i="13"/>
  <c r="R140" i="13"/>
  <c r="P140" i="13"/>
  <c r="BK140" i="13"/>
  <c r="J140" i="13"/>
  <c r="BE140" i="13"/>
  <c r="BI139" i="13"/>
  <c r="BH139" i="13"/>
  <c r="BG139" i="13"/>
  <c r="BF139" i="13"/>
  <c r="T139" i="13"/>
  <c r="R139" i="13"/>
  <c r="P139" i="13"/>
  <c r="BK139" i="13"/>
  <c r="J139" i="13"/>
  <c r="BE139" i="13"/>
  <c r="BI138" i="13"/>
  <c r="BH138" i="13"/>
  <c r="BG138" i="13"/>
  <c r="BF138" i="13"/>
  <c r="T138" i="13"/>
  <c r="R138" i="13"/>
  <c r="P138" i="13"/>
  <c r="BK138" i="13"/>
  <c r="J138" i="13"/>
  <c r="BE138" i="13" s="1"/>
  <c r="BI137" i="13"/>
  <c r="BH137" i="13"/>
  <c r="BG137" i="13"/>
  <c r="BF137" i="13"/>
  <c r="T137" i="13"/>
  <c r="R137" i="13"/>
  <c r="P137" i="13"/>
  <c r="BK137" i="13"/>
  <c r="J137" i="13"/>
  <c r="BE137" i="13" s="1"/>
  <c r="BI136" i="13"/>
  <c r="BH136" i="13"/>
  <c r="BG136" i="13"/>
  <c r="BF136" i="13"/>
  <c r="T136" i="13"/>
  <c r="R136" i="13"/>
  <c r="P136" i="13"/>
  <c r="BK136" i="13"/>
  <c r="J136" i="13"/>
  <c r="BE136" i="13"/>
  <c r="BI135" i="13"/>
  <c r="BH135" i="13"/>
  <c r="BG135" i="13"/>
  <c r="BF135" i="13"/>
  <c r="T135" i="13"/>
  <c r="R135" i="13"/>
  <c r="P135" i="13"/>
  <c r="BK135" i="13"/>
  <c r="J135" i="13"/>
  <c r="BE135" i="13" s="1"/>
  <c r="BI134" i="13"/>
  <c r="BH134" i="13"/>
  <c r="BG134" i="13"/>
  <c r="BF134" i="13"/>
  <c r="T134" i="13"/>
  <c r="R134" i="13"/>
  <c r="P134" i="13"/>
  <c r="P128" i="13" s="1"/>
  <c r="BK134" i="13"/>
  <c r="J134" i="13"/>
  <c r="BE134" i="13" s="1"/>
  <c r="BI133" i="13"/>
  <c r="BH133" i="13"/>
  <c r="BG133" i="13"/>
  <c r="BF133" i="13"/>
  <c r="T133" i="13"/>
  <c r="R133" i="13"/>
  <c r="P133" i="13"/>
  <c r="BK133" i="13"/>
  <c r="J133" i="13"/>
  <c r="BE133" i="13" s="1"/>
  <c r="BI132" i="13"/>
  <c r="BH132" i="13"/>
  <c r="BG132" i="13"/>
  <c r="BF132" i="13"/>
  <c r="F38" i="13" s="1"/>
  <c r="BA111" i="1" s="1"/>
  <c r="T132" i="13"/>
  <c r="R132" i="13"/>
  <c r="P132" i="13"/>
  <c r="BK132" i="13"/>
  <c r="J132" i="13"/>
  <c r="BE132" i="13"/>
  <c r="BI131" i="13"/>
  <c r="BH131" i="13"/>
  <c r="BG131" i="13"/>
  <c r="BF131" i="13"/>
  <c r="T131" i="13"/>
  <c r="R131" i="13"/>
  <c r="P131" i="13"/>
  <c r="BK131" i="13"/>
  <c r="J131" i="13"/>
  <c r="BE131" i="13"/>
  <c r="BI130" i="13"/>
  <c r="BH130" i="13"/>
  <c r="BG130" i="13"/>
  <c r="BF130" i="13"/>
  <c r="T130" i="13"/>
  <c r="R130" i="13"/>
  <c r="P130" i="13"/>
  <c r="BK130" i="13"/>
  <c r="J130" i="13"/>
  <c r="BE130" i="13" s="1"/>
  <c r="BI129" i="13"/>
  <c r="BH129" i="13"/>
  <c r="BG129" i="13"/>
  <c r="BF129" i="13"/>
  <c r="T129" i="13"/>
  <c r="R129" i="13"/>
  <c r="P129" i="13"/>
  <c r="BK129" i="13"/>
  <c r="J129" i="13"/>
  <c r="BE129" i="13" s="1"/>
  <c r="F121" i="13"/>
  <c r="E119" i="13"/>
  <c r="F93" i="13"/>
  <c r="E91" i="13"/>
  <c r="J28" i="13"/>
  <c r="E28" i="13"/>
  <c r="J27" i="13"/>
  <c r="J25" i="13"/>
  <c r="E25" i="13"/>
  <c r="J123" i="13"/>
  <c r="J95" i="13"/>
  <c r="J24" i="13"/>
  <c r="J22" i="13"/>
  <c r="E22" i="13"/>
  <c r="F96" i="13" s="1"/>
  <c r="F124" i="13"/>
  <c r="J21" i="13"/>
  <c r="J19" i="13"/>
  <c r="E19" i="13"/>
  <c r="F95" i="13" s="1"/>
  <c r="J18" i="13"/>
  <c r="J16" i="13"/>
  <c r="E7" i="13"/>
  <c r="J41" i="12"/>
  <c r="J40" i="12"/>
  <c r="AY110" i="1"/>
  <c r="J39" i="12"/>
  <c r="AX110" i="1"/>
  <c r="BI144" i="12"/>
  <c r="BH144" i="12"/>
  <c r="BG144" i="12"/>
  <c r="BF144" i="12"/>
  <c r="T144" i="12"/>
  <c r="R144" i="12"/>
  <c r="P144" i="12"/>
  <c r="BK144" i="12"/>
  <c r="J144" i="12"/>
  <c r="BE144" i="12" s="1"/>
  <c r="BI143" i="12"/>
  <c r="BH143" i="12"/>
  <c r="BG143" i="12"/>
  <c r="BF143" i="12"/>
  <c r="T143" i="12"/>
  <c r="R143" i="12"/>
  <c r="P143" i="12"/>
  <c r="BK143" i="12"/>
  <c r="J143" i="12"/>
  <c r="BE143" i="12" s="1"/>
  <c r="BI142" i="12"/>
  <c r="BH142" i="12"/>
  <c r="BG142" i="12"/>
  <c r="BF142" i="12"/>
  <c r="T142" i="12"/>
  <c r="R142" i="12"/>
  <c r="P142" i="12"/>
  <c r="BK142" i="12"/>
  <c r="J142" i="12"/>
  <c r="BE142" i="12"/>
  <c r="BI141" i="12"/>
  <c r="BH141" i="12"/>
  <c r="BG141" i="12"/>
  <c r="BF141" i="12"/>
  <c r="T141" i="12"/>
  <c r="T139" i="12" s="1"/>
  <c r="R141" i="12"/>
  <c r="R139" i="12" s="1"/>
  <c r="P141" i="12"/>
  <c r="BK141" i="12"/>
  <c r="J141" i="12"/>
  <c r="BE141" i="12"/>
  <c r="BI140" i="12"/>
  <c r="BH140" i="12"/>
  <c r="BG140" i="12"/>
  <c r="BF140" i="12"/>
  <c r="T140" i="12"/>
  <c r="R140" i="12"/>
  <c r="P140" i="12"/>
  <c r="BK140" i="12"/>
  <c r="BK139" i="12" s="1"/>
  <c r="J139" i="12" s="1"/>
  <c r="J102" i="12" s="1"/>
  <c r="J140" i="12"/>
  <c r="BE140" i="12" s="1"/>
  <c r="BI138" i="12"/>
  <c r="BH138" i="12"/>
  <c r="BG138" i="12"/>
  <c r="BF138" i="12"/>
  <c r="T138" i="12"/>
  <c r="R138" i="12"/>
  <c r="P138" i="12"/>
  <c r="BK138" i="12"/>
  <c r="J138" i="12"/>
  <c r="BE138" i="12" s="1"/>
  <c r="BI137" i="12"/>
  <c r="BH137" i="12"/>
  <c r="BG137" i="12"/>
  <c r="BF137" i="12"/>
  <c r="T137" i="12"/>
  <c r="R137" i="12"/>
  <c r="P137" i="12"/>
  <c r="BK137" i="12"/>
  <c r="J137" i="12"/>
  <c r="BE137" i="12" s="1"/>
  <c r="BI136" i="12"/>
  <c r="BH136" i="12"/>
  <c r="BG136" i="12"/>
  <c r="BF136" i="12"/>
  <c r="T136" i="12"/>
  <c r="R136" i="12"/>
  <c r="P136" i="12"/>
  <c r="BK136" i="12"/>
  <c r="J136" i="12"/>
  <c r="BE136" i="12"/>
  <c r="BI135" i="12"/>
  <c r="BH135" i="12"/>
  <c r="BG135" i="12"/>
  <c r="BF135" i="12"/>
  <c r="T135" i="12"/>
  <c r="R135" i="12"/>
  <c r="P135" i="12"/>
  <c r="BK135" i="12"/>
  <c r="J135" i="12"/>
  <c r="BE135" i="12"/>
  <c r="BI134" i="12"/>
  <c r="BH134" i="12"/>
  <c r="BG134" i="12"/>
  <c r="BF134" i="12"/>
  <c r="T134" i="12"/>
  <c r="R134" i="12"/>
  <c r="P134" i="12"/>
  <c r="BK134" i="12"/>
  <c r="J134" i="12"/>
  <c r="BE134" i="12"/>
  <c r="BI133" i="12"/>
  <c r="BH133" i="12"/>
  <c r="BG133" i="12"/>
  <c r="BF133" i="12"/>
  <c r="T133" i="12"/>
  <c r="R133" i="12"/>
  <c r="P133" i="12"/>
  <c r="BK133" i="12"/>
  <c r="J133" i="12"/>
  <c r="BE133" i="12" s="1"/>
  <c r="BI132" i="12"/>
  <c r="BH132" i="12"/>
  <c r="BG132" i="12"/>
  <c r="BF132" i="12"/>
  <c r="T132" i="12"/>
  <c r="R132" i="12"/>
  <c r="P132" i="12"/>
  <c r="BK132" i="12"/>
  <c r="J132" i="12"/>
  <c r="BE132" i="12"/>
  <c r="BI131" i="12"/>
  <c r="BH131" i="12"/>
  <c r="BG131" i="12"/>
  <c r="BF131" i="12"/>
  <c r="T131" i="12"/>
  <c r="R131" i="12"/>
  <c r="P131" i="12"/>
  <c r="BK131" i="12"/>
  <c r="J131" i="12"/>
  <c r="BE131" i="12"/>
  <c r="BI130" i="12"/>
  <c r="BH130" i="12"/>
  <c r="BG130" i="12"/>
  <c r="BF130" i="12"/>
  <c r="T130" i="12"/>
  <c r="R130" i="12"/>
  <c r="P130" i="12"/>
  <c r="BK130" i="12"/>
  <c r="J130" i="12"/>
  <c r="BE130" i="12"/>
  <c r="BI129" i="12"/>
  <c r="BH129" i="12"/>
  <c r="BG129" i="12"/>
  <c r="BF129" i="12"/>
  <c r="T129" i="12"/>
  <c r="R129" i="12"/>
  <c r="P129" i="12"/>
  <c r="BK129" i="12"/>
  <c r="J129" i="12"/>
  <c r="BE129" i="12" s="1"/>
  <c r="BI128" i="12"/>
  <c r="BH128" i="12"/>
  <c r="F40" i="12"/>
  <c r="BC110" i="1" s="1"/>
  <c r="BG128" i="12"/>
  <c r="F39" i="12" s="1"/>
  <c r="BB110" i="1" s="1"/>
  <c r="BF128" i="12"/>
  <c r="T128" i="12"/>
  <c r="R128" i="12"/>
  <c r="P128" i="12"/>
  <c r="P127" i="12" s="1"/>
  <c r="BK128" i="12"/>
  <c r="BK127" i="12"/>
  <c r="J128" i="12"/>
  <c r="BE128" i="12"/>
  <c r="F120" i="12"/>
  <c r="E118" i="12"/>
  <c r="F93" i="12"/>
  <c r="E91" i="12"/>
  <c r="J28" i="12"/>
  <c r="E28" i="12"/>
  <c r="J96" i="12" s="1"/>
  <c r="J123" i="12"/>
  <c r="J27" i="12"/>
  <c r="J25" i="12"/>
  <c r="E25" i="12"/>
  <c r="J122" i="12" s="1"/>
  <c r="J95" i="12"/>
  <c r="J24" i="12"/>
  <c r="J22" i="12"/>
  <c r="E22" i="12"/>
  <c r="F123" i="12" s="1"/>
  <c r="F96" i="12"/>
  <c r="J21" i="12"/>
  <c r="J19" i="12"/>
  <c r="E19" i="12"/>
  <c r="F122" i="12" s="1"/>
  <c r="F95" i="12"/>
  <c r="J18" i="12"/>
  <c r="J16" i="12"/>
  <c r="J120" i="12"/>
  <c r="J93" i="12"/>
  <c r="E7" i="12"/>
  <c r="E112" i="12"/>
  <c r="E85" i="12"/>
  <c r="J41" i="11"/>
  <c r="J40" i="11"/>
  <c r="AY109" i="1" s="1"/>
  <c r="J39" i="11"/>
  <c r="AX109" i="1" s="1"/>
  <c r="BI147" i="11"/>
  <c r="BH147" i="11"/>
  <c r="BG147" i="11"/>
  <c r="BF147" i="11"/>
  <c r="T147" i="11"/>
  <c r="R147" i="11"/>
  <c r="P147" i="11"/>
  <c r="BK147" i="11"/>
  <c r="J147" i="11"/>
  <c r="BE147" i="11"/>
  <c r="BI146" i="11"/>
  <c r="BH146" i="11"/>
  <c r="BG146" i="11"/>
  <c r="BF146" i="11"/>
  <c r="T146" i="11"/>
  <c r="R146" i="11"/>
  <c r="P146" i="11"/>
  <c r="BK146" i="11"/>
  <c r="J146" i="11"/>
  <c r="BE146" i="11"/>
  <c r="BI145" i="11"/>
  <c r="BH145" i="11"/>
  <c r="BG145" i="11"/>
  <c r="BF145" i="11"/>
  <c r="T145" i="11"/>
  <c r="R145" i="11"/>
  <c r="P145" i="11"/>
  <c r="BK145" i="11"/>
  <c r="J145" i="11"/>
  <c r="BE145" i="11" s="1"/>
  <c r="BI144" i="11"/>
  <c r="BH144" i="11"/>
  <c r="BG144" i="11"/>
  <c r="BF144" i="11"/>
  <c r="T144" i="11"/>
  <c r="T143" i="11" s="1"/>
  <c r="R144" i="11"/>
  <c r="P144" i="11"/>
  <c r="P143" i="11" s="1"/>
  <c r="BK144" i="11"/>
  <c r="J144" i="11"/>
  <c r="BE144" i="11" s="1"/>
  <c r="BI142" i="11"/>
  <c r="BH142" i="11"/>
  <c r="BG142" i="11"/>
  <c r="BF142" i="11"/>
  <c r="T142" i="11"/>
  <c r="R142" i="11"/>
  <c r="P142" i="11"/>
  <c r="BK142" i="11"/>
  <c r="J142" i="11"/>
  <c r="BE142" i="11" s="1"/>
  <c r="BI141" i="11"/>
  <c r="BH141" i="11"/>
  <c r="BG141" i="11"/>
  <c r="BF141" i="11"/>
  <c r="T141" i="11"/>
  <c r="R141" i="11"/>
  <c r="P141" i="11"/>
  <c r="BK141" i="11"/>
  <c r="J141" i="11"/>
  <c r="BE141" i="11"/>
  <c r="BI140" i="11"/>
  <c r="BH140" i="11"/>
  <c r="BG140" i="11"/>
  <c r="BF140" i="11"/>
  <c r="T140" i="11"/>
  <c r="T139" i="11" s="1"/>
  <c r="R140" i="11"/>
  <c r="R139" i="11"/>
  <c r="P140" i="11"/>
  <c r="BK140" i="11"/>
  <c r="BK139" i="11" s="1"/>
  <c r="J139" i="11" s="1"/>
  <c r="J140" i="11"/>
  <c r="BE140" i="11"/>
  <c r="J102" i="11"/>
  <c r="BI138" i="11"/>
  <c r="BH138" i="11"/>
  <c r="BG138" i="11"/>
  <c r="BF138" i="11"/>
  <c r="T138" i="11"/>
  <c r="R138" i="11"/>
  <c r="P138" i="11"/>
  <c r="BK138" i="11"/>
  <c r="J138" i="11"/>
  <c r="BE138" i="11"/>
  <c r="BI137" i="11"/>
  <c r="BH137" i="11"/>
  <c r="BG137" i="11"/>
  <c r="BF137" i="11"/>
  <c r="T137" i="11"/>
  <c r="R137" i="11"/>
  <c r="P137" i="11"/>
  <c r="BK137" i="11"/>
  <c r="J137" i="11"/>
  <c r="BE137" i="11" s="1"/>
  <c r="BI136" i="11"/>
  <c r="BH136" i="11"/>
  <c r="BG136" i="11"/>
  <c r="BF136" i="11"/>
  <c r="T136" i="11"/>
  <c r="R136" i="11"/>
  <c r="P136" i="11"/>
  <c r="BK136" i="11"/>
  <c r="J136" i="11"/>
  <c r="BE136" i="11" s="1"/>
  <c r="BI135" i="11"/>
  <c r="BH135" i="11"/>
  <c r="BG135" i="11"/>
  <c r="BF135" i="11"/>
  <c r="J38" i="11" s="1"/>
  <c r="AW109" i="1" s="1"/>
  <c r="T135" i="11"/>
  <c r="R135" i="11"/>
  <c r="P135" i="11"/>
  <c r="BK135" i="11"/>
  <c r="J135" i="11"/>
  <c r="BE135" i="11"/>
  <c r="BI134" i="11"/>
  <c r="BH134" i="11"/>
  <c r="BG134" i="11"/>
  <c r="BF134" i="11"/>
  <c r="T134" i="11"/>
  <c r="R134" i="11"/>
  <c r="P134" i="11"/>
  <c r="BK134" i="11"/>
  <c r="J134" i="11"/>
  <c r="BE134" i="11"/>
  <c r="BI133" i="11"/>
  <c r="BH133" i="11"/>
  <c r="BG133" i="11"/>
  <c r="BF133" i="11"/>
  <c r="T133" i="11"/>
  <c r="R133" i="11"/>
  <c r="P133" i="11"/>
  <c r="BK133" i="11"/>
  <c r="J133" i="11"/>
  <c r="BE133" i="11" s="1"/>
  <c r="BI132" i="11"/>
  <c r="BH132" i="11"/>
  <c r="BG132" i="11"/>
  <c r="BF132" i="11"/>
  <c r="T132" i="11"/>
  <c r="R132" i="11"/>
  <c r="P132" i="11"/>
  <c r="P128" i="11" s="1"/>
  <c r="BK132" i="11"/>
  <c r="J132" i="11"/>
  <c r="BE132" i="11" s="1"/>
  <c r="BI131" i="11"/>
  <c r="BH131" i="11"/>
  <c r="BG131" i="11"/>
  <c r="BF131" i="11"/>
  <c r="T131" i="11"/>
  <c r="R131" i="11"/>
  <c r="P131" i="11"/>
  <c r="BK131" i="11"/>
  <c r="J131" i="11"/>
  <c r="BE131" i="11"/>
  <c r="BI130" i="11"/>
  <c r="BH130" i="11"/>
  <c r="BG130" i="11"/>
  <c r="F39" i="11" s="1"/>
  <c r="BB109" i="1" s="1"/>
  <c r="BF130" i="11"/>
  <c r="T130" i="11"/>
  <c r="R130" i="11"/>
  <c r="P130" i="11"/>
  <c r="BK130" i="11"/>
  <c r="J130" i="11"/>
  <c r="BE130" i="11"/>
  <c r="BI129" i="11"/>
  <c r="BH129" i="11"/>
  <c r="BG129" i="11"/>
  <c r="BF129" i="11"/>
  <c r="T129" i="11"/>
  <c r="R129" i="11"/>
  <c r="P129" i="11"/>
  <c r="BK129" i="11"/>
  <c r="J129" i="11"/>
  <c r="BE129" i="11" s="1"/>
  <c r="F37" i="11" s="1"/>
  <c r="AZ109" i="1" s="1"/>
  <c r="F121" i="11"/>
  <c r="E119" i="11"/>
  <c r="F93" i="11"/>
  <c r="E91" i="11"/>
  <c r="J28" i="11"/>
  <c r="E28" i="11"/>
  <c r="J27" i="11"/>
  <c r="J25" i="11"/>
  <c r="E25" i="11"/>
  <c r="J24" i="11"/>
  <c r="J22" i="11"/>
  <c r="E22" i="11"/>
  <c r="J21" i="11"/>
  <c r="J19" i="11"/>
  <c r="E19" i="11"/>
  <c r="F123" i="11"/>
  <c r="F95" i="11"/>
  <c r="J18" i="11"/>
  <c r="J16" i="11"/>
  <c r="E7" i="11"/>
  <c r="E113" i="11" s="1"/>
  <c r="E85" i="11"/>
  <c r="J41" i="10"/>
  <c r="J40" i="10"/>
  <c r="AY108" i="1"/>
  <c r="J39" i="10"/>
  <c r="AX108" i="1"/>
  <c r="BI183" i="10"/>
  <c r="BH183" i="10"/>
  <c r="BG183" i="10"/>
  <c r="BF183" i="10"/>
  <c r="T183" i="10"/>
  <c r="R183" i="10"/>
  <c r="P183" i="10"/>
  <c r="BK183" i="10"/>
  <c r="J183" i="10"/>
  <c r="BE183" i="10"/>
  <c r="BI182" i="10"/>
  <c r="BH182" i="10"/>
  <c r="BG182" i="10"/>
  <c r="BF182" i="10"/>
  <c r="T182" i="10"/>
  <c r="R182" i="10"/>
  <c r="P182" i="10"/>
  <c r="BK182" i="10"/>
  <c r="J182" i="10"/>
  <c r="BE182" i="10"/>
  <c r="BI181" i="10"/>
  <c r="BH181" i="10"/>
  <c r="BG181" i="10"/>
  <c r="BF181" i="10"/>
  <c r="T181" i="10"/>
  <c r="R181" i="10"/>
  <c r="P181" i="10"/>
  <c r="BK181" i="10"/>
  <c r="J181" i="10"/>
  <c r="BE181" i="10"/>
  <c r="BI180" i="10"/>
  <c r="BH180" i="10"/>
  <c r="BG180" i="10"/>
  <c r="BF180" i="10"/>
  <c r="T180" i="10"/>
  <c r="R180" i="10"/>
  <c r="P180" i="10"/>
  <c r="BK180" i="10"/>
  <c r="J180" i="10"/>
  <c r="BE180" i="10"/>
  <c r="BI179" i="10"/>
  <c r="BH179" i="10"/>
  <c r="BG179" i="10"/>
  <c r="BF179" i="10"/>
  <c r="T179" i="10"/>
  <c r="R179" i="10"/>
  <c r="P179" i="10"/>
  <c r="BK179" i="10"/>
  <c r="J179" i="10"/>
  <c r="BE179" i="10"/>
  <c r="BI178" i="10"/>
  <c r="BH178" i="10"/>
  <c r="BG178" i="10"/>
  <c r="BF178" i="10"/>
  <c r="T178" i="10"/>
  <c r="R178" i="10"/>
  <c r="P178" i="10"/>
  <c r="BK178" i="10"/>
  <c r="J178" i="10"/>
  <c r="BE178" i="10"/>
  <c r="BI177" i="10"/>
  <c r="BH177" i="10"/>
  <c r="BG177" i="10"/>
  <c r="BF177" i="10"/>
  <c r="T177" i="10"/>
  <c r="R177" i="10"/>
  <c r="P177" i="10"/>
  <c r="P176" i="10" s="1"/>
  <c r="BK177" i="10"/>
  <c r="BK176" i="10"/>
  <c r="J176" i="10" s="1"/>
  <c r="J108" i="10" s="1"/>
  <c r="J177" i="10"/>
  <c r="BE177" i="10"/>
  <c r="BI175" i="10"/>
  <c r="BH175" i="10"/>
  <c r="BG175" i="10"/>
  <c r="BF175" i="10"/>
  <c r="T175" i="10"/>
  <c r="R175" i="10"/>
  <c r="P175" i="10"/>
  <c r="BK175" i="10"/>
  <c r="J175" i="10"/>
  <c r="BE175" i="10"/>
  <c r="BI174" i="10"/>
  <c r="BH174" i="10"/>
  <c r="BG174" i="10"/>
  <c r="BF174" i="10"/>
  <c r="T174" i="10"/>
  <c r="R174" i="10"/>
  <c r="P174" i="10"/>
  <c r="BK174" i="10"/>
  <c r="J174" i="10"/>
  <c r="BE174" i="10"/>
  <c r="BI173" i="10"/>
  <c r="BH173" i="10"/>
  <c r="BG173" i="10"/>
  <c r="BF173" i="10"/>
  <c r="T173" i="10"/>
  <c r="T170" i="10" s="1"/>
  <c r="R173" i="10"/>
  <c r="P173" i="10"/>
  <c r="BK173" i="10"/>
  <c r="BK170" i="10" s="1"/>
  <c r="J170" i="10" s="1"/>
  <c r="J107" i="10" s="1"/>
  <c r="J173" i="10"/>
  <c r="BE173" i="10"/>
  <c r="BI172" i="10"/>
  <c r="BH172" i="10"/>
  <c r="BG172" i="10"/>
  <c r="BF172" i="10"/>
  <c r="T172" i="10"/>
  <c r="R172" i="10"/>
  <c r="P172" i="10"/>
  <c r="BK172" i="10"/>
  <c r="J172" i="10"/>
  <c r="BE172" i="10"/>
  <c r="BI171" i="10"/>
  <c r="BH171" i="10"/>
  <c r="BG171" i="10"/>
  <c r="BF171" i="10"/>
  <c r="T171" i="10"/>
  <c r="R171" i="10"/>
  <c r="R170" i="10" s="1"/>
  <c r="P171" i="10"/>
  <c r="P170" i="10" s="1"/>
  <c r="BK171" i="10"/>
  <c r="J171" i="10"/>
  <c r="BE171" i="10"/>
  <c r="BI169" i="10"/>
  <c r="BH169" i="10"/>
  <c r="BG169" i="10"/>
  <c r="BF169" i="10"/>
  <c r="T169" i="10"/>
  <c r="R169" i="10"/>
  <c r="P169" i="10"/>
  <c r="BK169" i="10"/>
  <c r="J169" i="10"/>
  <c r="BE169" i="10"/>
  <c r="BI168" i="10"/>
  <c r="BH168" i="10"/>
  <c r="BG168" i="10"/>
  <c r="BF168" i="10"/>
  <c r="T168" i="10"/>
  <c r="R168" i="10"/>
  <c r="P168" i="10"/>
  <c r="BK168" i="10"/>
  <c r="J168" i="10"/>
  <c r="BE168" i="10"/>
  <c r="BI167" i="10"/>
  <c r="BH167" i="10"/>
  <c r="BG167" i="10"/>
  <c r="BF167" i="10"/>
  <c r="T167" i="10"/>
  <c r="R167" i="10"/>
  <c r="P167" i="10"/>
  <c r="BK167" i="10"/>
  <c r="J167" i="10"/>
  <c r="BE167" i="10"/>
  <c r="BI166" i="10"/>
  <c r="BH166" i="10"/>
  <c r="BG166" i="10"/>
  <c r="BF166" i="10"/>
  <c r="T166" i="10"/>
  <c r="R166" i="10"/>
  <c r="R163" i="10" s="1"/>
  <c r="P166" i="10"/>
  <c r="BK166" i="10"/>
  <c r="J166" i="10"/>
  <c r="BE166" i="10"/>
  <c r="BI165" i="10"/>
  <c r="BH165" i="10"/>
  <c r="BG165" i="10"/>
  <c r="BF165" i="10"/>
  <c r="T165" i="10"/>
  <c r="R165" i="10"/>
  <c r="P165" i="10"/>
  <c r="BK165" i="10"/>
  <c r="J165" i="10"/>
  <c r="BE165" i="10"/>
  <c r="BI164" i="10"/>
  <c r="BH164" i="10"/>
  <c r="BG164" i="10"/>
  <c r="BF164" i="10"/>
  <c r="T164" i="10"/>
  <c r="T163" i="10"/>
  <c r="R164" i="10"/>
  <c r="P164" i="10"/>
  <c r="P163" i="10"/>
  <c r="BK164" i="10"/>
  <c r="J164" i="10"/>
  <c r="BE164" i="10"/>
  <c r="BI162" i="10"/>
  <c r="BH162" i="10"/>
  <c r="BG162" i="10"/>
  <c r="BF162" i="10"/>
  <c r="T162" i="10"/>
  <c r="R162" i="10"/>
  <c r="P162" i="10"/>
  <c r="BK162" i="10"/>
  <c r="J162" i="10"/>
  <c r="BE162" i="10"/>
  <c r="BI161" i="10"/>
  <c r="BH161" i="10"/>
  <c r="BG161" i="10"/>
  <c r="BF161" i="10"/>
  <c r="T161" i="10"/>
  <c r="R161" i="10"/>
  <c r="P161" i="10"/>
  <c r="BK161" i="10"/>
  <c r="J161" i="10"/>
  <c r="BE161" i="10"/>
  <c r="BI160" i="10"/>
  <c r="BH160" i="10"/>
  <c r="BG160" i="10"/>
  <c r="BF160" i="10"/>
  <c r="T160" i="10"/>
  <c r="R160" i="10"/>
  <c r="P160" i="10"/>
  <c r="BK160" i="10"/>
  <c r="J160" i="10"/>
  <c r="BE160" i="10" s="1"/>
  <c r="BI159" i="10"/>
  <c r="BH159" i="10"/>
  <c r="BG159" i="10"/>
  <c r="BF159" i="10"/>
  <c r="T159" i="10"/>
  <c r="R159" i="10"/>
  <c r="R158" i="10"/>
  <c r="P159" i="10"/>
  <c r="P158" i="10" s="1"/>
  <c r="BK159" i="10"/>
  <c r="BK158" i="10"/>
  <c r="J158" i="10" s="1"/>
  <c r="J105" i="10" s="1"/>
  <c r="J159" i="10"/>
  <c r="BE159" i="10"/>
  <c r="BI157" i="10"/>
  <c r="BH157" i="10"/>
  <c r="BG157" i="10"/>
  <c r="BF157" i="10"/>
  <c r="T157" i="10"/>
  <c r="R157" i="10"/>
  <c r="P157" i="10"/>
  <c r="BK157" i="10"/>
  <c r="J157" i="10"/>
  <c r="BE157" i="10"/>
  <c r="BI156" i="10"/>
  <c r="BH156" i="10"/>
  <c r="BG156" i="10"/>
  <c r="BF156" i="10"/>
  <c r="T156" i="10"/>
  <c r="R156" i="10"/>
  <c r="P156" i="10"/>
  <c r="P152" i="10" s="1"/>
  <c r="BK156" i="10"/>
  <c r="BK152" i="10" s="1"/>
  <c r="J152" i="10" s="1"/>
  <c r="J104" i="10" s="1"/>
  <c r="J156" i="10"/>
  <c r="BE156" i="10"/>
  <c r="BI155" i="10"/>
  <c r="BH155" i="10"/>
  <c r="BG155" i="10"/>
  <c r="BF155" i="10"/>
  <c r="T155" i="10"/>
  <c r="T152" i="10" s="1"/>
  <c r="R155" i="10"/>
  <c r="R152" i="10" s="1"/>
  <c r="P155" i="10"/>
  <c r="BK155" i="10"/>
  <c r="J155" i="10"/>
  <c r="BE155" i="10"/>
  <c r="BI154" i="10"/>
  <c r="BH154" i="10"/>
  <c r="BG154" i="10"/>
  <c r="BF154" i="10"/>
  <c r="T154" i="10"/>
  <c r="R154" i="10"/>
  <c r="P154" i="10"/>
  <c r="BK154" i="10"/>
  <c r="J154" i="10"/>
  <c r="BE154" i="10" s="1"/>
  <c r="BI153" i="10"/>
  <c r="BH153" i="10"/>
  <c r="BG153" i="10"/>
  <c r="BF153" i="10"/>
  <c r="T153" i="10"/>
  <c r="R153" i="10"/>
  <c r="P153" i="10"/>
  <c r="BK153" i="10"/>
  <c r="J153" i="10"/>
  <c r="BE153" i="10"/>
  <c r="BI151" i="10"/>
  <c r="BH151" i="10"/>
  <c r="BG151" i="10"/>
  <c r="BF151" i="10"/>
  <c r="T151" i="10"/>
  <c r="R151" i="10"/>
  <c r="P151" i="10"/>
  <c r="BK151" i="10"/>
  <c r="J151" i="10"/>
  <c r="BE151" i="10" s="1"/>
  <c r="BI150" i="10"/>
  <c r="BH150" i="10"/>
  <c r="BG150" i="10"/>
  <c r="BF150" i="10"/>
  <c r="T150" i="10"/>
  <c r="R150" i="10"/>
  <c r="P150" i="10"/>
  <c r="P147" i="10" s="1"/>
  <c r="BK150" i="10"/>
  <c r="J150" i="10"/>
  <c r="BE150" i="10"/>
  <c r="BI149" i="10"/>
  <c r="BH149" i="10"/>
  <c r="BG149" i="10"/>
  <c r="BF149" i="10"/>
  <c r="T149" i="10"/>
  <c r="R149" i="10"/>
  <c r="P149" i="10"/>
  <c r="BK149" i="10"/>
  <c r="J149" i="10"/>
  <c r="BE149" i="10"/>
  <c r="BI148" i="10"/>
  <c r="BH148" i="10"/>
  <c r="BG148" i="10"/>
  <c r="BF148" i="10"/>
  <c r="T148" i="10"/>
  <c r="T147" i="10"/>
  <c r="R148" i="10"/>
  <c r="P148" i="10"/>
  <c r="BK148" i="10"/>
  <c r="BK147" i="10"/>
  <c r="J147" i="10" s="1"/>
  <c r="J103" i="10" s="1"/>
  <c r="J148" i="10"/>
  <c r="BE148" i="10" s="1"/>
  <c r="BI146" i="10"/>
  <c r="BH146" i="10"/>
  <c r="BG146" i="10"/>
  <c r="BF146" i="10"/>
  <c r="T146" i="10"/>
  <c r="R146" i="10"/>
  <c r="P146" i="10"/>
  <c r="BK146" i="10"/>
  <c r="J146" i="10"/>
  <c r="BE146" i="10"/>
  <c r="BI145" i="10"/>
  <c r="BH145" i="10"/>
  <c r="BG145" i="10"/>
  <c r="BF145" i="10"/>
  <c r="T145" i="10"/>
  <c r="R145" i="10"/>
  <c r="P145" i="10"/>
  <c r="BK145" i="10"/>
  <c r="J145" i="10"/>
  <c r="BE145" i="10" s="1"/>
  <c r="BI144" i="10"/>
  <c r="BH144" i="10"/>
  <c r="BG144" i="10"/>
  <c r="BF144" i="10"/>
  <c r="T144" i="10"/>
  <c r="R144" i="10"/>
  <c r="P144" i="10"/>
  <c r="BK144" i="10"/>
  <c r="J144" i="10"/>
  <c r="BE144" i="10"/>
  <c r="BI143" i="10"/>
  <c r="BH143" i="10"/>
  <c r="BG143" i="10"/>
  <c r="BF143" i="10"/>
  <c r="T143" i="10"/>
  <c r="R143" i="10"/>
  <c r="P143" i="10"/>
  <c r="BK143" i="10"/>
  <c r="J143" i="10"/>
  <c r="BE143" i="10"/>
  <c r="BI142" i="10"/>
  <c r="BH142" i="10"/>
  <c r="BG142" i="10"/>
  <c r="BF142" i="10"/>
  <c r="T142" i="10"/>
  <c r="R142" i="10"/>
  <c r="P142" i="10"/>
  <c r="BK142" i="10"/>
  <c r="J142" i="10"/>
  <c r="BE142" i="10"/>
  <c r="BI141" i="10"/>
  <c r="BH141" i="10"/>
  <c r="BG141" i="10"/>
  <c r="BF141" i="10"/>
  <c r="T141" i="10"/>
  <c r="R141" i="10"/>
  <c r="P141" i="10"/>
  <c r="BK141" i="10"/>
  <c r="J141" i="10"/>
  <c r="BE141" i="10" s="1"/>
  <c r="BI140" i="10"/>
  <c r="BH140" i="10"/>
  <c r="BG140" i="10"/>
  <c r="BF140" i="10"/>
  <c r="T140" i="10"/>
  <c r="R140" i="10"/>
  <c r="P140" i="10"/>
  <c r="BK140" i="10"/>
  <c r="J140" i="10"/>
  <c r="BE140" i="10"/>
  <c r="BI139" i="10"/>
  <c r="BH139" i="10"/>
  <c r="BG139" i="10"/>
  <c r="BF139" i="10"/>
  <c r="T139" i="10"/>
  <c r="R139" i="10"/>
  <c r="P139" i="10"/>
  <c r="BK139" i="10"/>
  <c r="BK138" i="10"/>
  <c r="J138" i="10" s="1"/>
  <c r="J102" i="10" s="1"/>
  <c r="J139" i="10"/>
  <c r="BE139" i="10" s="1"/>
  <c r="BI137" i="10"/>
  <c r="BH137" i="10"/>
  <c r="BG137" i="10"/>
  <c r="BF137" i="10"/>
  <c r="T137" i="10"/>
  <c r="R137" i="10"/>
  <c r="R133" i="10" s="1"/>
  <c r="P137" i="10"/>
  <c r="BK137" i="10"/>
  <c r="J137" i="10"/>
  <c r="BE137" i="10"/>
  <c r="BI136" i="10"/>
  <c r="BH136" i="10"/>
  <c r="BG136" i="10"/>
  <c r="BF136" i="10"/>
  <c r="T136" i="10"/>
  <c r="R136" i="10"/>
  <c r="P136" i="10"/>
  <c r="BK136" i="10"/>
  <c r="J136" i="10"/>
  <c r="BE136" i="10" s="1"/>
  <c r="BI135" i="10"/>
  <c r="BH135" i="10"/>
  <c r="BG135" i="10"/>
  <c r="BF135" i="10"/>
  <c r="T135" i="10"/>
  <c r="R135" i="10"/>
  <c r="P135" i="10"/>
  <c r="BK135" i="10"/>
  <c r="J135" i="10"/>
  <c r="BE135" i="10" s="1"/>
  <c r="BI134" i="10"/>
  <c r="BH134" i="10"/>
  <c r="BG134" i="10"/>
  <c r="BF134" i="10"/>
  <c r="T134" i="10"/>
  <c r="T133" i="10" s="1"/>
  <c r="R134" i="10"/>
  <c r="P134" i="10"/>
  <c r="BK134" i="10"/>
  <c r="BK133" i="10" s="1"/>
  <c r="J134" i="10"/>
  <c r="BE134" i="10" s="1"/>
  <c r="F126" i="10"/>
  <c r="E124" i="10"/>
  <c r="F93" i="10"/>
  <c r="E91" i="10"/>
  <c r="J28" i="10"/>
  <c r="E28" i="10"/>
  <c r="J129" i="10"/>
  <c r="J96" i="10"/>
  <c r="J27" i="10"/>
  <c r="J25" i="10"/>
  <c r="E25" i="10"/>
  <c r="J128" i="10" s="1"/>
  <c r="J95" i="10"/>
  <c r="J24" i="10"/>
  <c r="J22" i="10"/>
  <c r="E22" i="10"/>
  <c r="F96" i="10" s="1"/>
  <c r="F129" i="10"/>
  <c r="J21" i="10"/>
  <c r="J19" i="10"/>
  <c r="E19" i="10"/>
  <c r="F128" i="10" s="1"/>
  <c r="F95" i="10"/>
  <c r="J18" i="10"/>
  <c r="J16" i="10"/>
  <c r="E7" i="10"/>
  <c r="E85" i="10" s="1"/>
  <c r="E118" i="10"/>
  <c r="J41" i="9"/>
  <c r="J40" i="9"/>
  <c r="AY106" i="1"/>
  <c r="J39" i="9"/>
  <c r="AX106" i="1"/>
  <c r="BI302" i="9"/>
  <c r="BH302" i="9"/>
  <c r="BG302" i="9"/>
  <c r="BF302" i="9"/>
  <c r="T302" i="9"/>
  <c r="R302" i="9"/>
  <c r="R299" i="9" s="1"/>
  <c r="P302" i="9"/>
  <c r="BK302" i="9"/>
  <c r="J302" i="9"/>
  <c r="BE302" i="9"/>
  <c r="BI301" i="9"/>
  <c r="BH301" i="9"/>
  <c r="BG301" i="9"/>
  <c r="BF301" i="9"/>
  <c r="T301" i="9"/>
  <c r="R301" i="9"/>
  <c r="P301" i="9"/>
  <c r="BK301" i="9"/>
  <c r="BK299" i="9" s="1"/>
  <c r="J299" i="9" s="1"/>
  <c r="J105" i="9" s="1"/>
  <c r="J301" i="9"/>
  <c r="BE301" i="9"/>
  <c r="BI300" i="9"/>
  <c r="BH300" i="9"/>
  <c r="BG300" i="9"/>
  <c r="BF300" i="9"/>
  <c r="T300" i="9"/>
  <c r="T299" i="9"/>
  <c r="R300" i="9"/>
  <c r="P300" i="9"/>
  <c r="P299" i="9"/>
  <c r="BK300" i="9"/>
  <c r="J300" i="9"/>
  <c r="BE300" i="9" s="1"/>
  <c r="BI298" i="9"/>
  <c r="BH298" i="9"/>
  <c r="BG298" i="9"/>
  <c r="BF298" i="9"/>
  <c r="T298" i="9"/>
  <c r="R298" i="9"/>
  <c r="P298" i="9"/>
  <c r="BK298" i="9"/>
  <c r="J298" i="9"/>
  <c r="BE298" i="9"/>
  <c r="BI297" i="9"/>
  <c r="BH297" i="9"/>
  <c r="BG297" i="9"/>
  <c r="BF297" i="9"/>
  <c r="T297" i="9"/>
  <c r="R297" i="9"/>
  <c r="P297" i="9"/>
  <c r="BK297" i="9"/>
  <c r="J297" i="9"/>
  <c r="BE297" i="9"/>
  <c r="BI296" i="9"/>
  <c r="BH296" i="9"/>
  <c r="BG296" i="9"/>
  <c r="BF296" i="9"/>
  <c r="T296" i="9"/>
  <c r="R296" i="9"/>
  <c r="P296" i="9"/>
  <c r="BK296" i="9"/>
  <c r="J296" i="9"/>
  <c r="BE296" i="9"/>
  <c r="BI295" i="9"/>
  <c r="BH295" i="9"/>
  <c r="BG295" i="9"/>
  <c r="BF295" i="9"/>
  <c r="T295" i="9"/>
  <c r="R295" i="9"/>
  <c r="P295" i="9"/>
  <c r="BK295" i="9"/>
  <c r="J295" i="9"/>
  <c r="BE295" i="9"/>
  <c r="BI294" i="9"/>
  <c r="BH294" i="9"/>
  <c r="BG294" i="9"/>
  <c r="BF294" i="9"/>
  <c r="T294" i="9"/>
  <c r="R294" i="9"/>
  <c r="P294" i="9"/>
  <c r="BK294" i="9"/>
  <c r="J294" i="9"/>
  <c r="BE294" i="9"/>
  <c r="BI293" i="9"/>
  <c r="BH293" i="9"/>
  <c r="BG293" i="9"/>
  <c r="BF293" i="9"/>
  <c r="T293" i="9"/>
  <c r="R293" i="9"/>
  <c r="P293" i="9"/>
  <c r="BK293" i="9"/>
  <c r="J293" i="9"/>
  <c r="BE293" i="9"/>
  <c r="BI292" i="9"/>
  <c r="BH292" i="9"/>
  <c r="BG292" i="9"/>
  <c r="BF292" i="9"/>
  <c r="T292" i="9"/>
  <c r="R292" i="9"/>
  <c r="P292" i="9"/>
  <c r="BK292" i="9"/>
  <c r="J292" i="9"/>
  <c r="BE292" i="9"/>
  <c r="BI291" i="9"/>
  <c r="BH291" i="9"/>
  <c r="BG291" i="9"/>
  <c r="BF291" i="9"/>
  <c r="T291" i="9"/>
  <c r="R291" i="9"/>
  <c r="P291" i="9"/>
  <c r="BK291" i="9"/>
  <c r="J291" i="9"/>
  <c r="BE291" i="9"/>
  <c r="BI290" i="9"/>
  <c r="BH290" i="9"/>
  <c r="BG290" i="9"/>
  <c r="BF290" i="9"/>
  <c r="T290" i="9"/>
  <c r="R290" i="9"/>
  <c r="P290" i="9"/>
  <c r="BK290" i="9"/>
  <c r="J290" i="9"/>
  <c r="BE290" i="9"/>
  <c r="BI289" i="9"/>
  <c r="BH289" i="9"/>
  <c r="BG289" i="9"/>
  <c r="BF289" i="9"/>
  <c r="T289" i="9"/>
  <c r="R289" i="9"/>
  <c r="P289" i="9"/>
  <c r="BK289" i="9"/>
  <c r="J289" i="9"/>
  <c r="BE289" i="9"/>
  <c r="BI288" i="9"/>
  <c r="BH288" i="9"/>
  <c r="BG288" i="9"/>
  <c r="BF288" i="9"/>
  <c r="T288" i="9"/>
  <c r="R288" i="9"/>
  <c r="P288" i="9"/>
  <c r="BK288" i="9"/>
  <c r="J288" i="9"/>
  <c r="BE288" i="9"/>
  <c r="BI287" i="9"/>
  <c r="BH287" i="9"/>
  <c r="BG287" i="9"/>
  <c r="BF287" i="9"/>
  <c r="T287" i="9"/>
  <c r="R287" i="9"/>
  <c r="P287" i="9"/>
  <c r="BK287" i="9"/>
  <c r="J287" i="9"/>
  <c r="BE287" i="9"/>
  <c r="BI286" i="9"/>
  <c r="BH286" i="9"/>
  <c r="BG286" i="9"/>
  <c r="BF286" i="9"/>
  <c r="T286" i="9"/>
  <c r="R286" i="9"/>
  <c r="P286" i="9"/>
  <c r="BK286" i="9"/>
  <c r="J286" i="9"/>
  <c r="BE286" i="9"/>
  <c r="BI285" i="9"/>
  <c r="BH285" i="9"/>
  <c r="BG285" i="9"/>
  <c r="BF285" i="9"/>
  <c r="T285" i="9"/>
  <c r="R285" i="9"/>
  <c r="P285" i="9"/>
  <c r="BK285" i="9"/>
  <c r="J285" i="9"/>
  <c r="BE285" i="9"/>
  <c r="BI284" i="9"/>
  <c r="BH284" i="9"/>
  <c r="BG284" i="9"/>
  <c r="BF284" i="9"/>
  <c r="T284" i="9"/>
  <c r="R284" i="9"/>
  <c r="P284" i="9"/>
  <c r="BK284" i="9"/>
  <c r="J284" i="9"/>
  <c r="BE284" i="9"/>
  <c r="BI283" i="9"/>
  <c r="BH283" i="9"/>
  <c r="BG283" i="9"/>
  <c r="BF283" i="9"/>
  <c r="T283" i="9"/>
  <c r="R283" i="9"/>
  <c r="P283" i="9"/>
  <c r="BK283" i="9"/>
  <c r="J283" i="9"/>
  <c r="BE283" i="9"/>
  <c r="BI282" i="9"/>
  <c r="BH282" i="9"/>
  <c r="BG282" i="9"/>
  <c r="BF282" i="9"/>
  <c r="T282" i="9"/>
  <c r="R282" i="9"/>
  <c r="P282" i="9"/>
  <c r="BK282" i="9"/>
  <c r="J282" i="9"/>
  <c r="BE282" i="9"/>
  <c r="BI281" i="9"/>
  <c r="BH281" i="9"/>
  <c r="BG281" i="9"/>
  <c r="BF281" i="9"/>
  <c r="T281" i="9"/>
  <c r="R281" i="9"/>
  <c r="P281" i="9"/>
  <c r="BK281" i="9"/>
  <c r="BK278" i="9" s="1"/>
  <c r="J278" i="9" s="1"/>
  <c r="J104" i="9" s="1"/>
  <c r="J281" i="9"/>
  <c r="BE281" i="9"/>
  <c r="BI280" i="9"/>
  <c r="BH280" i="9"/>
  <c r="BG280" i="9"/>
  <c r="BF280" i="9"/>
  <c r="T280" i="9"/>
  <c r="T278" i="9" s="1"/>
  <c r="R280" i="9"/>
  <c r="P280" i="9"/>
  <c r="BK280" i="9"/>
  <c r="J280" i="9"/>
  <c r="BE280" i="9"/>
  <c r="BI279" i="9"/>
  <c r="BH279" i="9"/>
  <c r="BG279" i="9"/>
  <c r="BF279" i="9"/>
  <c r="T279" i="9"/>
  <c r="R279" i="9"/>
  <c r="R278" i="9"/>
  <c r="P279" i="9"/>
  <c r="P278" i="9"/>
  <c r="BK279" i="9"/>
  <c r="J279" i="9"/>
  <c r="BE279" i="9" s="1"/>
  <c r="BI277" i="9"/>
  <c r="BH277" i="9"/>
  <c r="BG277" i="9"/>
  <c r="BF277" i="9"/>
  <c r="T277" i="9"/>
  <c r="R277" i="9"/>
  <c r="P277" i="9"/>
  <c r="BK277" i="9"/>
  <c r="J277" i="9"/>
  <c r="BE277" i="9"/>
  <c r="BI276" i="9"/>
  <c r="BH276" i="9"/>
  <c r="BG276" i="9"/>
  <c r="BF276" i="9"/>
  <c r="T276" i="9"/>
  <c r="R276" i="9"/>
  <c r="P276" i="9"/>
  <c r="BK276" i="9"/>
  <c r="J276" i="9"/>
  <c r="BE276" i="9" s="1"/>
  <c r="BI275" i="9"/>
  <c r="BH275" i="9"/>
  <c r="BG275" i="9"/>
  <c r="BF275" i="9"/>
  <c r="T275" i="9"/>
  <c r="R275" i="9"/>
  <c r="P275" i="9"/>
  <c r="BK275" i="9"/>
  <c r="J275" i="9"/>
  <c r="BE275" i="9"/>
  <c r="BI274" i="9"/>
  <c r="BH274" i="9"/>
  <c r="BG274" i="9"/>
  <c r="BF274" i="9"/>
  <c r="T274" i="9"/>
  <c r="R274" i="9"/>
  <c r="P274" i="9"/>
  <c r="BK274" i="9"/>
  <c r="J274" i="9"/>
  <c r="BE274" i="9"/>
  <c r="BI273" i="9"/>
  <c r="BH273" i="9"/>
  <c r="BG273" i="9"/>
  <c r="BF273" i="9"/>
  <c r="T273" i="9"/>
  <c r="R273" i="9"/>
  <c r="P273" i="9"/>
  <c r="BK273" i="9"/>
  <c r="J273" i="9"/>
  <c r="BE273" i="9"/>
  <c r="BI272" i="9"/>
  <c r="BH272" i="9"/>
  <c r="BG272" i="9"/>
  <c r="BF272" i="9"/>
  <c r="T272" i="9"/>
  <c r="R272" i="9"/>
  <c r="P272" i="9"/>
  <c r="BK272" i="9"/>
  <c r="J272" i="9"/>
  <c r="BE272" i="9" s="1"/>
  <c r="BI271" i="9"/>
  <c r="BH271" i="9"/>
  <c r="BG271" i="9"/>
  <c r="BF271" i="9"/>
  <c r="T271" i="9"/>
  <c r="R271" i="9"/>
  <c r="P271" i="9"/>
  <c r="BK271" i="9"/>
  <c r="J271" i="9"/>
  <c r="BE271" i="9"/>
  <c r="BI270" i="9"/>
  <c r="BH270" i="9"/>
  <c r="BG270" i="9"/>
  <c r="BF270" i="9"/>
  <c r="T270" i="9"/>
  <c r="R270" i="9"/>
  <c r="P270" i="9"/>
  <c r="BK270" i="9"/>
  <c r="J270" i="9"/>
  <c r="BE270" i="9"/>
  <c r="BI269" i="9"/>
  <c r="BH269" i="9"/>
  <c r="BG269" i="9"/>
  <c r="BF269" i="9"/>
  <c r="T269" i="9"/>
  <c r="R269" i="9"/>
  <c r="P269" i="9"/>
  <c r="BK269" i="9"/>
  <c r="J269" i="9"/>
  <c r="BE269" i="9"/>
  <c r="BI268" i="9"/>
  <c r="BH268" i="9"/>
  <c r="BG268" i="9"/>
  <c r="BF268" i="9"/>
  <c r="T268" i="9"/>
  <c r="R268" i="9"/>
  <c r="P268" i="9"/>
  <c r="BK268" i="9"/>
  <c r="J268" i="9"/>
  <c r="BE268" i="9" s="1"/>
  <c r="BI267" i="9"/>
  <c r="BH267" i="9"/>
  <c r="BG267" i="9"/>
  <c r="BF267" i="9"/>
  <c r="T267" i="9"/>
  <c r="R267" i="9"/>
  <c r="P267" i="9"/>
  <c r="BK267" i="9"/>
  <c r="J267" i="9"/>
  <c r="BE267" i="9"/>
  <c r="BI266" i="9"/>
  <c r="BH266" i="9"/>
  <c r="BG266" i="9"/>
  <c r="BF266" i="9"/>
  <c r="T266" i="9"/>
  <c r="R266" i="9"/>
  <c r="P266" i="9"/>
  <c r="BK266" i="9"/>
  <c r="J266" i="9"/>
  <c r="BE266" i="9"/>
  <c r="BI265" i="9"/>
  <c r="BH265" i="9"/>
  <c r="BG265" i="9"/>
  <c r="BF265" i="9"/>
  <c r="T265" i="9"/>
  <c r="R265" i="9"/>
  <c r="P265" i="9"/>
  <c r="BK265" i="9"/>
  <c r="J265" i="9"/>
  <c r="BE265" i="9"/>
  <c r="BI264" i="9"/>
  <c r="BH264" i="9"/>
  <c r="BG264" i="9"/>
  <c r="BF264" i="9"/>
  <c r="T264" i="9"/>
  <c r="R264" i="9"/>
  <c r="P264" i="9"/>
  <c r="BK264" i="9"/>
  <c r="J264" i="9"/>
  <c r="BE264" i="9" s="1"/>
  <c r="BI263" i="9"/>
  <c r="BH263" i="9"/>
  <c r="BG263" i="9"/>
  <c r="BF263" i="9"/>
  <c r="T263" i="9"/>
  <c r="R263" i="9"/>
  <c r="P263" i="9"/>
  <c r="BK263" i="9"/>
  <c r="J263" i="9"/>
  <c r="BE263" i="9"/>
  <c r="BI262" i="9"/>
  <c r="BH262" i="9"/>
  <c r="BG262" i="9"/>
  <c r="BF262" i="9"/>
  <c r="T262" i="9"/>
  <c r="R262" i="9"/>
  <c r="P262" i="9"/>
  <c r="BK262" i="9"/>
  <c r="J262" i="9"/>
  <c r="BE262" i="9"/>
  <c r="BI261" i="9"/>
  <c r="BH261" i="9"/>
  <c r="BG261" i="9"/>
  <c r="BF261" i="9"/>
  <c r="T261" i="9"/>
  <c r="R261" i="9"/>
  <c r="P261" i="9"/>
  <c r="BK261" i="9"/>
  <c r="J261" i="9"/>
  <c r="BE261" i="9"/>
  <c r="BI260" i="9"/>
  <c r="BH260" i="9"/>
  <c r="BG260" i="9"/>
  <c r="BF260" i="9"/>
  <c r="T260" i="9"/>
  <c r="R260" i="9"/>
  <c r="P260" i="9"/>
  <c r="BK260" i="9"/>
  <c r="J260" i="9"/>
  <c r="BE260" i="9" s="1"/>
  <c r="BI259" i="9"/>
  <c r="BH259" i="9"/>
  <c r="BG259" i="9"/>
  <c r="BF259" i="9"/>
  <c r="T259" i="9"/>
  <c r="R259" i="9"/>
  <c r="P259" i="9"/>
  <c r="P257" i="9" s="1"/>
  <c r="BK259" i="9"/>
  <c r="J259" i="9"/>
  <c r="BE259" i="9"/>
  <c r="BI258" i="9"/>
  <c r="BH258" i="9"/>
  <c r="BG258" i="9"/>
  <c r="BF258" i="9"/>
  <c r="T258" i="9"/>
  <c r="T257" i="9" s="1"/>
  <c r="R258" i="9"/>
  <c r="P258" i="9"/>
  <c r="BK258" i="9"/>
  <c r="J258" i="9"/>
  <c r="BE258" i="9" s="1"/>
  <c r="BI256" i="9"/>
  <c r="BH256" i="9"/>
  <c r="BG256" i="9"/>
  <c r="BF256" i="9"/>
  <c r="T256" i="9"/>
  <c r="R256" i="9"/>
  <c r="P256" i="9"/>
  <c r="BK256" i="9"/>
  <c r="J256" i="9"/>
  <c r="BE256" i="9"/>
  <c r="BI255" i="9"/>
  <c r="BH255" i="9"/>
  <c r="BG255" i="9"/>
  <c r="BF255" i="9"/>
  <c r="T255" i="9"/>
  <c r="R255" i="9"/>
  <c r="P255" i="9"/>
  <c r="BK255" i="9"/>
  <c r="J255" i="9"/>
  <c r="BE255" i="9"/>
  <c r="BI254" i="9"/>
  <c r="BH254" i="9"/>
  <c r="BG254" i="9"/>
  <c r="BF254" i="9"/>
  <c r="T254" i="9"/>
  <c r="R254" i="9"/>
  <c r="P254" i="9"/>
  <c r="BK254" i="9"/>
  <c r="J254" i="9"/>
  <c r="BE254" i="9" s="1"/>
  <c r="BI253" i="9"/>
  <c r="BH253" i="9"/>
  <c r="BG253" i="9"/>
  <c r="BF253" i="9"/>
  <c r="T253" i="9"/>
  <c r="R253" i="9"/>
  <c r="P253" i="9"/>
  <c r="BK253" i="9"/>
  <c r="J253" i="9"/>
  <c r="BE253" i="9"/>
  <c r="BI252" i="9"/>
  <c r="BH252" i="9"/>
  <c r="BG252" i="9"/>
  <c r="BF252" i="9"/>
  <c r="T252" i="9"/>
  <c r="R252" i="9"/>
  <c r="P252" i="9"/>
  <c r="BK252" i="9"/>
  <c r="J252" i="9"/>
  <c r="BE252" i="9"/>
  <c r="BI251" i="9"/>
  <c r="BH251" i="9"/>
  <c r="BG251" i="9"/>
  <c r="BF251" i="9"/>
  <c r="T251" i="9"/>
  <c r="R251" i="9"/>
  <c r="P251" i="9"/>
  <c r="BK251" i="9"/>
  <c r="J251" i="9"/>
  <c r="BE251" i="9"/>
  <c r="BI250" i="9"/>
  <c r="BH250" i="9"/>
  <c r="BG250" i="9"/>
  <c r="BF250" i="9"/>
  <c r="T250" i="9"/>
  <c r="R250" i="9"/>
  <c r="P250" i="9"/>
  <c r="BK250" i="9"/>
  <c r="J250" i="9"/>
  <c r="BE250" i="9" s="1"/>
  <c r="BI249" i="9"/>
  <c r="BH249" i="9"/>
  <c r="BG249" i="9"/>
  <c r="BF249" i="9"/>
  <c r="T249" i="9"/>
  <c r="R249" i="9"/>
  <c r="P249" i="9"/>
  <c r="BK249" i="9"/>
  <c r="J249" i="9"/>
  <c r="BE249" i="9"/>
  <c r="BI248" i="9"/>
  <c r="BH248" i="9"/>
  <c r="BG248" i="9"/>
  <c r="BF248" i="9"/>
  <c r="T248" i="9"/>
  <c r="R248" i="9"/>
  <c r="P248" i="9"/>
  <c r="BK248" i="9"/>
  <c r="J248" i="9"/>
  <c r="BE248" i="9"/>
  <c r="BI247" i="9"/>
  <c r="BH247" i="9"/>
  <c r="BG247" i="9"/>
  <c r="BF247" i="9"/>
  <c r="T247" i="9"/>
  <c r="R247" i="9"/>
  <c r="P247" i="9"/>
  <c r="BK247" i="9"/>
  <c r="J247" i="9"/>
  <c r="BE247" i="9"/>
  <c r="BI246" i="9"/>
  <c r="BH246" i="9"/>
  <c r="BG246" i="9"/>
  <c r="BF246" i="9"/>
  <c r="T246" i="9"/>
  <c r="R246" i="9"/>
  <c r="P246" i="9"/>
  <c r="BK246" i="9"/>
  <c r="J246" i="9"/>
  <c r="BE246" i="9" s="1"/>
  <c r="BI245" i="9"/>
  <c r="BH245" i="9"/>
  <c r="BG245" i="9"/>
  <c r="BF245" i="9"/>
  <c r="T245" i="9"/>
  <c r="R245" i="9"/>
  <c r="P245" i="9"/>
  <c r="BK245" i="9"/>
  <c r="J245" i="9"/>
  <c r="BE245" i="9"/>
  <c r="BI244" i="9"/>
  <c r="BH244" i="9"/>
  <c r="BG244" i="9"/>
  <c r="BF244" i="9"/>
  <c r="T244" i="9"/>
  <c r="R244" i="9"/>
  <c r="P244" i="9"/>
  <c r="BK244" i="9"/>
  <c r="J244" i="9"/>
  <c r="BE244" i="9"/>
  <c r="BI243" i="9"/>
  <c r="BH243" i="9"/>
  <c r="BG243" i="9"/>
  <c r="BF243" i="9"/>
  <c r="T243" i="9"/>
  <c r="R243" i="9"/>
  <c r="P243" i="9"/>
  <c r="BK243" i="9"/>
  <c r="J243" i="9"/>
  <c r="BE243" i="9"/>
  <c r="BI242" i="9"/>
  <c r="BH242" i="9"/>
  <c r="BG242" i="9"/>
  <c r="BF242" i="9"/>
  <c r="T242" i="9"/>
  <c r="R242" i="9"/>
  <c r="P242" i="9"/>
  <c r="BK242" i="9"/>
  <c r="J242" i="9"/>
  <c r="BE242" i="9" s="1"/>
  <c r="BI241" i="9"/>
  <c r="BH241" i="9"/>
  <c r="BG241" i="9"/>
  <c r="BF241" i="9"/>
  <c r="T241" i="9"/>
  <c r="R241" i="9"/>
  <c r="P241" i="9"/>
  <c r="BK241" i="9"/>
  <c r="J241" i="9"/>
  <c r="BE241" i="9"/>
  <c r="BI240" i="9"/>
  <c r="BH240" i="9"/>
  <c r="BG240" i="9"/>
  <c r="BF240" i="9"/>
  <c r="T240" i="9"/>
  <c r="R240" i="9"/>
  <c r="P240" i="9"/>
  <c r="BK240" i="9"/>
  <c r="J240" i="9"/>
  <c r="BE240" i="9"/>
  <c r="BI239" i="9"/>
  <c r="BH239" i="9"/>
  <c r="BG239" i="9"/>
  <c r="BF239" i="9"/>
  <c r="T239" i="9"/>
  <c r="R239" i="9"/>
  <c r="P239" i="9"/>
  <c r="BK239" i="9"/>
  <c r="J239" i="9"/>
  <c r="BE239" i="9"/>
  <c r="BI238" i="9"/>
  <c r="BH238" i="9"/>
  <c r="BG238" i="9"/>
  <c r="BF238" i="9"/>
  <c r="T238" i="9"/>
  <c r="R238" i="9"/>
  <c r="P238" i="9"/>
  <c r="BK238" i="9"/>
  <c r="J238" i="9"/>
  <c r="BE238" i="9" s="1"/>
  <c r="BI237" i="9"/>
  <c r="BH237" i="9"/>
  <c r="BG237" i="9"/>
  <c r="BF237" i="9"/>
  <c r="T237" i="9"/>
  <c r="R237" i="9"/>
  <c r="P237" i="9"/>
  <c r="BK237" i="9"/>
  <c r="J237" i="9"/>
  <c r="BE237" i="9"/>
  <c r="BI236" i="9"/>
  <c r="BH236" i="9"/>
  <c r="BG236" i="9"/>
  <c r="BF236" i="9"/>
  <c r="T236" i="9"/>
  <c r="R236" i="9"/>
  <c r="P236" i="9"/>
  <c r="BK236" i="9"/>
  <c r="J236" i="9"/>
  <c r="BE236" i="9"/>
  <c r="BI235" i="9"/>
  <c r="BH235" i="9"/>
  <c r="BG235" i="9"/>
  <c r="BF235" i="9"/>
  <c r="T235" i="9"/>
  <c r="R235" i="9"/>
  <c r="P235" i="9"/>
  <c r="BK235" i="9"/>
  <c r="J235" i="9"/>
  <c r="BE235" i="9"/>
  <c r="BI234" i="9"/>
  <c r="BH234" i="9"/>
  <c r="BG234" i="9"/>
  <c r="BF234" i="9"/>
  <c r="T234" i="9"/>
  <c r="R234" i="9"/>
  <c r="P234" i="9"/>
  <c r="BK234" i="9"/>
  <c r="J234" i="9"/>
  <c r="BE234" i="9" s="1"/>
  <c r="BI233" i="9"/>
  <c r="BH233" i="9"/>
  <c r="BG233" i="9"/>
  <c r="BF233" i="9"/>
  <c r="T233" i="9"/>
  <c r="R233" i="9"/>
  <c r="P233" i="9"/>
  <c r="P215" i="9" s="1"/>
  <c r="BK233" i="9"/>
  <c r="J233" i="9"/>
  <c r="BE233" i="9"/>
  <c r="BI232" i="9"/>
  <c r="BH232" i="9"/>
  <c r="BG232" i="9"/>
  <c r="BF232" i="9"/>
  <c r="T232" i="9"/>
  <c r="R232" i="9"/>
  <c r="P232" i="9"/>
  <c r="BK232" i="9"/>
  <c r="J232" i="9"/>
  <c r="BE232" i="9"/>
  <c r="BI231" i="9"/>
  <c r="BH231" i="9"/>
  <c r="BG231" i="9"/>
  <c r="BF231" i="9"/>
  <c r="T231" i="9"/>
  <c r="R231" i="9"/>
  <c r="P231" i="9"/>
  <c r="BK231" i="9"/>
  <c r="J231" i="9"/>
  <c r="BE231" i="9"/>
  <c r="BI230" i="9"/>
  <c r="BH230" i="9"/>
  <c r="BG230" i="9"/>
  <c r="BF230" i="9"/>
  <c r="T230" i="9"/>
  <c r="R230" i="9"/>
  <c r="P230" i="9"/>
  <c r="BK230" i="9"/>
  <c r="J230" i="9"/>
  <c r="BE230" i="9" s="1"/>
  <c r="BI229" i="9"/>
  <c r="BH229" i="9"/>
  <c r="BG229" i="9"/>
  <c r="BF229" i="9"/>
  <c r="T229" i="9"/>
  <c r="R229" i="9"/>
  <c r="P229" i="9"/>
  <c r="BK229" i="9"/>
  <c r="J229" i="9"/>
  <c r="BE229" i="9"/>
  <c r="BI228" i="9"/>
  <c r="BH228" i="9"/>
  <c r="BG228" i="9"/>
  <c r="BF228" i="9"/>
  <c r="T228" i="9"/>
  <c r="R228" i="9"/>
  <c r="P228" i="9"/>
  <c r="BK228" i="9"/>
  <c r="J228" i="9"/>
  <c r="BE228" i="9"/>
  <c r="BI227" i="9"/>
  <c r="BH227" i="9"/>
  <c r="BG227" i="9"/>
  <c r="BF227" i="9"/>
  <c r="T227" i="9"/>
  <c r="R227" i="9"/>
  <c r="P227" i="9"/>
  <c r="BK227" i="9"/>
  <c r="J227" i="9"/>
  <c r="BE227" i="9"/>
  <c r="BI226" i="9"/>
  <c r="BH226" i="9"/>
  <c r="BG226" i="9"/>
  <c r="BF226" i="9"/>
  <c r="T226" i="9"/>
  <c r="R226" i="9"/>
  <c r="P226" i="9"/>
  <c r="BK226" i="9"/>
  <c r="J226" i="9"/>
  <c r="BE226" i="9" s="1"/>
  <c r="BI225" i="9"/>
  <c r="BH225" i="9"/>
  <c r="BG225" i="9"/>
  <c r="BF225" i="9"/>
  <c r="T225" i="9"/>
  <c r="R225" i="9"/>
  <c r="P225" i="9"/>
  <c r="BK225" i="9"/>
  <c r="J225" i="9"/>
  <c r="BE225" i="9"/>
  <c r="BI224" i="9"/>
  <c r="BH224" i="9"/>
  <c r="BG224" i="9"/>
  <c r="BF224" i="9"/>
  <c r="T224" i="9"/>
  <c r="R224" i="9"/>
  <c r="P224" i="9"/>
  <c r="BK224" i="9"/>
  <c r="J224" i="9"/>
  <c r="BE224" i="9"/>
  <c r="BI223" i="9"/>
  <c r="BH223" i="9"/>
  <c r="BG223" i="9"/>
  <c r="BF223" i="9"/>
  <c r="T223" i="9"/>
  <c r="R223" i="9"/>
  <c r="P223" i="9"/>
  <c r="BK223" i="9"/>
  <c r="J223" i="9"/>
  <c r="BE223" i="9"/>
  <c r="BI222" i="9"/>
  <c r="BH222" i="9"/>
  <c r="BG222" i="9"/>
  <c r="BF222" i="9"/>
  <c r="T222" i="9"/>
  <c r="R222" i="9"/>
  <c r="P222" i="9"/>
  <c r="BK222" i="9"/>
  <c r="J222" i="9"/>
  <c r="BE222" i="9" s="1"/>
  <c r="BI221" i="9"/>
  <c r="BH221" i="9"/>
  <c r="BG221" i="9"/>
  <c r="BF221" i="9"/>
  <c r="T221" i="9"/>
  <c r="R221" i="9"/>
  <c r="P221" i="9"/>
  <c r="BK221" i="9"/>
  <c r="J221" i="9"/>
  <c r="BE221" i="9"/>
  <c r="BI220" i="9"/>
  <c r="BH220" i="9"/>
  <c r="BG220" i="9"/>
  <c r="BF220" i="9"/>
  <c r="T220" i="9"/>
  <c r="R220" i="9"/>
  <c r="P220" i="9"/>
  <c r="BK220" i="9"/>
  <c r="J220" i="9"/>
  <c r="BE220" i="9"/>
  <c r="BI219" i="9"/>
  <c r="BH219" i="9"/>
  <c r="BG219" i="9"/>
  <c r="BF219" i="9"/>
  <c r="T219" i="9"/>
  <c r="R219" i="9"/>
  <c r="P219" i="9"/>
  <c r="BK219" i="9"/>
  <c r="J219" i="9"/>
  <c r="BE219" i="9"/>
  <c r="BI218" i="9"/>
  <c r="BH218" i="9"/>
  <c r="BG218" i="9"/>
  <c r="BF218" i="9"/>
  <c r="T218" i="9"/>
  <c r="R218" i="9"/>
  <c r="P218" i="9"/>
  <c r="BK218" i="9"/>
  <c r="BK215" i="9" s="1"/>
  <c r="J215" i="9" s="1"/>
  <c r="J102" i="9" s="1"/>
  <c r="J218" i="9"/>
  <c r="BE218" i="9" s="1"/>
  <c r="BI217" i="9"/>
  <c r="BH217" i="9"/>
  <c r="BG217" i="9"/>
  <c r="BF217" i="9"/>
  <c r="T217" i="9"/>
  <c r="R217" i="9"/>
  <c r="R215" i="9" s="1"/>
  <c r="P217" i="9"/>
  <c r="BK217" i="9"/>
  <c r="J217" i="9"/>
  <c r="BE217" i="9"/>
  <c r="BI216" i="9"/>
  <c r="BH216" i="9"/>
  <c r="BG216" i="9"/>
  <c r="BF216" i="9"/>
  <c r="T216" i="9"/>
  <c r="R216" i="9"/>
  <c r="P216" i="9"/>
  <c r="BK216" i="9"/>
  <c r="J216" i="9"/>
  <c r="BE216" i="9" s="1"/>
  <c r="BI214" i="9"/>
  <c r="BH214" i="9"/>
  <c r="BG214" i="9"/>
  <c r="BF214" i="9"/>
  <c r="T214" i="9"/>
  <c r="R214" i="9"/>
  <c r="P214" i="9"/>
  <c r="BK214" i="9"/>
  <c r="J214" i="9"/>
  <c r="BE214" i="9"/>
  <c r="BI213" i="9"/>
  <c r="BH213" i="9"/>
  <c r="BG213" i="9"/>
  <c r="BF213" i="9"/>
  <c r="T213" i="9"/>
  <c r="R213" i="9"/>
  <c r="P213" i="9"/>
  <c r="BK213" i="9"/>
  <c r="J213" i="9"/>
  <c r="BE213" i="9"/>
  <c r="BI212" i="9"/>
  <c r="BH212" i="9"/>
  <c r="BG212" i="9"/>
  <c r="BF212" i="9"/>
  <c r="T212" i="9"/>
  <c r="R212" i="9"/>
  <c r="P212" i="9"/>
  <c r="BK212" i="9"/>
  <c r="J212" i="9"/>
  <c r="BE212" i="9" s="1"/>
  <c r="BI211" i="9"/>
  <c r="BH211" i="9"/>
  <c r="BG211" i="9"/>
  <c r="BF211" i="9"/>
  <c r="T211" i="9"/>
  <c r="R211" i="9"/>
  <c r="P211" i="9"/>
  <c r="BK211" i="9"/>
  <c r="J211" i="9"/>
  <c r="BE211" i="9"/>
  <c r="BI210" i="9"/>
  <c r="BH210" i="9"/>
  <c r="BG210" i="9"/>
  <c r="BF210" i="9"/>
  <c r="T210" i="9"/>
  <c r="R210" i="9"/>
  <c r="P210" i="9"/>
  <c r="BK210" i="9"/>
  <c r="J210" i="9"/>
  <c r="BE210" i="9"/>
  <c r="BI209" i="9"/>
  <c r="BH209" i="9"/>
  <c r="BG209" i="9"/>
  <c r="BF209" i="9"/>
  <c r="T209" i="9"/>
  <c r="R209" i="9"/>
  <c r="P209" i="9"/>
  <c r="BK209" i="9"/>
  <c r="J209" i="9"/>
  <c r="BE209" i="9"/>
  <c r="BI208" i="9"/>
  <c r="BH208" i="9"/>
  <c r="BG208" i="9"/>
  <c r="BF208" i="9"/>
  <c r="T208" i="9"/>
  <c r="R208" i="9"/>
  <c r="P208" i="9"/>
  <c r="BK208" i="9"/>
  <c r="J208" i="9"/>
  <c r="BE208" i="9"/>
  <c r="BI207" i="9"/>
  <c r="BH207" i="9"/>
  <c r="BG207" i="9"/>
  <c r="BF207" i="9"/>
  <c r="T207" i="9"/>
  <c r="R207" i="9"/>
  <c r="P207" i="9"/>
  <c r="BK207" i="9"/>
  <c r="J207" i="9"/>
  <c r="BE207" i="9"/>
  <c r="BI206" i="9"/>
  <c r="BH206" i="9"/>
  <c r="BG206" i="9"/>
  <c r="BF206" i="9"/>
  <c r="T206" i="9"/>
  <c r="R206" i="9"/>
  <c r="P206" i="9"/>
  <c r="BK206" i="9"/>
  <c r="J206" i="9"/>
  <c r="BE206" i="9"/>
  <c r="BI205" i="9"/>
  <c r="BH205" i="9"/>
  <c r="BG205" i="9"/>
  <c r="BF205" i="9"/>
  <c r="T205" i="9"/>
  <c r="R205" i="9"/>
  <c r="P205" i="9"/>
  <c r="BK205" i="9"/>
  <c r="J205" i="9"/>
  <c r="BE205" i="9"/>
  <c r="BI204" i="9"/>
  <c r="BH204" i="9"/>
  <c r="BG204" i="9"/>
  <c r="BF204" i="9"/>
  <c r="T204" i="9"/>
  <c r="R204" i="9"/>
  <c r="P204" i="9"/>
  <c r="BK204" i="9"/>
  <c r="J204" i="9"/>
  <c r="BE204" i="9"/>
  <c r="BI203" i="9"/>
  <c r="BH203" i="9"/>
  <c r="BG203" i="9"/>
  <c r="BF203" i="9"/>
  <c r="T203" i="9"/>
  <c r="R203" i="9"/>
  <c r="P203" i="9"/>
  <c r="BK203" i="9"/>
  <c r="J203" i="9"/>
  <c r="BE203" i="9"/>
  <c r="BI202" i="9"/>
  <c r="BH202" i="9"/>
  <c r="BG202" i="9"/>
  <c r="BF202" i="9"/>
  <c r="T202" i="9"/>
  <c r="R202" i="9"/>
  <c r="P202" i="9"/>
  <c r="BK202" i="9"/>
  <c r="J202" i="9"/>
  <c r="BE202" i="9"/>
  <c r="BI201" i="9"/>
  <c r="BH201" i="9"/>
  <c r="BG201" i="9"/>
  <c r="BF201" i="9"/>
  <c r="T201" i="9"/>
  <c r="R201" i="9"/>
  <c r="P201" i="9"/>
  <c r="BK201" i="9"/>
  <c r="J201" i="9"/>
  <c r="BE201" i="9"/>
  <c r="BI200" i="9"/>
  <c r="BH200" i="9"/>
  <c r="BG200" i="9"/>
  <c r="BF200" i="9"/>
  <c r="T200" i="9"/>
  <c r="R200" i="9"/>
  <c r="P200" i="9"/>
  <c r="BK200" i="9"/>
  <c r="J200" i="9"/>
  <c r="BE200" i="9"/>
  <c r="BI199" i="9"/>
  <c r="BH199" i="9"/>
  <c r="BG199" i="9"/>
  <c r="BF199" i="9"/>
  <c r="T199" i="9"/>
  <c r="R199" i="9"/>
  <c r="P199" i="9"/>
  <c r="BK199" i="9"/>
  <c r="J199" i="9"/>
  <c r="BE199" i="9"/>
  <c r="BI198" i="9"/>
  <c r="BH198" i="9"/>
  <c r="BG198" i="9"/>
  <c r="BF198" i="9"/>
  <c r="T198" i="9"/>
  <c r="R198" i="9"/>
  <c r="P198" i="9"/>
  <c r="BK198" i="9"/>
  <c r="J198" i="9"/>
  <c r="BE198" i="9"/>
  <c r="BI197" i="9"/>
  <c r="BH197" i="9"/>
  <c r="BG197" i="9"/>
  <c r="BF197" i="9"/>
  <c r="T197" i="9"/>
  <c r="R197" i="9"/>
  <c r="P197" i="9"/>
  <c r="BK197" i="9"/>
  <c r="J197" i="9"/>
  <c r="BE197" i="9"/>
  <c r="BI196" i="9"/>
  <c r="BH196" i="9"/>
  <c r="BG196" i="9"/>
  <c r="BF196" i="9"/>
  <c r="T196" i="9"/>
  <c r="R196" i="9"/>
  <c r="P196" i="9"/>
  <c r="BK196" i="9"/>
  <c r="J196" i="9"/>
  <c r="BE196" i="9"/>
  <c r="BI195" i="9"/>
  <c r="BH195" i="9"/>
  <c r="BG195" i="9"/>
  <c r="BF195" i="9"/>
  <c r="T195" i="9"/>
  <c r="R195" i="9"/>
  <c r="P195" i="9"/>
  <c r="BK195" i="9"/>
  <c r="J195" i="9"/>
  <c r="BE195" i="9"/>
  <c r="BI194" i="9"/>
  <c r="BH194" i="9"/>
  <c r="BG194" i="9"/>
  <c r="BF194" i="9"/>
  <c r="T194" i="9"/>
  <c r="R194" i="9"/>
  <c r="P194" i="9"/>
  <c r="BK194" i="9"/>
  <c r="J194" i="9"/>
  <c r="BE194" i="9"/>
  <c r="BI192" i="9"/>
  <c r="BH192" i="9"/>
  <c r="BG192" i="9"/>
  <c r="BF192" i="9"/>
  <c r="T192" i="9"/>
  <c r="R192" i="9"/>
  <c r="P192" i="9"/>
  <c r="BK192" i="9"/>
  <c r="J192" i="9"/>
  <c r="BE192" i="9"/>
  <c r="BI191" i="9"/>
  <c r="BH191" i="9"/>
  <c r="BG191" i="9"/>
  <c r="BF191" i="9"/>
  <c r="T191" i="9"/>
  <c r="R191" i="9"/>
  <c r="P191" i="9"/>
  <c r="BK191" i="9"/>
  <c r="J191" i="9"/>
  <c r="BE191" i="9"/>
  <c r="BI190" i="9"/>
  <c r="BH190" i="9"/>
  <c r="BG190" i="9"/>
  <c r="BF190" i="9"/>
  <c r="T190" i="9"/>
  <c r="R190" i="9"/>
  <c r="P190" i="9"/>
  <c r="BK190" i="9"/>
  <c r="J190" i="9"/>
  <c r="BE190" i="9"/>
  <c r="BI189" i="9"/>
  <c r="BH189" i="9"/>
  <c r="BG189" i="9"/>
  <c r="BF189" i="9"/>
  <c r="T189" i="9"/>
  <c r="R189" i="9"/>
  <c r="P189" i="9"/>
  <c r="BK189" i="9"/>
  <c r="J189" i="9"/>
  <c r="BE189" i="9"/>
  <c r="BI188" i="9"/>
  <c r="BH188" i="9"/>
  <c r="BG188" i="9"/>
  <c r="BF188" i="9"/>
  <c r="T188" i="9"/>
  <c r="R188" i="9"/>
  <c r="P188" i="9"/>
  <c r="BK188" i="9"/>
  <c r="J188" i="9"/>
  <c r="BE188" i="9"/>
  <c r="BI187" i="9"/>
  <c r="BH187" i="9"/>
  <c r="BG187" i="9"/>
  <c r="BF187" i="9"/>
  <c r="T187" i="9"/>
  <c r="R187" i="9"/>
  <c r="P187" i="9"/>
  <c r="BK187" i="9"/>
  <c r="J187" i="9"/>
  <c r="BE187" i="9"/>
  <c r="BI186" i="9"/>
  <c r="BH186" i="9"/>
  <c r="BG186" i="9"/>
  <c r="BF186" i="9"/>
  <c r="T186" i="9"/>
  <c r="R186" i="9"/>
  <c r="P186" i="9"/>
  <c r="BK186" i="9"/>
  <c r="J186" i="9"/>
  <c r="BE186" i="9"/>
  <c r="BI185" i="9"/>
  <c r="BH185" i="9"/>
  <c r="BG185" i="9"/>
  <c r="BF185" i="9"/>
  <c r="T185" i="9"/>
  <c r="R185" i="9"/>
  <c r="P185" i="9"/>
  <c r="BK185" i="9"/>
  <c r="J185" i="9"/>
  <c r="BE185" i="9"/>
  <c r="BI184" i="9"/>
  <c r="BH184" i="9"/>
  <c r="BG184" i="9"/>
  <c r="BF184" i="9"/>
  <c r="T184" i="9"/>
  <c r="R184" i="9"/>
  <c r="P184" i="9"/>
  <c r="BK184" i="9"/>
  <c r="J184" i="9"/>
  <c r="BE184" i="9"/>
  <c r="BI183" i="9"/>
  <c r="BH183" i="9"/>
  <c r="BG183" i="9"/>
  <c r="BF183" i="9"/>
  <c r="T183" i="9"/>
  <c r="R183" i="9"/>
  <c r="P183" i="9"/>
  <c r="BK183" i="9"/>
  <c r="J183" i="9"/>
  <c r="BE183" i="9"/>
  <c r="BI182" i="9"/>
  <c r="BH182" i="9"/>
  <c r="BG182" i="9"/>
  <c r="BF182" i="9"/>
  <c r="T182" i="9"/>
  <c r="R182" i="9"/>
  <c r="P182" i="9"/>
  <c r="BK182" i="9"/>
  <c r="J182" i="9"/>
  <c r="BE182" i="9"/>
  <c r="BI181" i="9"/>
  <c r="BH181" i="9"/>
  <c r="BG181" i="9"/>
  <c r="BF181" i="9"/>
  <c r="T181" i="9"/>
  <c r="R181" i="9"/>
  <c r="P181" i="9"/>
  <c r="BK181" i="9"/>
  <c r="J181" i="9"/>
  <c r="BE181" i="9"/>
  <c r="BI180" i="9"/>
  <c r="BH180" i="9"/>
  <c r="BG180" i="9"/>
  <c r="BF180" i="9"/>
  <c r="T180" i="9"/>
  <c r="R180" i="9"/>
  <c r="P180" i="9"/>
  <c r="BK180" i="9"/>
  <c r="J180" i="9"/>
  <c r="BE180" i="9"/>
  <c r="BI179" i="9"/>
  <c r="BH179" i="9"/>
  <c r="BG179" i="9"/>
  <c r="BF179" i="9"/>
  <c r="T179" i="9"/>
  <c r="R179" i="9"/>
  <c r="P179" i="9"/>
  <c r="BK179" i="9"/>
  <c r="J179" i="9"/>
  <c r="BE179" i="9"/>
  <c r="BI178" i="9"/>
  <c r="BH178" i="9"/>
  <c r="BG178" i="9"/>
  <c r="BF178" i="9"/>
  <c r="T178" i="9"/>
  <c r="R178" i="9"/>
  <c r="P178" i="9"/>
  <c r="BK178" i="9"/>
  <c r="J178" i="9"/>
  <c r="BE178" i="9"/>
  <c r="BI177" i="9"/>
  <c r="BH177" i="9"/>
  <c r="BG177" i="9"/>
  <c r="BF177" i="9"/>
  <c r="T177" i="9"/>
  <c r="R177" i="9"/>
  <c r="P177" i="9"/>
  <c r="BK177" i="9"/>
  <c r="J177" i="9"/>
  <c r="BE177" i="9"/>
  <c r="BI176" i="9"/>
  <c r="BH176" i="9"/>
  <c r="BG176" i="9"/>
  <c r="BF176" i="9"/>
  <c r="T176" i="9"/>
  <c r="R176" i="9"/>
  <c r="P176" i="9"/>
  <c r="BK176" i="9"/>
  <c r="J176" i="9"/>
  <c r="BE176" i="9"/>
  <c r="BI175" i="9"/>
  <c r="BH175" i="9"/>
  <c r="BG175" i="9"/>
  <c r="BF175" i="9"/>
  <c r="T175" i="9"/>
  <c r="R175" i="9"/>
  <c r="P175" i="9"/>
  <c r="BK175" i="9"/>
  <c r="J175" i="9"/>
  <c r="BE175" i="9"/>
  <c r="BI174" i="9"/>
  <c r="BH174" i="9"/>
  <c r="BG174" i="9"/>
  <c r="BF174" i="9"/>
  <c r="T174" i="9"/>
  <c r="R174" i="9"/>
  <c r="P174" i="9"/>
  <c r="BK174" i="9"/>
  <c r="J174" i="9"/>
  <c r="BE174" i="9"/>
  <c r="BI173" i="9"/>
  <c r="BH173" i="9"/>
  <c r="BG173" i="9"/>
  <c r="BF173" i="9"/>
  <c r="T173" i="9"/>
  <c r="R173" i="9"/>
  <c r="P173" i="9"/>
  <c r="BK173" i="9"/>
  <c r="J173" i="9"/>
  <c r="BE173" i="9"/>
  <c r="BI172" i="9"/>
  <c r="BH172" i="9"/>
  <c r="BG172" i="9"/>
  <c r="BF172" i="9"/>
  <c r="T172" i="9"/>
  <c r="R172" i="9"/>
  <c r="P172" i="9"/>
  <c r="BK172" i="9"/>
  <c r="J172" i="9"/>
  <c r="BE172" i="9"/>
  <c r="BI171" i="9"/>
  <c r="BH171" i="9"/>
  <c r="BG171" i="9"/>
  <c r="BF171" i="9"/>
  <c r="T171" i="9"/>
  <c r="R171" i="9"/>
  <c r="P171" i="9"/>
  <c r="BK171" i="9"/>
  <c r="J171" i="9"/>
  <c r="BE171" i="9"/>
  <c r="BI170" i="9"/>
  <c r="BH170" i="9"/>
  <c r="BG170" i="9"/>
  <c r="BF170" i="9"/>
  <c r="T170" i="9"/>
  <c r="R170" i="9"/>
  <c r="P170" i="9"/>
  <c r="BK170" i="9"/>
  <c r="J170" i="9"/>
  <c r="BE170" i="9"/>
  <c r="BI169" i="9"/>
  <c r="BH169" i="9"/>
  <c r="BG169" i="9"/>
  <c r="BF169" i="9"/>
  <c r="T169" i="9"/>
  <c r="R169" i="9"/>
  <c r="P169" i="9"/>
  <c r="BK169" i="9"/>
  <c r="J169" i="9"/>
  <c r="BE169" i="9"/>
  <c r="BI168" i="9"/>
  <c r="BH168" i="9"/>
  <c r="BG168" i="9"/>
  <c r="BF168" i="9"/>
  <c r="T168" i="9"/>
  <c r="R168" i="9"/>
  <c r="P168" i="9"/>
  <c r="BK168" i="9"/>
  <c r="J168" i="9"/>
  <c r="BE168" i="9"/>
  <c r="BI167" i="9"/>
  <c r="BH167" i="9"/>
  <c r="BG167" i="9"/>
  <c r="BF167" i="9"/>
  <c r="T167" i="9"/>
  <c r="R167" i="9"/>
  <c r="P167" i="9"/>
  <c r="BK167" i="9"/>
  <c r="J167" i="9"/>
  <c r="BE167" i="9"/>
  <c r="BI166" i="9"/>
  <c r="BH166" i="9"/>
  <c r="BG166" i="9"/>
  <c r="BF166" i="9"/>
  <c r="T166" i="9"/>
  <c r="R166" i="9"/>
  <c r="P166" i="9"/>
  <c r="BK166" i="9"/>
  <c r="J166" i="9"/>
  <c r="BE166" i="9"/>
  <c r="BI165" i="9"/>
  <c r="BH165" i="9"/>
  <c r="BG165" i="9"/>
  <c r="BF165" i="9"/>
  <c r="T165" i="9"/>
  <c r="R165" i="9"/>
  <c r="P165" i="9"/>
  <c r="BK165" i="9"/>
  <c r="J165" i="9"/>
  <c r="BE165" i="9"/>
  <c r="BI164" i="9"/>
  <c r="BH164" i="9"/>
  <c r="BG164" i="9"/>
  <c r="BF164" i="9"/>
  <c r="T164" i="9"/>
  <c r="R164" i="9"/>
  <c r="P164" i="9"/>
  <c r="BK164" i="9"/>
  <c r="J164" i="9"/>
  <c r="BE164" i="9"/>
  <c r="BI163" i="9"/>
  <c r="BH163" i="9"/>
  <c r="BG163" i="9"/>
  <c r="BF163" i="9"/>
  <c r="T163" i="9"/>
  <c r="R163" i="9"/>
  <c r="P163" i="9"/>
  <c r="BK163" i="9"/>
  <c r="J163" i="9"/>
  <c r="BE163" i="9"/>
  <c r="BI162" i="9"/>
  <c r="BH162" i="9"/>
  <c r="BG162" i="9"/>
  <c r="BF162" i="9"/>
  <c r="T162" i="9"/>
  <c r="R162" i="9"/>
  <c r="P162" i="9"/>
  <c r="BK162" i="9"/>
  <c r="J162" i="9"/>
  <c r="BE162" i="9"/>
  <c r="BI161" i="9"/>
  <c r="BH161" i="9"/>
  <c r="BG161" i="9"/>
  <c r="BF161" i="9"/>
  <c r="T161" i="9"/>
  <c r="R161" i="9"/>
  <c r="P161" i="9"/>
  <c r="BK161" i="9"/>
  <c r="J161" i="9"/>
  <c r="BE161" i="9"/>
  <c r="BI160" i="9"/>
  <c r="BH160" i="9"/>
  <c r="BG160" i="9"/>
  <c r="BF160" i="9"/>
  <c r="T160" i="9"/>
  <c r="R160" i="9"/>
  <c r="P160" i="9"/>
  <c r="BK160" i="9"/>
  <c r="J160" i="9"/>
  <c r="BE160" i="9"/>
  <c r="BI159" i="9"/>
  <c r="BH159" i="9"/>
  <c r="BG159" i="9"/>
  <c r="BF159" i="9"/>
  <c r="T159" i="9"/>
  <c r="R159" i="9"/>
  <c r="P159" i="9"/>
  <c r="BK159" i="9"/>
  <c r="J159" i="9"/>
  <c r="BE159" i="9"/>
  <c r="BI158" i="9"/>
  <c r="BH158" i="9"/>
  <c r="BG158" i="9"/>
  <c r="BF158" i="9"/>
  <c r="T158" i="9"/>
  <c r="R158" i="9"/>
  <c r="P158" i="9"/>
  <c r="BK158" i="9"/>
  <c r="J158" i="9"/>
  <c r="BE158" i="9"/>
  <c r="BI157" i="9"/>
  <c r="BH157" i="9"/>
  <c r="BG157" i="9"/>
  <c r="BF157" i="9"/>
  <c r="T157" i="9"/>
  <c r="R157" i="9"/>
  <c r="P157" i="9"/>
  <c r="BK157" i="9"/>
  <c r="J157" i="9"/>
  <c r="BE157" i="9"/>
  <c r="BI156" i="9"/>
  <c r="BH156" i="9"/>
  <c r="BG156" i="9"/>
  <c r="BF156" i="9"/>
  <c r="T156" i="9"/>
  <c r="R156" i="9"/>
  <c r="P156" i="9"/>
  <c r="BK156" i="9"/>
  <c r="J156" i="9"/>
  <c r="BE156" i="9"/>
  <c r="BI155" i="9"/>
  <c r="BH155" i="9"/>
  <c r="BG155" i="9"/>
  <c r="BF155" i="9"/>
  <c r="T155" i="9"/>
  <c r="R155" i="9"/>
  <c r="P155" i="9"/>
  <c r="BK155" i="9"/>
  <c r="J155" i="9"/>
  <c r="BE155" i="9"/>
  <c r="BI154" i="9"/>
  <c r="BH154" i="9"/>
  <c r="BG154" i="9"/>
  <c r="BF154" i="9"/>
  <c r="T154" i="9"/>
  <c r="R154" i="9"/>
  <c r="P154" i="9"/>
  <c r="BK154" i="9"/>
  <c r="J154" i="9"/>
  <c r="BE154" i="9"/>
  <c r="BI153" i="9"/>
  <c r="BH153" i="9"/>
  <c r="BG153" i="9"/>
  <c r="BF153" i="9"/>
  <c r="T153" i="9"/>
  <c r="R153" i="9"/>
  <c r="P153" i="9"/>
  <c r="BK153" i="9"/>
  <c r="J153" i="9"/>
  <c r="BE153" i="9"/>
  <c r="BI152" i="9"/>
  <c r="BH152" i="9"/>
  <c r="BG152" i="9"/>
  <c r="BF152" i="9"/>
  <c r="T152" i="9"/>
  <c r="R152" i="9"/>
  <c r="P152" i="9"/>
  <c r="BK152" i="9"/>
  <c r="J152" i="9"/>
  <c r="BE152" i="9"/>
  <c r="BI151" i="9"/>
  <c r="BH151" i="9"/>
  <c r="BG151" i="9"/>
  <c r="BF151" i="9"/>
  <c r="T151" i="9"/>
  <c r="R151" i="9"/>
  <c r="P151" i="9"/>
  <c r="BK151" i="9"/>
  <c r="J151" i="9"/>
  <c r="BE151" i="9"/>
  <c r="BI150" i="9"/>
  <c r="BH150" i="9"/>
  <c r="BG150" i="9"/>
  <c r="BF150" i="9"/>
  <c r="T150" i="9"/>
  <c r="R150" i="9"/>
  <c r="P150" i="9"/>
  <c r="BK150" i="9"/>
  <c r="J150" i="9"/>
  <c r="BE150" i="9"/>
  <c r="BI149" i="9"/>
  <c r="BH149" i="9"/>
  <c r="BG149" i="9"/>
  <c r="BF149" i="9"/>
  <c r="T149" i="9"/>
  <c r="R149" i="9"/>
  <c r="P149" i="9"/>
  <c r="BK149" i="9"/>
  <c r="J149" i="9"/>
  <c r="BE149" i="9"/>
  <c r="BI148" i="9"/>
  <c r="BH148" i="9"/>
  <c r="BG148" i="9"/>
  <c r="BF148" i="9"/>
  <c r="T148" i="9"/>
  <c r="R148" i="9"/>
  <c r="P148" i="9"/>
  <c r="BK148" i="9"/>
  <c r="J148" i="9"/>
  <c r="BE148" i="9"/>
  <c r="BI147" i="9"/>
  <c r="BH147" i="9"/>
  <c r="BG147" i="9"/>
  <c r="BF147" i="9"/>
  <c r="T147" i="9"/>
  <c r="R147" i="9"/>
  <c r="P147" i="9"/>
  <c r="BK147" i="9"/>
  <c r="J147" i="9"/>
  <c r="BE147" i="9"/>
  <c r="BI146" i="9"/>
  <c r="BH146" i="9"/>
  <c r="BG146" i="9"/>
  <c r="BF146" i="9"/>
  <c r="T146" i="9"/>
  <c r="R146" i="9"/>
  <c r="P146" i="9"/>
  <c r="BK146" i="9"/>
  <c r="J146" i="9"/>
  <c r="BE146" i="9"/>
  <c r="BI145" i="9"/>
  <c r="BH145" i="9"/>
  <c r="BG145" i="9"/>
  <c r="BF145" i="9"/>
  <c r="T145" i="9"/>
  <c r="R145" i="9"/>
  <c r="P145" i="9"/>
  <c r="BK145" i="9"/>
  <c r="J145" i="9"/>
  <c r="BE145" i="9"/>
  <c r="BI144" i="9"/>
  <c r="BH144" i="9"/>
  <c r="BG144" i="9"/>
  <c r="BF144" i="9"/>
  <c r="T144" i="9"/>
  <c r="R144" i="9"/>
  <c r="P144" i="9"/>
  <c r="BK144" i="9"/>
  <c r="J144" i="9"/>
  <c r="BE144" i="9"/>
  <c r="BI143" i="9"/>
  <c r="BH143" i="9"/>
  <c r="BG143" i="9"/>
  <c r="BF143" i="9"/>
  <c r="T143" i="9"/>
  <c r="R143" i="9"/>
  <c r="P143" i="9"/>
  <c r="BK143" i="9"/>
  <c r="J143" i="9"/>
  <c r="BE143" i="9"/>
  <c r="BI142" i="9"/>
  <c r="BH142" i="9"/>
  <c r="BG142" i="9"/>
  <c r="BF142" i="9"/>
  <c r="T142" i="9"/>
  <c r="R142" i="9"/>
  <c r="P142" i="9"/>
  <c r="BK142" i="9"/>
  <c r="J142" i="9"/>
  <c r="BE142" i="9"/>
  <c r="BI141" i="9"/>
  <c r="BH141" i="9"/>
  <c r="BG141" i="9"/>
  <c r="BF141" i="9"/>
  <c r="T141" i="9"/>
  <c r="R141" i="9"/>
  <c r="P141" i="9"/>
  <c r="BK141" i="9"/>
  <c r="J141" i="9"/>
  <c r="BE141" i="9"/>
  <c r="BI140" i="9"/>
  <c r="BH140" i="9"/>
  <c r="BG140" i="9"/>
  <c r="BF140" i="9"/>
  <c r="T140" i="9"/>
  <c r="R140" i="9"/>
  <c r="P140" i="9"/>
  <c r="BK140" i="9"/>
  <c r="J140" i="9"/>
  <c r="BE140" i="9"/>
  <c r="BI139" i="9"/>
  <c r="BH139" i="9"/>
  <c r="BG139" i="9"/>
  <c r="BF139" i="9"/>
  <c r="T139" i="9"/>
  <c r="R139" i="9"/>
  <c r="P139" i="9"/>
  <c r="BK139" i="9"/>
  <c r="J139" i="9"/>
  <c r="BE139" i="9"/>
  <c r="BI138" i="9"/>
  <c r="BH138" i="9"/>
  <c r="BG138" i="9"/>
  <c r="BF138" i="9"/>
  <c r="T138" i="9"/>
  <c r="R138" i="9"/>
  <c r="P138" i="9"/>
  <c r="BK138" i="9"/>
  <c r="J138" i="9"/>
  <c r="BE138" i="9"/>
  <c r="BI137" i="9"/>
  <c r="BH137" i="9"/>
  <c r="BG137" i="9"/>
  <c r="BF137" i="9"/>
  <c r="T137" i="9"/>
  <c r="R137" i="9"/>
  <c r="P137" i="9"/>
  <c r="BK137" i="9"/>
  <c r="J137" i="9"/>
  <c r="BE137" i="9"/>
  <c r="BI136" i="9"/>
  <c r="BH136" i="9"/>
  <c r="BG136" i="9"/>
  <c r="BF136" i="9"/>
  <c r="T136" i="9"/>
  <c r="R136" i="9"/>
  <c r="P136" i="9"/>
  <c r="BK136" i="9"/>
  <c r="J136" i="9"/>
  <c r="BE136" i="9"/>
  <c r="BI135" i="9"/>
  <c r="BH135" i="9"/>
  <c r="BG135" i="9"/>
  <c r="BF135" i="9"/>
  <c r="T135" i="9"/>
  <c r="R135" i="9"/>
  <c r="P135" i="9"/>
  <c r="BK135" i="9"/>
  <c r="J135" i="9"/>
  <c r="BE135" i="9"/>
  <c r="BI134" i="9"/>
  <c r="BH134" i="9"/>
  <c r="BG134" i="9"/>
  <c r="BF134" i="9"/>
  <c r="T134" i="9"/>
  <c r="R134" i="9"/>
  <c r="P134" i="9"/>
  <c r="BK134" i="9"/>
  <c r="J134" i="9"/>
  <c r="BE134" i="9"/>
  <c r="BI133" i="9"/>
  <c r="BH133" i="9"/>
  <c r="BG133" i="9"/>
  <c r="BF133" i="9"/>
  <c r="T133" i="9"/>
  <c r="R133" i="9"/>
  <c r="P133" i="9"/>
  <c r="BK133" i="9"/>
  <c r="BK130" i="9" s="1"/>
  <c r="J133" i="9"/>
  <c r="BE133" i="9"/>
  <c r="BI132" i="9"/>
  <c r="BH132" i="9"/>
  <c r="BG132" i="9"/>
  <c r="BF132" i="9"/>
  <c r="T132" i="9"/>
  <c r="R132" i="9"/>
  <c r="P132" i="9"/>
  <c r="BK132" i="9"/>
  <c r="J132" i="9"/>
  <c r="BE132" i="9"/>
  <c r="BI131" i="9"/>
  <c r="BH131" i="9"/>
  <c r="BG131" i="9"/>
  <c r="BF131" i="9"/>
  <c r="T131" i="9"/>
  <c r="T130" i="9"/>
  <c r="R131" i="9"/>
  <c r="P131" i="9"/>
  <c r="P130" i="9"/>
  <c r="BK131" i="9"/>
  <c r="J131" i="9"/>
  <c r="BE131" i="9" s="1"/>
  <c r="F123" i="9"/>
  <c r="E121" i="9"/>
  <c r="F93" i="9"/>
  <c r="E91" i="9"/>
  <c r="J28" i="9"/>
  <c r="E28" i="9"/>
  <c r="J126" i="9" s="1"/>
  <c r="J27" i="9"/>
  <c r="J25" i="9"/>
  <c r="E25" i="9"/>
  <c r="J95" i="9" s="1"/>
  <c r="J125" i="9"/>
  <c r="J24" i="9"/>
  <c r="J22" i="9"/>
  <c r="E22" i="9"/>
  <c r="F126" i="9" s="1"/>
  <c r="F96" i="9"/>
  <c r="J21" i="9"/>
  <c r="J19" i="9"/>
  <c r="E19" i="9"/>
  <c r="F95" i="9" s="1"/>
  <c r="F125" i="9"/>
  <c r="J18" i="9"/>
  <c r="J16" i="9"/>
  <c r="J93" i="9" s="1"/>
  <c r="E7" i="9"/>
  <c r="J41" i="8"/>
  <c r="J40" i="8"/>
  <c r="AY105" i="1"/>
  <c r="J39" i="8"/>
  <c r="AX105" i="1" s="1"/>
  <c r="BI134" i="8"/>
  <c r="BH134" i="8"/>
  <c r="BG134" i="8"/>
  <c r="BF134" i="8"/>
  <c r="T134" i="8"/>
  <c r="R134" i="8"/>
  <c r="P134" i="8"/>
  <c r="BK134" i="8"/>
  <c r="J134" i="8"/>
  <c r="BE134" i="8" s="1"/>
  <c r="BI133" i="8"/>
  <c r="BH133" i="8"/>
  <c r="BG133" i="8"/>
  <c r="BF133" i="8"/>
  <c r="F38" i="8" s="1"/>
  <c r="BA105" i="1" s="1"/>
  <c r="T133" i="8"/>
  <c r="R133" i="8"/>
  <c r="P133" i="8"/>
  <c r="BK133" i="8"/>
  <c r="J133" i="8"/>
  <c r="BE133" i="8" s="1"/>
  <c r="BI132" i="8"/>
  <c r="BH132" i="8"/>
  <c r="BG132" i="8"/>
  <c r="BF132" i="8"/>
  <c r="T132" i="8"/>
  <c r="R132" i="8"/>
  <c r="P132" i="8"/>
  <c r="BK132" i="8"/>
  <c r="J132" i="8"/>
  <c r="BE132" i="8" s="1"/>
  <c r="BI131" i="8"/>
  <c r="BH131" i="8"/>
  <c r="BG131" i="8"/>
  <c r="BF131" i="8"/>
  <c r="T131" i="8"/>
  <c r="R131" i="8"/>
  <c r="P131" i="8"/>
  <c r="BK131" i="8"/>
  <c r="J131" i="8"/>
  <c r="BE131" i="8" s="1"/>
  <c r="BI130" i="8"/>
  <c r="BH130" i="8"/>
  <c r="BG130" i="8"/>
  <c r="BF130" i="8"/>
  <c r="T130" i="8"/>
  <c r="R130" i="8"/>
  <c r="P130" i="8"/>
  <c r="BK130" i="8"/>
  <c r="J130" i="8"/>
  <c r="BE130" i="8" s="1"/>
  <c r="BI129" i="8"/>
  <c r="BH129" i="8"/>
  <c r="BG129" i="8"/>
  <c r="BF129" i="8"/>
  <c r="T129" i="8"/>
  <c r="R129" i="8"/>
  <c r="P129" i="8"/>
  <c r="BK129" i="8"/>
  <c r="J129" i="8"/>
  <c r="BE129" i="8" s="1"/>
  <c r="BI128" i="8"/>
  <c r="BH128" i="8"/>
  <c r="BG128" i="8"/>
  <c r="BF128" i="8"/>
  <c r="T128" i="8"/>
  <c r="R128" i="8"/>
  <c r="P128" i="8"/>
  <c r="BK128" i="8"/>
  <c r="J128" i="8"/>
  <c r="BE128" i="8"/>
  <c r="BI127" i="8"/>
  <c r="BH127" i="8"/>
  <c r="F40" i="8" s="1"/>
  <c r="BC105" i="1" s="1"/>
  <c r="BG127" i="8"/>
  <c r="BF127" i="8"/>
  <c r="J38" i="8"/>
  <c r="AW105" i="1" s="1"/>
  <c r="T127" i="8"/>
  <c r="R127" i="8"/>
  <c r="P127" i="8"/>
  <c r="BK127" i="8"/>
  <c r="J127" i="8"/>
  <c r="BE127" i="8" s="1"/>
  <c r="J122" i="8"/>
  <c r="J121" i="8"/>
  <c r="F121" i="8"/>
  <c r="F119" i="8"/>
  <c r="E117" i="8"/>
  <c r="J96" i="8"/>
  <c r="J95" i="8"/>
  <c r="F95" i="8"/>
  <c r="F93" i="8"/>
  <c r="E91" i="8"/>
  <c r="J22" i="8"/>
  <c r="E22" i="8"/>
  <c r="F96" i="8" s="1"/>
  <c r="F122" i="8"/>
  <c r="J21" i="8"/>
  <c r="J16" i="8"/>
  <c r="J119" i="8" s="1"/>
  <c r="J93" i="8"/>
  <c r="E7" i="8"/>
  <c r="E85" i="8" s="1"/>
  <c r="J41" i="7"/>
  <c r="J40" i="7"/>
  <c r="AY104" i="1"/>
  <c r="J39" i="7"/>
  <c r="AX104" i="1"/>
  <c r="BI287" i="7"/>
  <c r="BH287" i="7"/>
  <c r="BG287" i="7"/>
  <c r="BF287" i="7"/>
  <c r="T287" i="7"/>
  <c r="R287" i="7"/>
  <c r="P287" i="7"/>
  <c r="BK287" i="7"/>
  <c r="J287" i="7"/>
  <c r="BE287" i="7"/>
  <c r="BI286" i="7"/>
  <c r="BH286" i="7"/>
  <c r="BG286" i="7"/>
  <c r="BF286" i="7"/>
  <c r="T286" i="7"/>
  <c r="T285" i="7"/>
  <c r="R286" i="7"/>
  <c r="R285" i="7"/>
  <c r="P286" i="7"/>
  <c r="P285" i="7" s="1"/>
  <c r="BK286" i="7"/>
  <c r="J286" i="7"/>
  <c r="BE286" i="7"/>
  <c r="BI284" i="7"/>
  <c r="BH284" i="7"/>
  <c r="BG284" i="7"/>
  <c r="BF284" i="7"/>
  <c r="T284" i="7"/>
  <c r="R284" i="7"/>
  <c r="P284" i="7"/>
  <c r="BK284" i="7"/>
  <c r="J284" i="7"/>
  <c r="BE284" i="7" s="1"/>
  <c r="BI283" i="7"/>
  <c r="BH283" i="7"/>
  <c r="BG283" i="7"/>
  <c r="BF283" i="7"/>
  <c r="T283" i="7"/>
  <c r="R283" i="7"/>
  <c r="P283" i="7"/>
  <c r="BK283" i="7"/>
  <c r="J283" i="7"/>
  <c r="BE283" i="7"/>
  <c r="BI282" i="7"/>
  <c r="BH282" i="7"/>
  <c r="BG282" i="7"/>
  <c r="BF282" i="7"/>
  <c r="T282" i="7"/>
  <c r="R282" i="7"/>
  <c r="P282" i="7"/>
  <c r="BK282" i="7"/>
  <c r="J282" i="7"/>
  <c r="BE282" i="7"/>
  <c r="BI281" i="7"/>
  <c r="BH281" i="7"/>
  <c r="BG281" i="7"/>
  <c r="BF281" i="7"/>
  <c r="T281" i="7"/>
  <c r="R281" i="7"/>
  <c r="P281" i="7"/>
  <c r="BK281" i="7"/>
  <c r="J281" i="7"/>
  <c r="BE281" i="7"/>
  <c r="BI280" i="7"/>
  <c r="BH280" i="7"/>
  <c r="BG280" i="7"/>
  <c r="BF280" i="7"/>
  <c r="T280" i="7"/>
  <c r="R280" i="7"/>
  <c r="P280" i="7"/>
  <c r="BK280" i="7"/>
  <c r="J280" i="7"/>
  <c r="BE280" i="7" s="1"/>
  <c r="BI279" i="7"/>
  <c r="BH279" i="7"/>
  <c r="BG279" i="7"/>
  <c r="BF279" i="7"/>
  <c r="T279" i="7"/>
  <c r="R279" i="7"/>
  <c r="P279" i="7"/>
  <c r="BK279" i="7"/>
  <c r="J279" i="7"/>
  <c r="BE279" i="7" s="1"/>
  <c r="BI278" i="7"/>
  <c r="BH278" i="7"/>
  <c r="BG278" i="7"/>
  <c r="BF278" i="7"/>
  <c r="T278" i="7"/>
  <c r="R278" i="7"/>
  <c r="P278" i="7"/>
  <c r="BK278" i="7"/>
  <c r="J278" i="7"/>
  <c r="BE278" i="7" s="1"/>
  <c r="BI277" i="7"/>
  <c r="BH277" i="7"/>
  <c r="BG277" i="7"/>
  <c r="BF277" i="7"/>
  <c r="T277" i="7"/>
  <c r="R277" i="7"/>
  <c r="P277" i="7"/>
  <c r="BK277" i="7"/>
  <c r="J277" i="7"/>
  <c r="BE277" i="7" s="1"/>
  <c r="BI276" i="7"/>
  <c r="BH276" i="7"/>
  <c r="BG276" i="7"/>
  <c r="BF276" i="7"/>
  <c r="T276" i="7"/>
  <c r="R276" i="7"/>
  <c r="P276" i="7"/>
  <c r="BK276" i="7"/>
  <c r="J276" i="7"/>
  <c r="BE276" i="7" s="1"/>
  <c r="BI275" i="7"/>
  <c r="BH275" i="7"/>
  <c r="BG275" i="7"/>
  <c r="BF275" i="7"/>
  <c r="T275" i="7"/>
  <c r="R275" i="7"/>
  <c r="P275" i="7"/>
  <c r="BK275" i="7"/>
  <c r="J275" i="7"/>
  <c r="BE275" i="7"/>
  <c r="BI274" i="7"/>
  <c r="BH274" i="7"/>
  <c r="BG274" i="7"/>
  <c r="BF274" i="7"/>
  <c r="T274" i="7"/>
  <c r="R274" i="7"/>
  <c r="P274" i="7"/>
  <c r="BK274" i="7"/>
  <c r="J274" i="7"/>
  <c r="BE274" i="7"/>
  <c r="BI273" i="7"/>
  <c r="BH273" i="7"/>
  <c r="BG273" i="7"/>
  <c r="BF273" i="7"/>
  <c r="T273" i="7"/>
  <c r="R273" i="7"/>
  <c r="P273" i="7"/>
  <c r="BK273" i="7"/>
  <c r="J273" i="7"/>
  <c r="BE273" i="7"/>
  <c r="BI272" i="7"/>
  <c r="BH272" i="7"/>
  <c r="BG272" i="7"/>
  <c r="BF272" i="7"/>
  <c r="T272" i="7"/>
  <c r="R272" i="7"/>
  <c r="P272" i="7"/>
  <c r="BK272" i="7"/>
  <c r="J272" i="7"/>
  <c r="BE272" i="7" s="1"/>
  <c r="BI271" i="7"/>
  <c r="BH271" i="7"/>
  <c r="BG271" i="7"/>
  <c r="BF271" i="7"/>
  <c r="T271" i="7"/>
  <c r="R271" i="7"/>
  <c r="P271" i="7"/>
  <c r="BK271" i="7"/>
  <c r="J271" i="7"/>
  <c r="BE271" i="7"/>
  <c r="BI270" i="7"/>
  <c r="BH270" i="7"/>
  <c r="BG270" i="7"/>
  <c r="BF270" i="7"/>
  <c r="T270" i="7"/>
  <c r="R270" i="7"/>
  <c r="P270" i="7"/>
  <c r="BK270" i="7"/>
  <c r="J270" i="7"/>
  <c r="BE270" i="7" s="1"/>
  <c r="BI269" i="7"/>
  <c r="BH269" i="7"/>
  <c r="BG269" i="7"/>
  <c r="BF269" i="7"/>
  <c r="T269" i="7"/>
  <c r="R269" i="7"/>
  <c r="P269" i="7"/>
  <c r="BK269" i="7"/>
  <c r="J269" i="7"/>
  <c r="BE269" i="7" s="1"/>
  <c r="BI268" i="7"/>
  <c r="BH268" i="7"/>
  <c r="BG268" i="7"/>
  <c r="BF268" i="7"/>
  <c r="T268" i="7"/>
  <c r="R268" i="7"/>
  <c r="P268" i="7"/>
  <c r="BK268" i="7"/>
  <c r="J268" i="7"/>
  <c r="BE268" i="7" s="1"/>
  <c r="BI267" i="7"/>
  <c r="BH267" i="7"/>
  <c r="BG267" i="7"/>
  <c r="BF267" i="7"/>
  <c r="T267" i="7"/>
  <c r="R267" i="7"/>
  <c r="P267" i="7"/>
  <c r="BK267" i="7"/>
  <c r="BK266" i="7" s="1"/>
  <c r="J266" i="7" s="1"/>
  <c r="J112" i="7" s="1"/>
  <c r="J267" i="7"/>
  <c r="BE267" i="7"/>
  <c r="BI265" i="7"/>
  <c r="BH265" i="7"/>
  <c r="BG265" i="7"/>
  <c r="BF265" i="7"/>
  <c r="T265" i="7"/>
  <c r="R265" i="7"/>
  <c r="P265" i="7"/>
  <c r="BK265" i="7"/>
  <c r="J265" i="7"/>
  <c r="BE265" i="7"/>
  <c r="BI264" i="7"/>
  <c r="BH264" i="7"/>
  <c r="BG264" i="7"/>
  <c r="BF264" i="7"/>
  <c r="T264" i="7"/>
  <c r="R264" i="7"/>
  <c r="P264" i="7"/>
  <c r="BK264" i="7"/>
  <c r="J264" i="7"/>
  <c r="BE264" i="7"/>
  <c r="BI263" i="7"/>
  <c r="BH263" i="7"/>
  <c r="BG263" i="7"/>
  <c r="BF263" i="7"/>
  <c r="T263" i="7"/>
  <c r="R263" i="7"/>
  <c r="P263" i="7"/>
  <c r="BK263" i="7"/>
  <c r="J263" i="7"/>
  <c r="BE263" i="7"/>
  <c r="BI262" i="7"/>
  <c r="BH262" i="7"/>
  <c r="BG262" i="7"/>
  <c r="BF262" i="7"/>
  <c r="T262" i="7"/>
  <c r="R262" i="7"/>
  <c r="P262" i="7"/>
  <c r="BK262" i="7"/>
  <c r="J262" i="7"/>
  <c r="BE262" i="7" s="1"/>
  <c r="BI261" i="7"/>
  <c r="BH261" i="7"/>
  <c r="BG261" i="7"/>
  <c r="BF261" i="7"/>
  <c r="T261" i="7"/>
  <c r="R261" i="7"/>
  <c r="P261" i="7"/>
  <c r="BK261" i="7"/>
  <c r="J261" i="7"/>
  <c r="BE261" i="7" s="1"/>
  <c r="BI260" i="7"/>
  <c r="BH260" i="7"/>
  <c r="BG260" i="7"/>
  <c r="BF260" i="7"/>
  <c r="T260" i="7"/>
  <c r="R260" i="7"/>
  <c r="P260" i="7"/>
  <c r="BK260" i="7"/>
  <c r="J260" i="7"/>
  <c r="BE260" i="7" s="1"/>
  <c r="BI259" i="7"/>
  <c r="BH259" i="7"/>
  <c r="BG259" i="7"/>
  <c r="BF259" i="7"/>
  <c r="T259" i="7"/>
  <c r="R259" i="7"/>
  <c r="P259" i="7"/>
  <c r="BK259" i="7"/>
  <c r="J259" i="7"/>
  <c r="BE259" i="7" s="1"/>
  <c r="BI258" i="7"/>
  <c r="BH258" i="7"/>
  <c r="BG258" i="7"/>
  <c r="BF258" i="7"/>
  <c r="T258" i="7"/>
  <c r="R258" i="7"/>
  <c r="P258" i="7"/>
  <c r="BK258" i="7"/>
  <c r="J258" i="7"/>
  <c r="BE258" i="7" s="1"/>
  <c r="BI257" i="7"/>
  <c r="BH257" i="7"/>
  <c r="BG257" i="7"/>
  <c r="BF257" i="7"/>
  <c r="T257" i="7"/>
  <c r="R257" i="7"/>
  <c r="P257" i="7"/>
  <c r="BK257" i="7"/>
  <c r="J257" i="7"/>
  <c r="BE257" i="7" s="1"/>
  <c r="BI256" i="7"/>
  <c r="BH256" i="7"/>
  <c r="BG256" i="7"/>
  <c r="BF256" i="7"/>
  <c r="T256" i="7"/>
  <c r="R256" i="7"/>
  <c r="P256" i="7"/>
  <c r="BK256" i="7"/>
  <c r="J256" i="7"/>
  <c r="BE256" i="7" s="1"/>
  <c r="BI255" i="7"/>
  <c r="BH255" i="7"/>
  <c r="BG255" i="7"/>
  <c r="BF255" i="7"/>
  <c r="T255" i="7"/>
  <c r="R255" i="7"/>
  <c r="P255" i="7"/>
  <c r="BK255" i="7"/>
  <c r="J255" i="7"/>
  <c r="BE255" i="7" s="1"/>
  <c r="BI254" i="7"/>
  <c r="BH254" i="7"/>
  <c r="BG254" i="7"/>
  <c r="BF254" i="7"/>
  <c r="T254" i="7"/>
  <c r="R254" i="7"/>
  <c r="P254" i="7"/>
  <c r="BK254" i="7"/>
  <c r="J254" i="7"/>
  <c r="BE254" i="7" s="1"/>
  <c r="BI253" i="7"/>
  <c r="BH253" i="7"/>
  <c r="BG253" i="7"/>
  <c r="BF253" i="7"/>
  <c r="T253" i="7"/>
  <c r="R253" i="7"/>
  <c r="P253" i="7"/>
  <c r="BK253" i="7"/>
  <c r="J253" i="7"/>
  <c r="BE253" i="7" s="1"/>
  <c r="BI252" i="7"/>
  <c r="BH252" i="7"/>
  <c r="BG252" i="7"/>
  <c r="BF252" i="7"/>
  <c r="T252" i="7"/>
  <c r="R252" i="7"/>
  <c r="P252" i="7"/>
  <c r="BK252" i="7"/>
  <c r="J252" i="7"/>
  <c r="BE252" i="7" s="1"/>
  <c r="BI251" i="7"/>
  <c r="BH251" i="7"/>
  <c r="BG251" i="7"/>
  <c r="BF251" i="7"/>
  <c r="T251" i="7"/>
  <c r="R251" i="7"/>
  <c r="P251" i="7"/>
  <c r="BK251" i="7"/>
  <c r="J251" i="7"/>
  <c r="BE251" i="7"/>
  <c r="BI250" i="7"/>
  <c r="BH250" i="7"/>
  <c r="BG250" i="7"/>
  <c r="BF250" i="7"/>
  <c r="T250" i="7"/>
  <c r="R250" i="7"/>
  <c r="P250" i="7"/>
  <c r="BK250" i="7"/>
  <c r="J250" i="7"/>
  <c r="BE250" i="7" s="1"/>
  <c r="BI249" i="7"/>
  <c r="BH249" i="7"/>
  <c r="BG249" i="7"/>
  <c r="BF249" i="7"/>
  <c r="T249" i="7"/>
  <c r="R249" i="7"/>
  <c r="P249" i="7"/>
  <c r="BK249" i="7"/>
  <c r="J249" i="7"/>
  <c r="BE249" i="7" s="1"/>
  <c r="BI248" i="7"/>
  <c r="BH248" i="7"/>
  <c r="BG248" i="7"/>
  <c r="BF248" i="7"/>
  <c r="T248" i="7"/>
  <c r="R248" i="7"/>
  <c r="P248" i="7"/>
  <c r="BK248" i="7"/>
  <c r="J248" i="7"/>
  <c r="BE248" i="7" s="1"/>
  <c r="BI247" i="7"/>
  <c r="BH247" i="7"/>
  <c r="BG247" i="7"/>
  <c r="BF247" i="7"/>
  <c r="T247" i="7"/>
  <c r="R247" i="7"/>
  <c r="P247" i="7"/>
  <c r="BK247" i="7"/>
  <c r="J247" i="7"/>
  <c r="BE247" i="7"/>
  <c r="BI246" i="7"/>
  <c r="BH246" i="7"/>
  <c r="BG246" i="7"/>
  <c r="BF246" i="7"/>
  <c r="T246" i="7"/>
  <c r="R246" i="7"/>
  <c r="P246" i="7"/>
  <c r="BK246" i="7"/>
  <c r="J246" i="7"/>
  <c r="BE246" i="7" s="1"/>
  <c r="BI245" i="7"/>
  <c r="BH245" i="7"/>
  <c r="BG245" i="7"/>
  <c r="BF245" i="7"/>
  <c r="T245" i="7"/>
  <c r="R245" i="7"/>
  <c r="P245" i="7"/>
  <c r="BK245" i="7"/>
  <c r="J245" i="7"/>
  <c r="BE245" i="7" s="1"/>
  <c r="BI244" i="7"/>
  <c r="BH244" i="7"/>
  <c r="BG244" i="7"/>
  <c r="BF244" i="7"/>
  <c r="T244" i="7"/>
  <c r="R244" i="7"/>
  <c r="P244" i="7"/>
  <c r="BK244" i="7"/>
  <c r="J244" i="7"/>
  <c r="BE244" i="7" s="1"/>
  <c r="BI243" i="7"/>
  <c r="BH243" i="7"/>
  <c r="BG243" i="7"/>
  <c r="BF243" i="7"/>
  <c r="T243" i="7"/>
  <c r="R243" i="7"/>
  <c r="P243" i="7"/>
  <c r="BK243" i="7"/>
  <c r="J243" i="7"/>
  <c r="BE243" i="7" s="1"/>
  <c r="BI242" i="7"/>
  <c r="BH242" i="7"/>
  <c r="BG242" i="7"/>
  <c r="BF242" i="7"/>
  <c r="T242" i="7"/>
  <c r="R242" i="7"/>
  <c r="P242" i="7"/>
  <c r="BK242" i="7"/>
  <c r="J242" i="7"/>
  <c r="BE242" i="7" s="1"/>
  <c r="BI241" i="7"/>
  <c r="BH241" i="7"/>
  <c r="BG241" i="7"/>
  <c r="BF241" i="7"/>
  <c r="T241" i="7"/>
  <c r="R241" i="7"/>
  <c r="P241" i="7"/>
  <c r="BK241" i="7"/>
  <c r="J241" i="7"/>
  <c r="BE241" i="7" s="1"/>
  <c r="BI240" i="7"/>
  <c r="BH240" i="7"/>
  <c r="BG240" i="7"/>
  <c r="BF240" i="7"/>
  <c r="T240" i="7"/>
  <c r="R240" i="7"/>
  <c r="P240" i="7"/>
  <c r="BK240" i="7"/>
  <c r="J240" i="7"/>
  <c r="BE240" i="7" s="1"/>
  <c r="BI239" i="7"/>
  <c r="BH239" i="7"/>
  <c r="BG239" i="7"/>
  <c r="BF239" i="7"/>
  <c r="T239" i="7"/>
  <c r="R239" i="7"/>
  <c r="P239" i="7"/>
  <c r="BK239" i="7"/>
  <c r="J239" i="7"/>
  <c r="BE239" i="7"/>
  <c r="BI238" i="7"/>
  <c r="BH238" i="7"/>
  <c r="BG238" i="7"/>
  <c r="BF238" i="7"/>
  <c r="T238" i="7"/>
  <c r="R238" i="7"/>
  <c r="P238" i="7"/>
  <c r="BK238" i="7"/>
  <c r="J238" i="7"/>
  <c r="BE238" i="7" s="1"/>
  <c r="BI237" i="7"/>
  <c r="BH237" i="7"/>
  <c r="BG237" i="7"/>
  <c r="BF237" i="7"/>
  <c r="T237" i="7"/>
  <c r="R237" i="7"/>
  <c r="P237" i="7"/>
  <c r="BK237" i="7"/>
  <c r="J237" i="7"/>
  <c r="BE237" i="7" s="1"/>
  <c r="BI236" i="7"/>
  <c r="BH236" i="7"/>
  <c r="BG236" i="7"/>
  <c r="BF236" i="7"/>
  <c r="T236" i="7"/>
  <c r="R236" i="7"/>
  <c r="P236" i="7"/>
  <c r="BK236" i="7"/>
  <c r="J236" i="7"/>
  <c r="BE236" i="7" s="1"/>
  <c r="BI235" i="7"/>
  <c r="BH235" i="7"/>
  <c r="BG235" i="7"/>
  <c r="BF235" i="7"/>
  <c r="T235" i="7"/>
  <c r="R235" i="7"/>
  <c r="P235" i="7"/>
  <c r="P230" i="7" s="1"/>
  <c r="BK235" i="7"/>
  <c r="J235" i="7"/>
  <c r="BE235" i="7"/>
  <c r="BI234" i="7"/>
  <c r="BH234" i="7"/>
  <c r="BG234" i="7"/>
  <c r="BF234" i="7"/>
  <c r="T234" i="7"/>
  <c r="R234" i="7"/>
  <c r="P234" i="7"/>
  <c r="BK234" i="7"/>
  <c r="J234" i="7"/>
  <c r="BE234" i="7" s="1"/>
  <c r="BI233" i="7"/>
  <c r="BH233" i="7"/>
  <c r="BG233" i="7"/>
  <c r="BF233" i="7"/>
  <c r="T233" i="7"/>
  <c r="R233" i="7"/>
  <c r="P233" i="7"/>
  <c r="BK233" i="7"/>
  <c r="J233" i="7"/>
  <c r="BE233" i="7" s="1"/>
  <c r="BI232" i="7"/>
  <c r="BH232" i="7"/>
  <c r="BG232" i="7"/>
  <c r="BF232" i="7"/>
  <c r="T232" i="7"/>
  <c r="R232" i="7"/>
  <c r="P232" i="7"/>
  <c r="BK232" i="7"/>
  <c r="J232" i="7"/>
  <c r="BE232" i="7" s="1"/>
  <c r="BI231" i="7"/>
  <c r="BH231" i="7"/>
  <c r="BG231" i="7"/>
  <c r="BF231" i="7"/>
  <c r="T231" i="7"/>
  <c r="R231" i="7"/>
  <c r="P231" i="7"/>
  <c r="BK231" i="7"/>
  <c r="J231" i="7"/>
  <c r="BE231" i="7"/>
  <c r="BI229" i="7"/>
  <c r="BH229" i="7"/>
  <c r="BG229" i="7"/>
  <c r="BF229" i="7"/>
  <c r="T229" i="7"/>
  <c r="R229" i="7"/>
  <c r="P229" i="7"/>
  <c r="BK229" i="7"/>
  <c r="J229" i="7"/>
  <c r="BE229" i="7"/>
  <c r="BI228" i="7"/>
  <c r="BH228" i="7"/>
  <c r="BG228" i="7"/>
  <c r="BF228" i="7"/>
  <c r="T228" i="7"/>
  <c r="R228" i="7"/>
  <c r="P228" i="7"/>
  <c r="BK228" i="7"/>
  <c r="J228" i="7"/>
  <c r="BE228" i="7" s="1"/>
  <c r="BI227" i="7"/>
  <c r="BH227" i="7"/>
  <c r="BG227" i="7"/>
  <c r="BF227" i="7"/>
  <c r="T227" i="7"/>
  <c r="R227" i="7"/>
  <c r="P227" i="7"/>
  <c r="BK227" i="7"/>
  <c r="J227" i="7"/>
  <c r="BE227" i="7" s="1"/>
  <c r="BI226" i="7"/>
  <c r="BH226" i="7"/>
  <c r="BG226" i="7"/>
  <c r="BF226" i="7"/>
  <c r="T226" i="7"/>
  <c r="R226" i="7"/>
  <c r="P226" i="7"/>
  <c r="BK226" i="7"/>
  <c r="J226" i="7"/>
  <c r="BE226" i="7" s="1"/>
  <c r="BI225" i="7"/>
  <c r="BH225" i="7"/>
  <c r="BG225" i="7"/>
  <c r="BF225" i="7"/>
  <c r="T225" i="7"/>
  <c r="R225" i="7"/>
  <c r="P225" i="7"/>
  <c r="BK225" i="7"/>
  <c r="J225" i="7"/>
  <c r="BE225" i="7"/>
  <c r="BI224" i="7"/>
  <c r="BH224" i="7"/>
  <c r="BG224" i="7"/>
  <c r="BF224" i="7"/>
  <c r="T224" i="7"/>
  <c r="R224" i="7"/>
  <c r="P224" i="7"/>
  <c r="BK224" i="7"/>
  <c r="J224" i="7"/>
  <c r="BE224" i="7" s="1"/>
  <c r="BI223" i="7"/>
  <c r="BH223" i="7"/>
  <c r="BG223" i="7"/>
  <c r="BF223" i="7"/>
  <c r="T223" i="7"/>
  <c r="R223" i="7"/>
  <c r="P223" i="7"/>
  <c r="BK223" i="7"/>
  <c r="J223" i="7"/>
  <c r="BE223" i="7" s="1"/>
  <c r="BI222" i="7"/>
  <c r="BH222" i="7"/>
  <c r="BG222" i="7"/>
  <c r="BF222" i="7"/>
  <c r="T222" i="7"/>
  <c r="R222" i="7"/>
  <c r="P222" i="7"/>
  <c r="BK222" i="7"/>
  <c r="J222" i="7"/>
  <c r="BE222" i="7" s="1"/>
  <c r="BI221" i="7"/>
  <c r="BH221" i="7"/>
  <c r="BG221" i="7"/>
  <c r="BF221" i="7"/>
  <c r="T221" i="7"/>
  <c r="R221" i="7"/>
  <c r="P221" i="7"/>
  <c r="BK221" i="7"/>
  <c r="J221" i="7"/>
  <c r="BE221" i="7" s="1"/>
  <c r="BI220" i="7"/>
  <c r="BH220" i="7"/>
  <c r="BG220" i="7"/>
  <c r="BF220" i="7"/>
  <c r="T220" i="7"/>
  <c r="R220" i="7"/>
  <c r="P220" i="7"/>
  <c r="BK220" i="7"/>
  <c r="J220" i="7"/>
  <c r="BE220" i="7" s="1"/>
  <c r="BI219" i="7"/>
  <c r="BH219" i="7"/>
  <c r="BG219" i="7"/>
  <c r="BF219" i="7"/>
  <c r="T219" i="7"/>
  <c r="R219" i="7"/>
  <c r="P219" i="7"/>
  <c r="BK219" i="7"/>
  <c r="J219" i="7"/>
  <c r="BE219" i="7" s="1"/>
  <c r="BI218" i="7"/>
  <c r="BH218" i="7"/>
  <c r="BG218" i="7"/>
  <c r="BF218" i="7"/>
  <c r="T218" i="7"/>
  <c r="R218" i="7"/>
  <c r="P218" i="7"/>
  <c r="BK218" i="7"/>
  <c r="J218" i="7"/>
  <c r="BE218" i="7" s="1"/>
  <c r="BI217" i="7"/>
  <c r="BH217" i="7"/>
  <c r="BG217" i="7"/>
  <c r="BF217" i="7"/>
  <c r="T217" i="7"/>
  <c r="R217" i="7"/>
  <c r="P217" i="7"/>
  <c r="BK217" i="7"/>
  <c r="J217" i="7"/>
  <c r="BE217" i="7" s="1"/>
  <c r="BI216" i="7"/>
  <c r="BH216" i="7"/>
  <c r="BG216" i="7"/>
  <c r="BF216" i="7"/>
  <c r="T216" i="7"/>
  <c r="R216" i="7"/>
  <c r="P216" i="7"/>
  <c r="BK216" i="7"/>
  <c r="J216" i="7"/>
  <c r="BE216" i="7" s="1"/>
  <c r="BI215" i="7"/>
  <c r="BH215" i="7"/>
  <c r="BG215" i="7"/>
  <c r="BF215" i="7"/>
  <c r="T215" i="7"/>
  <c r="R215" i="7"/>
  <c r="P215" i="7"/>
  <c r="BK215" i="7"/>
  <c r="J215" i="7"/>
  <c r="BE215" i="7" s="1"/>
  <c r="BI214" i="7"/>
  <c r="BH214" i="7"/>
  <c r="BG214" i="7"/>
  <c r="BF214" i="7"/>
  <c r="T214" i="7"/>
  <c r="R214" i="7"/>
  <c r="P214" i="7"/>
  <c r="BK214" i="7"/>
  <c r="J214" i="7"/>
  <c r="BE214" i="7" s="1"/>
  <c r="BI213" i="7"/>
  <c r="BH213" i="7"/>
  <c r="BG213" i="7"/>
  <c r="BF213" i="7"/>
  <c r="T213" i="7"/>
  <c r="R213" i="7"/>
  <c r="P213" i="7"/>
  <c r="BK213" i="7"/>
  <c r="J213" i="7"/>
  <c r="BE213" i="7"/>
  <c r="BI212" i="7"/>
  <c r="BH212" i="7"/>
  <c r="BG212" i="7"/>
  <c r="BF212" i="7"/>
  <c r="T212" i="7"/>
  <c r="R212" i="7"/>
  <c r="P212" i="7"/>
  <c r="BK212" i="7"/>
  <c r="BK201" i="7" s="1"/>
  <c r="J201" i="7" s="1"/>
  <c r="J110" i="7" s="1"/>
  <c r="J212" i="7"/>
  <c r="BE212" i="7" s="1"/>
  <c r="BI211" i="7"/>
  <c r="BH211" i="7"/>
  <c r="BG211" i="7"/>
  <c r="BF211" i="7"/>
  <c r="T211" i="7"/>
  <c r="R211" i="7"/>
  <c r="P211" i="7"/>
  <c r="BK211" i="7"/>
  <c r="J211" i="7"/>
  <c r="BE211" i="7" s="1"/>
  <c r="BI210" i="7"/>
  <c r="BH210" i="7"/>
  <c r="BG210" i="7"/>
  <c r="BF210" i="7"/>
  <c r="T210" i="7"/>
  <c r="R210" i="7"/>
  <c r="P210" i="7"/>
  <c r="BK210" i="7"/>
  <c r="J210" i="7"/>
  <c r="BE210" i="7" s="1"/>
  <c r="BI209" i="7"/>
  <c r="BH209" i="7"/>
  <c r="BG209" i="7"/>
  <c r="BF209" i="7"/>
  <c r="T209" i="7"/>
  <c r="R209" i="7"/>
  <c r="P209" i="7"/>
  <c r="BK209" i="7"/>
  <c r="J209" i="7"/>
  <c r="BE209" i="7"/>
  <c r="BI208" i="7"/>
  <c r="BH208" i="7"/>
  <c r="BG208" i="7"/>
  <c r="BF208" i="7"/>
  <c r="T208" i="7"/>
  <c r="R208" i="7"/>
  <c r="P208" i="7"/>
  <c r="BK208" i="7"/>
  <c r="J208" i="7"/>
  <c r="BE208" i="7" s="1"/>
  <c r="BI207" i="7"/>
  <c r="BH207" i="7"/>
  <c r="BG207" i="7"/>
  <c r="BF207" i="7"/>
  <c r="T207" i="7"/>
  <c r="R207" i="7"/>
  <c r="P207" i="7"/>
  <c r="BK207" i="7"/>
  <c r="J207" i="7"/>
  <c r="BE207" i="7"/>
  <c r="BI206" i="7"/>
  <c r="BH206" i="7"/>
  <c r="BG206" i="7"/>
  <c r="BF206" i="7"/>
  <c r="T206" i="7"/>
  <c r="R206" i="7"/>
  <c r="P206" i="7"/>
  <c r="BK206" i="7"/>
  <c r="J206" i="7"/>
  <c r="BE206" i="7" s="1"/>
  <c r="BI205" i="7"/>
  <c r="BH205" i="7"/>
  <c r="BG205" i="7"/>
  <c r="BF205" i="7"/>
  <c r="T205" i="7"/>
  <c r="R205" i="7"/>
  <c r="P205" i="7"/>
  <c r="BK205" i="7"/>
  <c r="J205" i="7"/>
  <c r="BE205" i="7" s="1"/>
  <c r="BI204" i="7"/>
  <c r="BH204" i="7"/>
  <c r="BG204" i="7"/>
  <c r="BF204" i="7"/>
  <c r="T204" i="7"/>
  <c r="R204" i="7"/>
  <c r="P204" i="7"/>
  <c r="BK204" i="7"/>
  <c r="J204" i="7"/>
  <c r="BE204" i="7" s="1"/>
  <c r="BI203" i="7"/>
  <c r="BH203" i="7"/>
  <c r="BG203" i="7"/>
  <c r="BF203" i="7"/>
  <c r="T203" i="7"/>
  <c r="R203" i="7"/>
  <c r="P203" i="7"/>
  <c r="BK203" i="7"/>
  <c r="J203" i="7"/>
  <c r="BE203" i="7"/>
  <c r="BI202" i="7"/>
  <c r="BH202" i="7"/>
  <c r="BG202" i="7"/>
  <c r="BF202" i="7"/>
  <c r="T202" i="7"/>
  <c r="R202" i="7"/>
  <c r="P202" i="7"/>
  <c r="BK202" i="7"/>
  <c r="J202" i="7"/>
  <c r="BE202" i="7"/>
  <c r="BI200" i="7"/>
  <c r="BH200" i="7"/>
  <c r="BG200" i="7"/>
  <c r="BF200" i="7"/>
  <c r="T200" i="7"/>
  <c r="R200" i="7"/>
  <c r="P200" i="7"/>
  <c r="BK200" i="7"/>
  <c r="J200" i="7"/>
  <c r="BE200" i="7" s="1"/>
  <c r="BI199" i="7"/>
  <c r="BH199" i="7"/>
  <c r="BG199" i="7"/>
  <c r="BF199" i="7"/>
  <c r="T199" i="7"/>
  <c r="R199" i="7"/>
  <c r="P199" i="7"/>
  <c r="BK199" i="7"/>
  <c r="J199" i="7"/>
  <c r="BE199" i="7"/>
  <c r="BI198" i="7"/>
  <c r="BH198" i="7"/>
  <c r="BG198" i="7"/>
  <c r="BF198" i="7"/>
  <c r="T198" i="7"/>
  <c r="R198" i="7"/>
  <c r="P198" i="7"/>
  <c r="BK198" i="7"/>
  <c r="J198" i="7"/>
  <c r="BE198" i="7" s="1"/>
  <c r="BI197" i="7"/>
  <c r="BH197" i="7"/>
  <c r="BG197" i="7"/>
  <c r="BF197" i="7"/>
  <c r="T197" i="7"/>
  <c r="R197" i="7"/>
  <c r="P197" i="7"/>
  <c r="BK197" i="7"/>
  <c r="J197" i="7"/>
  <c r="BE197" i="7"/>
  <c r="BI196" i="7"/>
  <c r="BH196" i="7"/>
  <c r="BG196" i="7"/>
  <c r="BF196" i="7"/>
  <c r="T196" i="7"/>
  <c r="R196" i="7"/>
  <c r="P196" i="7"/>
  <c r="BK196" i="7"/>
  <c r="J196" i="7"/>
  <c r="BE196" i="7" s="1"/>
  <c r="BI195" i="7"/>
  <c r="BH195" i="7"/>
  <c r="BG195" i="7"/>
  <c r="BF195" i="7"/>
  <c r="T195" i="7"/>
  <c r="R195" i="7"/>
  <c r="P195" i="7"/>
  <c r="BK195" i="7"/>
  <c r="J195" i="7"/>
  <c r="BE195" i="7" s="1"/>
  <c r="BI194" i="7"/>
  <c r="BH194" i="7"/>
  <c r="BG194" i="7"/>
  <c r="BF194" i="7"/>
  <c r="T194" i="7"/>
  <c r="R194" i="7"/>
  <c r="P194" i="7"/>
  <c r="BK194" i="7"/>
  <c r="J194" i="7"/>
  <c r="BE194" i="7" s="1"/>
  <c r="BI193" i="7"/>
  <c r="BH193" i="7"/>
  <c r="BG193" i="7"/>
  <c r="BF193" i="7"/>
  <c r="T193" i="7"/>
  <c r="R193" i="7"/>
  <c r="P193" i="7"/>
  <c r="BK193" i="7"/>
  <c r="J193" i="7"/>
  <c r="BE193" i="7"/>
  <c r="BI192" i="7"/>
  <c r="BH192" i="7"/>
  <c r="BG192" i="7"/>
  <c r="BF192" i="7"/>
  <c r="T192" i="7"/>
  <c r="R192" i="7"/>
  <c r="P192" i="7"/>
  <c r="BK192" i="7"/>
  <c r="J192" i="7"/>
  <c r="BE192" i="7" s="1"/>
  <c r="BI191" i="7"/>
  <c r="BH191" i="7"/>
  <c r="BG191" i="7"/>
  <c r="BF191" i="7"/>
  <c r="T191" i="7"/>
  <c r="R191" i="7"/>
  <c r="P191" i="7"/>
  <c r="BK191" i="7"/>
  <c r="J191" i="7"/>
  <c r="BE191" i="7" s="1"/>
  <c r="BI190" i="7"/>
  <c r="BH190" i="7"/>
  <c r="BG190" i="7"/>
  <c r="BF190" i="7"/>
  <c r="T190" i="7"/>
  <c r="R190" i="7"/>
  <c r="P190" i="7"/>
  <c r="BK190" i="7"/>
  <c r="J190" i="7"/>
  <c r="BE190" i="7" s="1"/>
  <c r="BI189" i="7"/>
  <c r="BH189" i="7"/>
  <c r="BG189" i="7"/>
  <c r="BF189" i="7"/>
  <c r="T189" i="7"/>
  <c r="R189" i="7"/>
  <c r="P189" i="7"/>
  <c r="BK189" i="7"/>
  <c r="J189" i="7"/>
  <c r="BE189" i="7"/>
  <c r="BI188" i="7"/>
  <c r="BH188" i="7"/>
  <c r="BG188" i="7"/>
  <c r="BF188" i="7"/>
  <c r="T188" i="7"/>
  <c r="R188" i="7"/>
  <c r="P188" i="7"/>
  <c r="BK188" i="7"/>
  <c r="J188" i="7"/>
  <c r="BE188" i="7" s="1"/>
  <c r="BI187" i="7"/>
  <c r="BH187" i="7"/>
  <c r="BG187" i="7"/>
  <c r="BF187" i="7"/>
  <c r="T187" i="7"/>
  <c r="R187" i="7"/>
  <c r="P187" i="7"/>
  <c r="P186" i="7" s="1"/>
  <c r="BK187" i="7"/>
  <c r="BK186" i="7"/>
  <c r="J186" i="7" s="1"/>
  <c r="J109" i="7" s="1"/>
  <c r="J187" i="7"/>
  <c r="BE187" i="7" s="1"/>
  <c r="BI184" i="7"/>
  <c r="BH184" i="7"/>
  <c r="BG184" i="7"/>
  <c r="BF184" i="7"/>
  <c r="T184" i="7"/>
  <c r="R184" i="7"/>
  <c r="P184" i="7"/>
  <c r="BK184" i="7"/>
  <c r="J184" i="7"/>
  <c r="BE184" i="7" s="1"/>
  <c r="BI183" i="7"/>
  <c r="BH183" i="7"/>
  <c r="BG183" i="7"/>
  <c r="BF183" i="7"/>
  <c r="T183" i="7"/>
  <c r="R183" i="7"/>
  <c r="P183" i="7"/>
  <c r="BK183" i="7"/>
  <c r="J183" i="7"/>
  <c r="BE183" i="7"/>
  <c r="BI182" i="7"/>
  <c r="BH182" i="7"/>
  <c r="BG182" i="7"/>
  <c r="BF182" i="7"/>
  <c r="T182" i="7"/>
  <c r="R182" i="7"/>
  <c r="P182" i="7"/>
  <c r="BK182" i="7"/>
  <c r="J182" i="7"/>
  <c r="BE182" i="7" s="1"/>
  <c r="BI181" i="7"/>
  <c r="BH181" i="7"/>
  <c r="BG181" i="7"/>
  <c r="BF181" i="7"/>
  <c r="T181" i="7"/>
  <c r="R181" i="7"/>
  <c r="P181" i="7"/>
  <c r="BK181" i="7"/>
  <c r="J181" i="7"/>
  <c r="BE181" i="7"/>
  <c r="BI180" i="7"/>
  <c r="BH180" i="7"/>
  <c r="BG180" i="7"/>
  <c r="BF180" i="7"/>
  <c r="T180" i="7"/>
  <c r="R180" i="7"/>
  <c r="P180" i="7"/>
  <c r="BK180" i="7"/>
  <c r="J180" i="7"/>
  <c r="BE180" i="7" s="1"/>
  <c r="BI179" i="7"/>
  <c r="BH179" i="7"/>
  <c r="BG179" i="7"/>
  <c r="BF179" i="7"/>
  <c r="T179" i="7"/>
  <c r="R179" i="7"/>
  <c r="P179" i="7"/>
  <c r="BK179" i="7"/>
  <c r="J179" i="7"/>
  <c r="BE179" i="7"/>
  <c r="BI178" i="7"/>
  <c r="BH178" i="7"/>
  <c r="BG178" i="7"/>
  <c r="BF178" i="7"/>
  <c r="T178" i="7"/>
  <c r="R178" i="7"/>
  <c r="P178" i="7"/>
  <c r="BK178" i="7"/>
  <c r="J178" i="7"/>
  <c r="BE178" i="7" s="1"/>
  <c r="BI177" i="7"/>
  <c r="BH177" i="7"/>
  <c r="BG177" i="7"/>
  <c r="F39" i="7" s="1"/>
  <c r="BB104" i="1" s="1"/>
  <c r="BF177" i="7"/>
  <c r="T177" i="7"/>
  <c r="R177" i="7"/>
  <c r="R176" i="7" s="1"/>
  <c r="P177" i="7"/>
  <c r="BK177" i="7"/>
  <c r="J177" i="7"/>
  <c r="BE177" i="7"/>
  <c r="BI175" i="7"/>
  <c r="BH175" i="7"/>
  <c r="BG175" i="7"/>
  <c r="BF175" i="7"/>
  <c r="T175" i="7"/>
  <c r="R175" i="7"/>
  <c r="P175" i="7"/>
  <c r="BK175" i="7"/>
  <c r="J175" i="7"/>
  <c r="BE175" i="7"/>
  <c r="BI174" i="7"/>
  <c r="BH174" i="7"/>
  <c r="BG174" i="7"/>
  <c r="BF174" i="7"/>
  <c r="T174" i="7"/>
  <c r="R174" i="7"/>
  <c r="P174" i="7"/>
  <c r="BK174" i="7"/>
  <c r="J174" i="7"/>
  <c r="BE174" i="7" s="1"/>
  <c r="BI173" i="7"/>
  <c r="BH173" i="7"/>
  <c r="BG173" i="7"/>
  <c r="BF173" i="7"/>
  <c r="T173" i="7"/>
  <c r="R173" i="7"/>
  <c r="P173" i="7"/>
  <c r="BK173" i="7"/>
  <c r="J173" i="7"/>
  <c r="BE173" i="7"/>
  <c r="BI172" i="7"/>
  <c r="BH172" i="7"/>
  <c r="BG172" i="7"/>
  <c r="BF172" i="7"/>
  <c r="T172" i="7"/>
  <c r="R172" i="7"/>
  <c r="P172" i="7"/>
  <c r="BK172" i="7"/>
  <c r="J172" i="7"/>
  <c r="BE172" i="7" s="1"/>
  <c r="BI171" i="7"/>
  <c r="BH171" i="7"/>
  <c r="BG171" i="7"/>
  <c r="BF171" i="7"/>
  <c r="T171" i="7"/>
  <c r="R171" i="7"/>
  <c r="P171" i="7"/>
  <c r="BK171" i="7"/>
  <c r="J171" i="7"/>
  <c r="BE171" i="7"/>
  <c r="BI170" i="7"/>
  <c r="BH170" i="7"/>
  <c r="BG170" i="7"/>
  <c r="BF170" i="7"/>
  <c r="T170" i="7"/>
  <c r="R170" i="7"/>
  <c r="P170" i="7"/>
  <c r="BK170" i="7"/>
  <c r="J170" i="7"/>
  <c r="BE170" i="7" s="1"/>
  <c r="BI169" i="7"/>
  <c r="BH169" i="7"/>
  <c r="BG169" i="7"/>
  <c r="BF169" i="7"/>
  <c r="T169" i="7"/>
  <c r="R169" i="7"/>
  <c r="P169" i="7"/>
  <c r="BK169" i="7"/>
  <c r="J169" i="7"/>
  <c r="BE169" i="7"/>
  <c r="BI168" i="7"/>
  <c r="BH168" i="7"/>
  <c r="BG168" i="7"/>
  <c r="BF168" i="7"/>
  <c r="T168" i="7"/>
  <c r="T162" i="7" s="1"/>
  <c r="R168" i="7"/>
  <c r="P168" i="7"/>
  <c r="BK168" i="7"/>
  <c r="J168" i="7"/>
  <c r="BE168" i="7" s="1"/>
  <c r="BI167" i="7"/>
  <c r="BH167" i="7"/>
  <c r="BG167" i="7"/>
  <c r="BF167" i="7"/>
  <c r="T167" i="7"/>
  <c r="R167" i="7"/>
  <c r="P167" i="7"/>
  <c r="BK167" i="7"/>
  <c r="J167" i="7"/>
  <c r="BE167" i="7"/>
  <c r="BI166" i="7"/>
  <c r="BH166" i="7"/>
  <c r="BG166" i="7"/>
  <c r="BF166" i="7"/>
  <c r="T166" i="7"/>
  <c r="R166" i="7"/>
  <c r="P166" i="7"/>
  <c r="BK166" i="7"/>
  <c r="J166" i="7"/>
  <c r="BE166" i="7" s="1"/>
  <c r="BI165" i="7"/>
  <c r="BH165" i="7"/>
  <c r="BG165" i="7"/>
  <c r="BF165" i="7"/>
  <c r="T165" i="7"/>
  <c r="R165" i="7"/>
  <c r="P165" i="7"/>
  <c r="BK165" i="7"/>
  <c r="J165" i="7"/>
  <c r="BE165" i="7" s="1"/>
  <c r="BI164" i="7"/>
  <c r="BH164" i="7"/>
  <c r="BG164" i="7"/>
  <c r="BF164" i="7"/>
  <c r="T164" i="7"/>
  <c r="R164" i="7"/>
  <c r="P164" i="7"/>
  <c r="BK164" i="7"/>
  <c r="J164" i="7"/>
  <c r="BE164" i="7" s="1"/>
  <c r="BI163" i="7"/>
  <c r="BH163" i="7"/>
  <c r="BG163" i="7"/>
  <c r="BF163" i="7"/>
  <c r="T163" i="7"/>
  <c r="R163" i="7"/>
  <c r="P163" i="7"/>
  <c r="BK163" i="7"/>
  <c r="J163" i="7"/>
  <c r="BE163" i="7" s="1"/>
  <c r="BI161" i="7"/>
  <c r="BH161" i="7"/>
  <c r="BG161" i="7"/>
  <c r="BF161" i="7"/>
  <c r="T161" i="7"/>
  <c r="R161" i="7"/>
  <c r="P161" i="7"/>
  <c r="BK161" i="7"/>
  <c r="J161" i="7"/>
  <c r="BE161" i="7"/>
  <c r="BI160" i="7"/>
  <c r="BH160" i="7"/>
  <c r="BG160" i="7"/>
  <c r="BF160" i="7"/>
  <c r="T160" i="7"/>
  <c r="R160" i="7"/>
  <c r="P160" i="7"/>
  <c r="BK160" i="7"/>
  <c r="J160" i="7"/>
  <c r="BE160" i="7" s="1"/>
  <c r="BI159" i="7"/>
  <c r="BH159" i="7"/>
  <c r="BG159" i="7"/>
  <c r="BF159" i="7"/>
  <c r="T159" i="7"/>
  <c r="R159" i="7"/>
  <c r="P159" i="7"/>
  <c r="BK159" i="7"/>
  <c r="J159" i="7"/>
  <c r="BE159" i="7"/>
  <c r="BI158" i="7"/>
  <c r="BH158" i="7"/>
  <c r="BG158" i="7"/>
  <c r="BF158" i="7"/>
  <c r="T158" i="7"/>
  <c r="T156" i="7" s="1"/>
  <c r="R158" i="7"/>
  <c r="P158" i="7"/>
  <c r="BK158" i="7"/>
  <c r="J158" i="7"/>
  <c r="BE158" i="7" s="1"/>
  <c r="BI157" i="7"/>
  <c r="BH157" i="7"/>
  <c r="BG157" i="7"/>
  <c r="BF157" i="7"/>
  <c r="T157" i="7"/>
  <c r="R157" i="7"/>
  <c r="R156" i="7" s="1"/>
  <c r="P157" i="7"/>
  <c r="BK157" i="7"/>
  <c r="BK156" i="7" s="1"/>
  <c r="J156" i="7"/>
  <c r="J105" i="7" s="1"/>
  <c r="J157" i="7"/>
  <c r="BE157" i="7"/>
  <c r="BI155" i="7"/>
  <c r="BH155" i="7"/>
  <c r="BG155" i="7"/>
  <c r="BF155" i="7"/>
  <c r="T155" i="7"/>
  <c r="R155" i="7"/>
  <c r="R153" i="7" s="1"/>
  <c r="P155" i="7"/>
  <c r="BK155" i="7"/>
  <c r="J155" i="7"/>
  <c r="BE155" i="7"/>
  <c r="BI154" i="7"/>
  <c r="BH154" i="7"/>
  <c r="BG154" i="7"/>
  <c r="BF154" i="7"/>
  <c r="F38" i="7" s="1"/>
  <c r="BA104" i="1" s="1"/>
  <c r="BA103" i="1" s="1"/>
  <c r="AW103" i="1" s="1"/>
  <c r="T154" i="7"/>
  <c r="T153" i="7" s="1"/>
  <c r="R154" i="7"/>
  <c r="P154" i="7"/>
  <c r="BK154" i="7"/>
  <c r="BK153" i="7"/>
  <c r="J153" i="7" s="1"/>
  <c r="J104" i="7" s="1"/>
  <c r="J154" i="7"/>
  <c r="BE154" i="7" s="1"/>
  <c r="BI152" i="7"/>
  <c r="BH152" i="7"/>
  <c r="BG152" i="7"/>
  <c r="BF152" i="7"/>
  <c r="T152" i="7"/>
  <c r="T151" i="7" s="1"/>
  <c r="R152" i="7"/>
  <c r="R151" i="7"/>
  <c r="P152" i="7"/>
  <c r="P151" i="7" s="1"/>
  <c r="BK152" i="7"/>
  <c r="BK151" i="7"/>
  <c r="J151" i="7" s="1"/>
  <c r="J103" i="7" s="1"/>
  <c r="J152" i="7"/>
  <c r="BE152" i="7" s="1"/>
  <c r="BI150" i="7"/>
  <c r="BH150" i="7"/>
  <c r="BG150" i="7"/>
  <c r="BF150" i="7"/>
  <c r="T150" i="7"/>
  <c r="R150" i="7"/>
  <c r="P150" i="7"/>
  <c r="BK150" i="7"/>
  <c r="J150" i="7"/>
  <c r="BE150" i="7" s="1"/>
  <c r="BI149" i="7"/>
  <c r="BH149" i="7"/>
  <c r="BG149" i="7"/>
  <c r="BF149" i="7"/>
  <c r="T149" i="7"/>
  <c r="R149" i="7"/>
  <c r="P149" i="7"/>
  <c r="BK149" i="7"/>
  <c r="J149" i="7"/>
  <c r="BE149" i="7" s="1"/>
  <c r="BI148" i="7"/>
  <c r="BH148" i="7"/>
  <c r="BG148" i="7"/>
  <c r="BF148" i="7"/>
  <c r="T148" i="7"/>
  <c r="R148" i="7"/>
  <c r="P148" i="7"/>
  <c r="BK148" i="7"/>
  <c r="BK139" i="7" s="1"/>
  <c r="J148" i="7"/>
  <c r="BE148" i="7" s="1"/>
  <c r="BI147" i="7"/>
  <c r="BH147" i="7"/>
  <c r="BG147" i="7"/>
  <c r="BF147" i="7"/>
  <c r="T147" i="7"/>
  <c r="R147" i="7"/>
  <c r="P147" i="7"/>
  <c r="BK147" i="7"/>
  <c r="J147" i="7"/>
  <c r="BE147" i="7"/>
  <c r="BI146" i="7"/>
  <c r="BH146" i="7"/>
  <c r="BG146" i="7"/>
  <c r="BF146" i="7"/>
  <c r="T146" i="7"/>
  <c r="R146" i="7"/>
  <c r="P146" i="7"/>
  <c r="BK146" i="7"/>
  <c r="J146" i="7"/>
  <c r="BE146" i="7" s="1"/>
  <c r="BI145" i="7"/>
  <c r="BH145" i="7"/>
  <c r="BG145" i="7"/>
  <c r="BF145" i="7"/>
  <c r="T145" i="7"/>
  <c r="R145" i="7"/>
  <c r="P145" i="7"/>
  <c r="BK145" i="7"/>
  <c r="J145" i="7"/>
  <c r="BE145" i="7"/>
  <c r="BI144" i="7"/>
  <c r="BH144" i="7"/>
  <c r="BG144" i="7"/>
  <c r="BF144" i="7"/>
  <c r="T144" i="7"/>
  <c r="R144" i="7"/>
  <c r="P144" i="7"/>
  <c r="BK144" i="7"/>
  <c r="J144" i="7"/>
  <c r="BE144" i="7" s="1"/>
  <c r="BI143" i="7"/>
  <c r="BH143" i="7"/>
  <c r="BG143" i="7"/>
  <c r="BF143" i="7"/>
  <c r="T143" i="7"/>
  <c r="T139" i="7" s="1"/>
  <c r="R143" i="7"/>
  <c r="P143" i="7"/>
  <c r="BK143" i="7"/>
  <c r="J143" i="7"/>
  <c r="BE143" i="7"/>
  <c r="BI142" i="7"/>
  <c r="BH142" i="7"/>
  <c r="BG142" i="7"/>
  <c r="BF142" i="7"/>
  <c r="T142" i="7"/>
  <c r="R142" i="7"/>
  <c r="P142" i="7"/>
  <c r="BK142" i="7"/>
  <c r="J142" i="7"/>
  <c r="BE142" i="7" s="1"/>
  <c r="BI141" i="7"/>
  <c r="BH141" i="7"/>
  <c r="BG141" i="7"/>
  <c r="BF141" i="7"/>
  <c r="T141" i="7"/>
  <c r="R141" i="7"/>
  <c r="P141" i="7"/>
  <c r="P139" i="7" s="1"/>
  <c r="BK141" i="7"/>
  <c r="J141" i="7"/>
  <c r="BE141" i="7"/>
  <c r="BI140" i="7"/>
  <c r="BH140" i="7"/>
  <c r="BG140" i="7"/>
  <c r="BF140" i="7"/>
  <c r="T140" i="7"/>
  <c r="R140" i="7"/>
  <c r="P140" i="7"/>
  <c r="BK140" i="7"/>
  <c r="J140" i="7"/>
  <c r="BE140" i="7"/>
  <c r="J134" i="7"/>
  <c r="J133" i="7"/>
  <c r="F133" i="7"/>
  <c r="F131" i="7"/>
  <c r="E129" i="7"/>
  <c r="J96" i="7"/>
  <c r="J95" i="7"/>
  <c r="F95" i="7"/>
  <c r="F93" i="7"/>
  <c r="E91" i="7"/>
  <c r="J22" i="7"/>
  <c r="E22" i="7"/>
  <c r="F134" i="7" s="1"/>
  <c r="F96" i="7"/>
  <c r="J21" i="7"/>
  <c r="J16" i="7"/>
  <c r="J131" i="7"/>
  <c r="J93" i="7"/>
  <c r="E7" i="7"/>
  <c r="J41" i="6"/>
  <c r="J40" i="6"/>
  <c r="AY102" i="1" s="1"/>
  <c r="J39" i="6"/>
  <c r="AX102" i="1"/>
  <c r="BI252" i="6"/>
  <c r="BH252" i="6"/>
  <c r="BG252" i="6"/>
  <c r="BF252" i="6"/>
  <c r="T252" i="6"/>
  <c r="R252" i="6"/>
  <c r="P252" i="6"/>
  <c r="BK252" i="6"/>
  <c r="J252" i="6"/>
  <c r="BE252" i="6" s="1"/>
  <c r="BI251" i="6"/>
  <c r="BH251" i="6"/>
  <c r="BG251" i="6"/>
  <c r="BF251" i="6"/>
  <c r="T251" i="6"/>
  <c r="R251" i="6"/>
  <c r="R249" i="6" s="1"/>
  <c r="P251" i="6"/>
  <c r="BK251" i="6"/>
  <c r="J251" i="6"/>
  <c r="BE251" i="6"/>
  <c r="BI250" i="6"/>
  <c r="BH250" i="6"/>
  <c r="BG250" i="6"/>
  <c r="BF250" i="6"/>
  <c r="T250" i="6"/>
  <c r="R250" i="6"/>
  <c r="P250" i="6"/>
  <c r="P249" i="6" s="1"/>
  <c r="BK250" i="6"/>
  <c r="BK249" i="6"/>
  <c r="J249" i="6" s="1"/>
  <c r="J114" i="6" s="1"/>
  <c r="J250" i="6"/>
  <c r="BE250" i="6" s="1"/>
  <c r="BI248" i="6"/>
  <c r="BH248" i="6"/>
  <c r="BG248" i="6"/>
  <c r="BF248" i="6"/>
  <c r="T248" i="6"/>
  <c r="R248" i="6"/>
  <c r="P248" i="6"/>
  <c r="BK248" i="6"/>
  <c r="J248" i="6"/>
  <c r="BE248" i="6" s="1"/>
  <c r="BI247" i="6"/>
  <c r="BH247" i="6"/>
  <c r="BG247" i="6"/>
  <c r="BF247" i="6"/>
  <c r="T247" i="6"/>
  <c r="R247" i="6"/>
  <c r="P247" i="6"/>
  <c r="BK247" i="6"/>
  <c r="J247" i="6"/>
  <c r="BE247" i="6"/>
  <c r="BI246" i="6"/>
  <c r="BH246" i="6"/>
  <c r="BG246" i="6"/>
  <c r="BF246" i="6"/>
  <c r="T246" i="6"/>
  <c r="R246" i="6"/>
  <c r="P246" i="6"/>
  <c r="BK246" i="6"/>
  <c r="J246" i="6"/>
  <c r="BE246" i="6" s="1"/>
  <c r="BI245" i="6"/>
  <c r="BH245" i="6"/>
  <c r="BG245" i="6"/>
  <c r="BF245" i="6"/>
  <c r="T245" i="6"/>
  <c r="R245" i="6"/>
  <c r="P245" i="6"/>
  <c r="BK245" i="6"/>
  <c r="J245" i="6"/>
  <c r="BE245" i="6"/>
  <c r="BI244" i="6"/>
  <c r="BH244" i="6"/>
  <c r="BG244" i="6"/>
  <c r="BF244" i="6"/>
  <c r="T244" i="6"/>
  <c r="R244" i="6"/>
  <c r="P244" i="6"/>
  <c r="BK244" i="6"/>
  <c r="J244" i="6"/>
  <c r="BE244" i="6" s="1"/>
  <c r="BI243" i="6"/>
  <c r="BH243" i="6"/>
  <c r="BG243" i="6"/>
  <c r="BF243" i="6"/>
  <c r="T243" i="6"/>
  <c r="R243" i="6"/>
  <c r="P243" i="6"/>
  <c r="BK243" i="6"/>
  <c r="J243" i="6"/>
  <c r="BE243" i="6" s="1"/>
  <c r="BI242" i="6"/>
  <c r="BH242" i="6"/>
  <c r="BG242" i="6"/>
  <c r="BF242" i="6"/>
  <c r="T242" i="6"/>
  <c r="R242" i="6"/>
  <c r="P242" i="6"/>
  <c r="BK242" i="6"/>
  <c r="J242" i="6"/>
  <c r="BE242" i="6" s="1"/>
  <c r="BI241" i="6"/>
  <c r="BH241" i="6"/>
  <c r="BG241" i="6"/>
  <c r="BF241" i="6"/>
  <c r="T241" i="6"/>
  <c r="R241" i="6"/>
  <c r="P241" i="6"/>
  <c r="BK241" i="6"/>
  <c r="J241" i="6"/>
  <c r="BE241" i="6"/>
  <c r="BI240" i="6"/>
  <c r="BH240" i="6"/>
  <c r="BG240" i="6"/>
  <c r="BF240" i="6"/>
  <c r="T240" i="6"/>
  <c r="R240" i="6"/>
  <c r="P240" i="6"/>
  <c r="BK240" i="6"/>
  <c r="J240" i="6"/>
  <c r="BE240" i="6" s="1"/>
  <c r="BI239" i="6"/>
  <c r="BH239" i="6"/>
  <c r="BG239" i="6"/>
  <c r="BF239" i="6"/>
  <c r="T239" i="6"/>
  <c r="R239" i="6"/>
  <c r="P239" i="6"/>
  <c r="BK239" i="6"/>
  <c r="J239" i="6"/>
  <c r="BE239" i="6"/>
  <c r="BI238" i="6"/>
  <c r="BH238" i="6"/>
  <c r="BG238" i="6"/>
  <c r="BF238" i="6"/>
  <c r="T238" i="6"/>
  <c r="R238" i="6"/>
  <c r="P238" i="6"/>
  <c r="BK238" i="6"/>
  <c r="J238" i="6"/>
  <c r="BE238" i="6" s="1"/>
  <c r="BI237" i="6"/>
  <c r="BH237" i="6"/>
  <c r="BG237" i="6"/>
  <c r="BF237" i="6"/>
  <c r="T237" i="6"/>
  <c r="R237" i="6"/>
  <c r="P237" i="6"/>
  <c r="BK237" i="6"/>
  <c r="J237" i="6"/>
  <c r="BE237" i="6"/>
  <c r="BI236" i="6"/>
  <c r="BH236" i="6"/>
  <c r="BG236" i="6"/>
  <c r="BF236" i="6"/>
  <c r="T236" i="6"/>
  <c r="R236" i="6"/>
  <c r="P236" i="6"/>
  <c r="BK236" i="6"/>
  <c r="J236" i="6"/>
  <c r="BE236" i="6" s="1"/>
  <c r="BI235" i="6"/>
  <c r="BH235" i="6"/>
  <c r="BG235" i="6"/>
  <c r="BF235" i="6"/>
  <c r="T235" i="6"/>
  <c r="R235" i="6"/>
  <c r="P235" i="6"/>
  <c r="BK235" i="6"/>
  <c r="J235" i="6"/>
  <c r="BE235" i="6"/>
  <c r="BI234" i="6"/>
  <c r="BH234" i="6"/>
  <c r="BG234" i="6"/>
  <c r="BF234" i="6"/>
  <c r="T234" i="6"/>
  <c r="R234" i="6"/>
  <c r="P234" i="6"/>
  <c r="BK234" i="6"/>
  <c r="J234" i="6"/>
  <c r="BE234" i="6" s="1"/>
  <c r="BI233" i="6"/>
  <c r="BH233" i="6"/>
  <c r="BG233" i="6"/>
  <c r="BF233" i="6"/>
  <c r="T233" i="6"/>
  <c r="R233" i="6"/>
  <c r="P233" i="6"/>
  <c r="BK233" i="6"/>
  <c r="J233" i="6"/>
  <c r="BE233" i="6"/>
  <c r="BI232" i="6"/>
  <c r="BH232" i="6"/>
  <c r="BG232" i="6"/>
  <c r="BF232" i="6"/>
  <c r="T232" i="6"/>
  <c r="R232" i="6"/>
  <c r="P232" i="6"/>
  <c r="BK232" i="6"/>
  <c r="J232" i="6"/>
  <c r="BE232" i="6" s="1"/>
  <c r="BI231" i="6"/>
  <c r="BH231" i="6"/>
  <c r="BG231" i="6"/>
  <c r="BF231" i="6"/>
  <c r="T231" i="6"/>
  <c r="R231" i="6"/>
  <c r="P231" i="6"/>
  <c r="BK231" i="6"/>
  <c r="J231" i="6"/>
  <c r="BE231" i="6"/>
  <c r="BI230" i="6"/>
  <c r="BH230" i="6"/>
  <c r="BG230" i="6"/>
  <c r="BF230" i="6"/>
  <c r="T230" i="6"/>
  <c r="R230" i="6"/>
  <c r="P230" i="6"/>
  <c r="BK230" i="6"/>
  <c r="J230" i="6"/>
  <c r="BE230" i="6" s="1"/>
  <c r="BI229" i="6"/>
  <c r="BH229" i="6"/>
  <c r="BG229" i="6"/>
  <c r="BF229" i="6"/>
  <c r="T229" i="6"/>
  <c r="R229" i="6"/>
  <c r="P229" i="6"/>
  <c r="BK229" i="6"/>
  <c r="J229" i="6"/>
  <c r="BE229" i="6"/>
  <c r="BI228" i="6"/>
  <c r="BH228" i="6"/>
  <c r="BG228" i="6"/>
  <c r="BF228" i="6"/>
  <c r="T228" i="6"/>
  <c r="R228" i="6"/>
  <c r="P228" i="6"/>
  <c r="BK228" i="6"/>
  <c r="J228" i="6"/>
  <c r="BE228" i="6" s="1"/>
  <c r="BI227" i="6"/>
  <c r="BH227" i="6"/>
  <c r="BG227" i="6"/>
  <c r="BF227" i="6"/>
  <c r="T227" i="6"/>
  <c r="R227" i="6"/>
  <c r="P227" i="6"/>
  <c r="BK227" i="6"/>
  <c r="J227" i="6"/>
  <c r="BE227" i="6" s="1"/>
  <c r="BI226" i="6"/>
  <c r="BH226" i="6"/>
  <c r="BG226" i="6"/>
  <c r="BF226" i="6"/>
  <c r="T226" i="6"/>
  <c r="R226" i="6"/>
  <c r="P226" i="6"/>
  <c r="BK226" i="6"/>
  <c r="J226" i="6"/>
  <c r="BE226" i="6" s="1"/>
  <c r="BI225" i="6"/>
  <c r="BH225" i="6"/>
  <c r="BG225" i="6"/>
  <c r="BF225" i="6"/>
  <c r="T225" i="6"/>
  <c r="R225" i="6"/>
  <c r="P225" i="6"/>
  <c r="BK225" i="6"/>
  <c r="J225" i="6"/>
  <c r="BE225" i="6"/>
  <c r="BI224" i="6"/>
  <c r="BH224" i="6"/>
  <c r="BG224" i="6"/>
  <c r="BF224" i="6"/>
  <c r="T224" i="6"/>
  <c r="R224" i="6"/>
  <c r="P224" i="6"/>
  <c r="BK224" i="6"/>
  <c r="J224" i="6"/>
  <c r="BE224" i="6" s="1"/>
  <c r="BI223" i="6"/>
  <c r="BH223" i="6"/>
  <c r="BG223" i="6"/>
  <c r="BF223" i="6"/>
  <c r="T223" i="6"/>
  <c r="R223" i="6"/>
  <c r="P223" i="6"/>
  <c r="BK223" i="6"/>
  <c r="J223" i="6"/>
  <c r="BE223" i="6"/>
  <c r="BI222" i="6"/>
  <c r="BH222" i="6"/>
  <c r="BG222" i="6"/>
  <c r="BF222" i="6"/>
  <c r="T222" i="6"/>
  <c r="R222" i="6"/>
  <c r="P222" i="6"/>
  <c r="BK222" i="6"/>
  <c r="J222" i="6"/>
  <c r="BE222" i="6" s="1"/>
  <c r="BI221" i="6"/>
  <c r="BH221" i="6"/>
  <c r="BG221" i="6"/>
  <c r="BF221" i="6"/>
  <c r="T221" i="6"/>
  <c r="R221" i="6"/>
  <c r="P221" i="6"/>
  <c r="BK221" i="6"/>
  <c r="J221" i="6"/>
  <c r="BE221" i="6"/>
  <c r="BI220" i="6"/>
  <c r="BH220" i="6"/>
  <c r="BG220" i="6"/>
  <c r="BF220" i="6"/>
  <c r="T220" i="6"/>
  <c r="R220" i="6"/>
  <c r="P220" i="6"/>
  <c r="BK220" i="6"/>
  <c r="J220" i="6"/>
  <c r="BE220" i="6" s="1"/>
  <c r="BI219" i="6"/>
  <c r="BH219" i="6"/>
  <c r="BG219" i="6"/>
  <c r="BF219" i="6"/>
  <c r="T219" i="6"/>
  <c r="R219" i="6"/>
  <c r="P219" i="6"/>
  <c r="BK219" i="6"/>
  <c r="J219" i="6"/>
  <c r="BE219" i="6"/>
  <c r="BI218" i="6"/>
  <c r="BH218" i="6"/>
  <c r="BG218" i="6"/>
  <c r="BF218" i="6"/>
  <c r="T218" i="6"/>
  <c r="R218" i="6"/>
  <c r="P218" i="6"/>
  <c r="BK218" i="6"/>
  <c r="J218" i="6"/>
  <c r="BE218" i="6" s="1"/>
  <c r="BI217" i="6"/>
  <c r="BH217" i="6"/>
  <c r="BG217" i="6"/>
  <c r="BF217" i="6"/>
  <c r="T217" i="6"/>
  <c r="R217" i="6"/>
  <c r="P217" i="6"/>
  <c r="BK217" i="6"/>
  <c r="J217" i="6"/>
  <c r="BE217" i="6"/>
  <c r="BI216" i="6"/>
  <c r="BH216" i="6"/>
  <c r="BG216" i="6"/>
  <c r="BF216" i="6"/>
  <c r="T216" i="6"/>
  <c r="R216" i="6"/>
  <c r="P216" i="6"/>
  <c r="BK216" i="6"/>
  <c r="J216" i="6"/>
  <c r="BE216" i="6" s="1"/>
  <c r="BI215" i="6"/>
  <c r="BH215" i="6"/>
  <c r="BG215" i="6"/>
  <c r="BF215" i="6"/>
  <c r="T215" i="6"/>
  <c r="R215" i="6"/>
  <c r="P215" i="6"/>
  <c r="P214" i="6" s="1"/>
  <c r="BK215" i="6"/>
  <c r="J215" i="6"/>
  <c r="BE215" i="6"/>
  <c r="BI213" i="6"/>
  <c r="BH213" i="6"/>
  <c r="BG213" i="6"/>
  <c r="BF213" i="6"/>
  <c r="T213" i="6"/>
  <c r="R213" i="6"/>
  <c r="P213" i="6"/>
  <c r="BK213" i="6"/>
  <c r="J213" i="6"/>
  <c r="BE213" i="6"/>
  <c r="BI212" i="6"/>
  <c r="BH212" i="6"/>
  <c r="BG212" i="6"/>
  <c r="BF212" i="6"/>
  <c r="T212" i="6"/>
  <c r="R212" i="6"/>
  <c r="P212" i="6"/>
  <c r="BK212" i="6"/>
  <c r="J212" i="6"/>
  <c r="BE212" i="6" s="1"/>
  <c r="BI211" i="6"/>
  <c r="BH211" i="6"/>
  <c r="BG211" i="6"/>
  <c r="BF211" i="6"/>
  <c r="T211" i="6"/>
  <c r="R211" i="6"/>
  <c r="P211" i="6"/>
  <c r="BK211" i="6"/>
  <c r="J211" i="6"/>
  <c r="BE211" i="6"/>
  <c r="BI210" i="6"/>
  <c r="BH210" i="6"/>
  <c r="BG210" i="6"/>
  <c r="BF210" i="6"/>
  <c r="T210" i="6"/>
  <c r="R210" i="6"/>
  <c r="P210" i="6"/>
  <c r="BK210" i="6"/>
  <c r="J210" i="6"/>
  <c r="BE210" i="6" s="1"/>
  <c r="BI209" i="6"/>
  <c r="BH209" i="6"/>
  <c r="BG209" i="6"/>
  <c r="BF209" i="6"/>
  <c r="T209" i="6"/>
  <c r="R209" i="6"/>
  <c r="P209" i="6"/>
  <c r="BK209" i="6"/>
  <c r="J209" i="6"/>
  <c r="BE209" i="6" s="1"/>
  <c r="BI208" i="6"/>
  <c r="BH208" i="6"/>
  <c r="BG208" i="6"/>
  <c r="BF208" i="6"/>
  <c r="T208" i="6"/>
  <c r="R208" i="6"/>
  <c r="P208" i="6"/>
  <c r="BK208" i="6"/>
  <c r="J208" i="6"/>
  <c r="BE208" i="6" s="1"/>
  <c r="BI207" i="6"/>
  <c r="BH207" i="6"/>
  <c r="BG207" i="6"/>
  <c r="BF207" i="6"/>
  <c r="T207" i="6"/>
  <c r="R207" i="6"/>
  <c r="P207" i="6"/>
  <c r="BK207" i="6"/>
  <c r="J207" i="6"/>
  <c r="BE207" i="6"/>
  <c r="BI206" i="6"/>
  <c r="BH206" i="6"/>
  <c r="BG206" i="6"/>
  <c r="BF206" i="6"/>
  <c r="T206" i="6"/>
  <c r="R206" i="6"/>
  <c r="P206" i="6"/>
  <c r="BK206" i="6"/>
  <c r="J206" i="6"/>
  <c r="BE206" i="6" s="1"/>
  <c r="BI205" i="6"/>
  <c r="BH205" i="6"/>
  <c r="BG205" i="6"/>
  <c r="BF205" i="6"/>
  <c r="T205" i="6"/>
  <c r="R205" i="6"/>
  <c r="P205" i="6"/>
  <c r="BK205" i="6"/>
  <c r="J205" i="6"/>
  <c r="BE205" i="6"/>
  <c r="BI204" i="6"/>
  <c r="BH204" i="6"/>
  <c r="BG204" i="6"/>
  <c r="BF204" i="6"/>
  <c r="T204" i="6"/>
  <c r="R204" i="6"/>
  <c r="P204" i="6"/>
  <c r="BK204" i="6"/>
  <c r="J204" i="6"/>
  <c r="BE204" i="6" s="1"/>
  <c r="BI203" i="6"/>
  <c r="BH203" i="6"/>
  <c r="BG203" i="6"/>
  <c r="BF203" i="6"/>
  <c r="T203" i="6"/>
  <c r="T198" i="6" s="1"/>
  <c r="R203" i="6"/>
  <c r="P203" i="6"/>
  <c r="BK203" i="6"/>
  <c r="J203" i="6"/>
  <c r="BE203" i="6"/>
  <c r="BI202" i="6"/>
  <c r="BH202" i="6"/>
  <c r="BG202" i="6"/>
  <c r="BF202" i="6"/>
  <c r="T202" i="6"/>
  <c r="R202" i="6"/>
  <c r="P202" i="6"/>
  <c r="BK202" i="6"/>
  <c r="J202" i="6"/>
  <c r="BE202" i="6" s="1"/>
  <c r="BI201" i="6"/>
  <c r="BH201" i="6"/>
  <c r="BG201" i="6"/>
  <c r="BF201" i="6"/>
  <c r="T201" i="6"/>
  <c r="R201" i="6"/>
  <c r="P201" i="6"/>
  <c r="BK201" i="6"/>
  <c r="J201" i="6"/>
  <c r="BE201" i="6"/>
  <c r="BI200" i="6"/>
  <c r="BH200" i="6"/>
  <c r="BG200" i="6"/>
  <c r="BF200" i="6"/>
  <c r="T200" i="6"/>
  <c r="R200" i="6"/>
  <c r="P200" i="6"/>
  <c r="P198" i="6" s="1"/>
  <c r="BK200" i="6"/>
  <c r="J200" i="6"/>
  <c r="BE200" i="6" s="1"/>
  <c r="BI199" i="6"/>
  <c r="BH199" i="6"/>
  <c r="BG199" i="6"/>
  <c r="BF199" i="6"/>
  <c r="T199" i="6"/>
  <c r="R199" i="6"/>
  <c r="R198" i="6" s="1"/>
  <c r="P199" i="6"/>
  <c r="BK199" i="6"/>
  <c r="J199" i="6"/>
  <c r="BE199" i="6"/>
  <c r="BI197" i="6"/>
  <c r="BH197" i="6"/>
  <c r="BG197" i="6"/>
  <c r="BF197" i="6"/>
  <c r="T197" i="6"/>
  <c r="R197" i="6"/>
  <c r="P197" i="6"/>
  <c r="BK197" i="6"/>
  <c r="J197" i="6"/>
  <c r="BE197" i="6"/>
  <c r="BI196" i="6"/>
  <c r="BH196" i="6"/>
  <c r="BG196" i="6"/>
  <c r="BF196" i="6"/>
  <c r="T196" i="6"/>
  <c r="R196" i="6"/>
  <c r="P196" i="6"/>
  <c r="BK196" i="6"/>
  <c r="J196" i="6"/>
  <c r="BE196" i="6" s="1"/>
  <c r="BI195" i="6"/>
  <c r="BH195" i="6"/>
  <c r="BG195" i="6"/>
  <c r="BF195" i="6"/>
  <c r="T195" i="6"/>
  <c r="R195" i="6"/>
  <c r="P195" i="6"/>
  <c r="BK195" i="6"/>
  <c r="J195" i="6"/>
  <c r="BE195" i="6"/>
  <c r="BI194" i="6"/>
  <c r="BH194" i="6"/>
  <c r="BG194" i="6"/>
  <c r="BF194" i="6"/>
  <c r="T194" i="6"/>
  <c r="R194" i="6"/>
  <c r="P194" i="6"/>
  <c r="BK194" i="6"/>
  <c r="J194" i="6"/>
  <c r="BE194" i="6" s="1"/>
  <c r="BI193" i="6"/>
  <c r="BH193" i="6"/>
  <c r="BG193" i="6"/>
  <c r="BF193" i="6"/>
  <c r="T193" i="6"/>
  <c r="R193" i="6"/>
  <c r="P193" i="6"/>
  <c r="BK193" i="6"/>
  <c r="J193" i="6"/>
  <c r="BE193" i="6"/>
  <c r="BI192" i="6"/>
  <c r="BH192" i="6"/>
  <c r="BG192" i="6"/>
  <c r="BF192" i="6"/>
  <c r="T192" i="6"/>
  <c r="R192" i="6"/>
  <c r="P192" i="6"/>
  <c r="BK192" i="6"/>
  <c r="J192" i="6"/>
  <c r="BE192" i="6" s="1"/>
  <c r="BI191" i="6"/>
  <c r="BH191" i="6"/>
  <c r="BG191" i="6"/>
  <c r="BF191" i="6"/>
  <c r="T191" i="6"/>
  <c r="R191" i="6"/>
  <c r="P191" i="6"/>
  <c r="BK191" i="6"/>
  <c r="J191" i="6"/>
  <c r="BE191" i="6"/>
  <c r="BI190" i="6"/>
  <c r="BH190" i="6"/>
  <c r="BG190" i="6"/>
  <c r="BF190" i="6"/>
  <c r="T190" i="6"/>
  <c r="R190" i="6"/>
  <c r="P190" i="6"/>
  <c r="BK190" i="6"/>
  <c r="J190" i="6"/>
  <c r="BE190" i="6" s="1"/>
  <c r="BI189" i="6"/>
  <c r="BH189" i="6"/>
  <c r="BG189" i="6"/>
  <c r="BF189" i="6"/>
  <c r="T189" i="6"/>
  <c r="R189" i="6"/>
  <c r="P189" i="6"/>
  <c r="BK189" i="6"/>
  <c r="J189" i="6"/>
  <c r="BE189" i="6"/>
  <c r="BI188" i="6"/>
  <c r="BH188" i="6"/>
  <c r="BG188" i="6"/>
  <c r="BF188" i="6"/>
  <c r="T188" i="6"/>
  <c r="R188" i="6"/>
  <c r="P188" i="6"/>
  <c r="BK188" i="6"/>
  <c r="J188" i="6"/>
  <c r="BE188" i="6" s="1"/>
  <c r="BI187" i="6"/>
  <c r="BH187" i="6"/>
  <c r="BG187" i="6"/>
  <c r="BF187" i="6"/>
  <c r="T187" i="6"/>
  <c r="R187" i="6"/>
  <c r="P187" i="6"/>
  <c r="BK187" i="6"/>
  <c r="J187" i="6"/>
  <c r="BE187" i="6"/>
  <c r="BI186" i="6"/>
  <c r="BH186" i="6"/>
  <c r="BG186" i="6"/>
  <c r="BF186" i="6"/>
  <c r="T186" i="6"/>
  <c r="R186" i="6"/>
  <c r="P186" i="6"/>
  <c r="BK186" i="6"/>
  <c r="J186" i="6"/>
  <c r="BE186" i="6" s="1"/>
  <c r="BI185" i="6"/>
  <c r="BH185" i="6"/>
  <c r="BG185" i="6"/>
  <c r="BF185" i="6"/>
  <c r="T185" i="6"/>
  <c r="R185" i="6"/>
  <c r="P185" i="6"/>
  <c r="BK185" i="6"/>
  <c r="J185" i="6"/>
  <c r="BE185" i="6"/>
  <c r="BI184" i="6"/>
  <c r="BH184" i="6"/>
  <c r="BG184" i="6"/>
  <c r="BF184" i="6"/>
  <c r="T184" i="6"/>
  <c r="R184" i="6"/>
  <c r="P184" i="6"/>
  <c r="BK184" i="6"/>
  <c r="J184" i="6"/>
  <c r="BE184" i="6" s="1"/>
  <c r="BI183" i="6"/>
  <c r="BH183" i="6"/>
  <c r="BG183" i="6"/>
  <c r="BF183" i="6"/>
  <c r="T183" i="6"/>
  <c r="R183" i="6"/>
  <c r="P183" i="6"/>
  <c r="BK183" i="6"/>
  <c r="J183" i="6"/>
  <c r="BE183" i="6" s="1"/>
  <c r="BI182" i="6"/>
  <c r="BH182" i="6"/>
  <c r="BG182" i="6"/>
  <c r="BF182" i="6"/>
  <c r="T182" i="6"/>
  <c r="R182" i="6"/>
  <c r="P182" i="6"/>
  <c r="BK182" i="6"/>
  <c r="J182" i="6"/>
  <c r="BE182" i="6" s="1"/>
  <c r="BI181" i="6"/>
  <c r="BH181" i="6"/>
  <c r="BG181" i="6"/>
  <c r="BF181" i="6"/>
  <c r="T181" i="6"/>
  <c r="R181" i="6"/>
  <c r="P181" i="6"/>
  <c r="BK181" i="6"/>
  <c r="J181" i="6"/>
  <c r="BE181" i="6" s="1"/>
  <c r="BI179" i="6"/>
  <c r="BH179" i="6"/>
  <c r="BG179" i="6"/>
  <c r="BF179" i="6"/>
  <c r="T179" i="6"/>
  <c r="R179" i="6"/>
  <c r="R177" i="6" s="1"/>
  <c r="R175" i="6" s="1"/>
  <c r="P179" i="6"/>
  <c r="BK179" i="6"/>
  <c r="J179" i="6"/>
  <c r="BE179" i="6"/>
  <c r="BI178" i="6"/>
  <c r="BH178" i="6"/>
  <c r="BG178" i="6"/>
  <c r="BF178" i="6"/>
  <c r="T178" i="6"/>
  <c r="R178" i="6"/>
  <c r="P178" i="6"/>
  <c r="BK178" i="6"/>
  <c r="BK177" i="6" s="1"/>
  <c r="J177" i="6"/>
  <c r="J110" i="6" s="1"/>
  <c r="J178" i="6"/>
  <c r="BE178" i="6" s="1"/>
  <c r="BI176" i="6"/>
  <c r="BH176" i="6"/>
  <c r="BG176" i="6"/>
  <c r="BF176" i="6"/>
  <c r="T176" i="6"/>
  <c r="R176" i="6"/>
  <c r="P176" i="6"/>
  <c r="BK176" i="6"/>
  <c r="BK175" i="6"/>
  <c r="J175" i="6" s="1"/>
  <c r="J109" i="6" s="1"/>
  <c r="J176" i="6"/>
  <c r="BE176" i="6" s="1"/>
  <c r="BI174" i="6"/>
  <c r="BH174" i="6"/>
  <c r="BG174" i="6"/>
  <c r="BF174" i="6"/>
  <c r="T174" i="6"/>
  <c r="R174" i="6"/>
  <c r="P174" i="6"/>
  <c r="BK174" i="6"/>
  <c r="J174" i="6"/>
  <c r="BE174" i="6" s="1"/>
  <c r="BI173" i="6"/>
  <c r="BH173" i="6"/>
  <c r="BG173" i="6"/>
  <c r="BF173" i="6"/>
  <c r="T173" i="6"/>
  <c r="R173" i="6"/>
  <c r="P173" i="6"/>
  <c r="BK173" i="6"/>
  <c r="J173" i="6"/>
  <c r="BE173" i="6" s="1"/>
  <c r="BI172" i="6"/>
  <c r="BH172" i="6"/>
  <c r="BG172" i="6"/>
  <c r="BF172" i="6"/>
  <c r="T172" i="6"/>
  <c r="R172" i="6"/>
  <c r="P172" i="6"/>
  <c r="BK172" i="6"/>
  <c r="BK164" i="6" s="1"/>
  <c r="J172" i="6"/>
  <c r="BE172" i="6" s="1"/>
  <c r="BI171" i="6"/>
  <c r="BH171" i="6"/>
  <c r="BG171" i="6"/>
  <c r="BF171" i="6"/>
  <c r="T171" i="6"/>
  <c r="R171" i="6"/>
  <c r="P171" i="6"/>
  <c r="BK171" i="6"/>
  <c r="J171" i="6"/>
  <c r="BE171" i="6"/>
  <c r="BI170" i="6"/>
  <c r="BH170" i="6"/>
  <c r="BG170" i="6"/>
  <c r="BF170" i="6"/>
  <c r="T170" i="6"/>
  <c r="R170" i="6"/>
  <c r="P170" i="6"/>
  <c r="BK170" i="6"/>
  <c r="J170" i="6"/>
  <c r="BE170" i="6" s="1"/>
  <c r="BI169" i="6"/>
  <c r="BH169" i="6"/>
  <c r="BG169" i="6"/>
  <c r="BF169" i="6"/>
  <c r="T169" i="6"/>
  <c r="R169" i="6"/>
  <c r="P169" i="6"/>
  <c r="BK169" i="6"/>
  <c r="J169" i="6"/>
  <c r="BE169" i="6"/>
  <c r="BI168" i="6"/>
  <c r="BH168" i="6"/>
  <c r="BG168" i="6"/>
  <c r="BF168" i="6"/>
  <c r="T168" i="6"/>
  <c r="R168" i="6"/>
  <c r="P168" i="6"/>
  <c r="BK168" i="6"/>
  <c r="J168" i="6"/>
  <c r="BE168" i="6" s="1"/>
  <c r="BI167" i="6"/>
  <c r="BH167" i="6"/>
  <c r="BG167" i="6"/>
  <c r="BF167" i="6"/>
  <c r="T167" i="6"/>
  <c r="R167" i="6"/>
  <c r="P167" i="6"/>
  <c r="BK167" i="6"/>
  <c r="J167" i="6"/>
  <c r="BE167" i="6"/>
  <c r="BI166" i="6"/>
  <c r="BH166" i="6"/>
  <c r="BG166" i="6"/>
  <c r="BF166" i="6"/>
  <c r="T166" i="6"/>
  <c r="R166" i="6"/>
  <c r="P166" i="6"/>
  <c r="BK166" i="6"/>
  <c r="J166" i="6"/>
  <c r="BE166" i="6" s="1"/>
  <c r="BI165" i="6"/>
  <c r="BH165" i="6"/>
  <c r="BG165" i="6"/>
  <c r="BF165" i="6"/>
  <c r="T165" i="6"/>
  <c r="R165" i="6"/>
  <c r="R164" i="6"/>
  <c r="P165" i="6"/>
  <c r="P164" i="6" s="1"/>
  <c r="BK165" i="6"/>
  <c r="J165" i="6"/>
  <c r="BE165" i="6" s="1"/>
  <c r="BI162" i="6"/>
  <c r="BH162" i="6"/>
  <c r="BG162" i="6"/>
  <c r="BF162" i="6"/>
  <c r="T162" i="6"/>
  <c r="R162" i="6"/>
  <c r="P162" i="6"/>
  <c r="BK162" i="6"/>
  <c r="J162" i="6"/>
  <c r="BE162" i="6" s="1"/>
  <c r="BI161" i="6"/>
  <c r="BH161" i="6"/>
  <c r="BG161" i="6"/>
  <c r="BF161" i="6"/>
  <c r="T161" i="6"/>
  <c r="R161" i="6"/>
  <c r="P161" i="6"/>
  <c r="BK161" i="6"/>
  <c r="J161" i="6"/>
  <c r="BE161" i="6" s="1"/>
  <c r="BI160" i="6"/>
  <c r="BH160" i="6"/>
  <c r="BG160" i="6"/>
  <c r="BF160" i="6"/>
  <c r="T160" i="6"/>
  <c r="R160" i="6"/>
  <c r="P160" i="6"/>
  <c r="BK160" i="6"/>
  <c r="J160" i="6"/>
  <c r="BE160" i="6" s="1"/>
  <c r="BI159" i="6"/>
  <c r="BH159" i="6"/>
  <c r="BG159" i="6"/>
  <c r="BF159" i="6"/>
  <c r="T159" i="6"/>
  <c r="R159" i="6"/>
  <c r="P159" i="6"/>
  <c r="BK159" i="6"/>
  <c r="J159" i="6"/>
  <c r="BE159" i="6"/>
  <c r="BI158" i="6"/>
  <c r="BH158" i="6"/>
  <c r="BG158" i="6"/>
  <c r="BF158" i="6"/>
  <c r="T158" i="6"/>
  <c r="R158" i="6"/>
  <c r="P158" i="6"/>
  <c r="BK158" i="6"/>
  <c r="J158" i="6"/>
  <c r="BE158" i="6" s="1"/>
  <c r="BI157" i="6"/>
  <c r="BH157" i="6"/>
  <c r="BG157" i="6"/>
  <c r="BF157" i="6"/>
  <c r="T157" i="6"/>
  <c r="R157" i="6"/>
  <c r="P157" i="6"/>
  <c r="BK157" i="6"/>
  <c r="J157" i="6"/>
  <c r="BE157" i="6" s="1"/>
  <c r="BI156" i="6"/>
  <c r="BH156" i="6"/>
  <c r="BG156" i="6"/>
  <c r="BF156" i="6"/>
  <c r="T156" i="6"/>
  <c r="R156" i="6"/>
  <c r="P156" i="6"/>
  <c r="BK156" i="6"/>
  <c r="J156" i="6"/>
  <c r="BE156" i="6" s="1"/>
  <c r="BI155" i="6"/>
  <c r="BH155" i="6"/>
  <c r="BG155" i="6"/>
  <c r="BF155" i="6"/>
  <c r="T155" i="6"/>
  <c r="R155" i="6"/>
  <c r="P155" i="6"/>
  <c r="BK155" i="6"/>
  <c r="J155" i="6"/>
  <c r="BE155" i="6"/>
  <c r="BI154" i="6"/>
  <c r="BH154" i="6"/>
  <c r="BG154" i="6"/>
  <c r="BF154" i="6"/>
  <c r="T154" i="6"/>
  <c r="T152" i="6" s="1"/>
  <c r="R154" i="6"/>
  <c r="P154" i="6"/>
  <c r="BK154" i="6"/>
  <c r="J154" i="6"/>
  <c r="BE154" i="6" s="1"/>
  <c r="BI153" i="6"/>
  <c r="BH153" i="6"/>
  <c r="BG153" i="6"/>
  <c r="BF153" i="6"/>
  <c r="T153" i="6"/>
  <c r="R153" i="6"/>
  <c r="P153" i="6"/>
  <c r="BK153" i="6"/>
  <c r="J153" i="6"/>
  <c r="BE153" i="6"/>
  <c r="BI151" i="6"/>
  <c r="BH151" i="6"/>
  <c r="BG151" i="6"/>
  <c r="BF151" i="6"/>
  <c r="T151" i="6"/>
  <c r="R151" i="6"/>
  <c r="P151" i="6"/>
  <c r="BK151" i="6"/>
  <c r="J151" i="6"/>
  <c r="BE151" i="6" s="1"/>
  <c r="BI150" i="6"/>
  <c r="BH150" i="6"/>
  <c r="BG150" i="6"/>
  <c r="BF150" i="6"/>
  <c r="T150" i="6"/>
  <c r="T149" i="6" s="1"/>
  <c r="R150" i="6"/>
  <c r="R149" i="6" s="1"/>
  <c r="P150" i="6"/>
  <c r="P149" i="6" s="1"/>
  <c r="BK150" i="6"/>
  <c r="BK149" i="6"/>
  <c r="J149" i="6"/>
  <c r="J150" i="6"/>
  <c r="BE150" i="6"/>
  <c r="J105" i="6"/>
  <c r="BI148" i="6"/>
  <c r="BH148" i="6"/>
  <c r="BG148" i="6"/>
  <c r="BF148" i="6"/>
  <c r="T148" i="6"/>
  <c r="R148" i="6"/>
  <c r="P148" i="6"/>
  <c r="P146" i="6" s="1"/>
  <c r="BK148" i="6"/>
  <c r="J148" i="6"/>
  <c r="BE148" i="6" s="1"/>
  <c r="BI147" i="6"/>
  <c r="BH147" i="6"/>
  <c r="BG147" i="6"/>
  <c r="BF147" i="6"/>
  <c r="T147" i="6"/>
  <c r="T146" i="6" s="1"/>
  <c r="R147" i="6"/>
  <c r="R146" i="6" s="1"/>
  <c r="P147" i="6"/>
  <c r="BK147" i="6"/>
  <c r="J147" i="6"/>
  <c r="BE147" i="6"/>
  <c r="BI145" i="6"/>
  <c r="BH145" i="6"/>
  <c r="BG145" i="6"/>
  <c r="BF145" i="6"/>
  <c r="T145" i="6"/>
  <c r="T144" i="6" s="1"/>
  <c r="R145" i="6"/>
  <c r="R144" i="6" s="1"/>
  <c r="P145" i="6"/>
  <c r="P144" i="6"/>
  <c r="BK145" i="6"/>
  <c r="BK144" i="6" s="1"/>
  <c r="J144" i="6"/>
  <c r="J103" i="6" s="1"/>
  <c r="J145" i="6"/>
  <c r="BE145" i="6" s="1"/>
  <c r="BI143" i="6"/>
  <c r="BH143" i="6"/>
  <c r="BG143" i="6"/>
  <c r="BF143" i="6"/>
  <c r="T143" i="6"/>
  <c r="R143" i="6"/>
  <c r="P143" i="6"/>
  <c r="BK143" i="6"/>
  <c r="J143" i="6"/>
  <c r="BE143" i="6"/>
  <c r="BI142" i="6"/>
  <c r="BH142" i="6"/>
  <c r="BG142" i="6"/>
  <c r="BF142" i="6"/>
  <c r="T142" i="6"/>
  <c r="R142" i="6"/>
  <c r="P142" i="6"/>
  <c r="BK142" i="6"/>
  <c r="J142" i="6"/>
  <c r="BE142" i="6" s="1"/>
  <c r="BI141" i="6"/>
  <c r="BH141" i="6"/>
  <c r="BG141" i="6"/>
  <c r="F39" i="6" s="1"/>
  <c r="BB102" i="1" s="1"/>
  <c r="BF141" i="6"/>
  <c r="T141" i="6"/>
  <c r="R141" i="6"/>
  <c r="P141" i="6"/>
  <c r="BK141" i="6"/>
  <c r="BK140" i="6" s="1"/>
  <c r="J140" i="6" s="1"/>
  <c r="J102" i="6" s="1"/>
  <c r="J141" i="6"/>
  <c r="BE141" i="6"/>
  <c r="J135" i="6"/>
  <c r="J134" i="6"/>
  <c r="F134" i="6"/>
  <c r="F132" i="6"/>
  <c r="E130" i="6"/>
  <c r="J96" i="6"/>
  <c r="J95" i="6"/>
  <c r="F95" i="6"/>
  <c r="F93" i="6"/>
  <c r="E91" i="6"/>
  <c r="J22" i="6"/>
  <c r="E22" i="6"/>
  <c r="J21" i="6"/>
  <c r="J16" i="6"/>
  <c r="J93" i="6" s="1"/>
  <c r="J132" i="6"/>
  <c r="E7" i="6"/>
  <c r="E124" i="6"/>
  <c r="E85" i="6"/>
  <c r="J41" i="5"/>
  <c r="J40" i="5"/>
  <c r="AY100" i="1"/>
  <c r="J39" i="5"/>
  <c r="AX100" i="1" s="1"/>
  <c r="BI142" i="5"/>
  <c r="BH142" i="5"/>
  <c r="F40" i="5" s="1"/>
  <c r="BC100" i="1" s="1"/>
  <c r="BG142" i="5"/>
  <c r="BF142" i="5"/>
  <c r="T142" i="5"/>
  <c r="R142" i="5"/>
  <c r="P142" i="5"/>
  <c r="BK142" i="5"/>
  <c r="J142" i="5"/>
  <c r="BE142" i="5"/>
  <c r="BI133" i="5"/>
  <c r="F41" i="5" s="1"/>
  <c r="BH133" i="5"/>
  <c r="BG133" i="5"/>
  <c r="BF133" i="5"/>
  <c r="T133" i="5"/>
  <c r="R133" i="5"/>
  <c r="P133" i="5"/>
  <c r="BK133" i="5"/>
  <c r="J133" i="5"/>
  <c r="BE133" i="5" s="1"/>
  <c r="BI129" i="5"/>
  <c r="BD100" i="1"/>
  <c r="BH129" i="5"/>
  <c r="BG129" i="5"/>
  <c r="BF129" i="5"/>
  <c r="J38" i="5"/>
  <c r="AW100" i="1" s="1"/>
  <c r="F38" i="5"/>
  <c r="BA100" i="1"/>
  <c r="T129" i="5"/>
  <c r="R129" i="5"/>
  <c r="R128" i="5" s="1"/>
  <c r="R127" i="5"/>
  <c r="R126" i="5" s="1"/>
  <c r="P129" i="5"/>
  <c r="P128" i="5" s="1"/>
  <c r="P127" i="5" s="1"/>
  <c r="P126" i="5" s="1"/>
  <c r="AU100" i="1"/>
  <c r="BK129" i="5"/>
  <c r="BK128" i="5"/>
  <c r="J129" i="5"/>
  <c r="BE129" i="5"/>
  <c r="J122" i="5"/>
  <c r="F122" i="5"/>
  <c r="F120" i="5"/>
  <c r="E118" i="5"/>
  <c r="J95" i="5"/>
  <c r="F95" i="5"/>
  <c r="F93" i="5"/>
  <c r="E91" i="5"/>
  <c r="J28" i="5"/>
  <c r="E28" i="5"/>
  <c r="J123" i="5" s="1"/>
  <c r="J96" i="5"/>
  <c r="J27" i="5"/>
  <c r="J22" i="5"/>
  <c r="E22" i="5"/>
  <c r="F96" i="5" s="1"/>
  <c r="F123" i="5"/>
  <c r="J21" i="5"/>
  <c r="J16" i="5"/>
  <c r="J120" i="5"/>
  <c r="J93" i="5"/>
  <c r="E7" i="5"/>
  <c r="E112" i="5"/>
  <c r="E85" i="5"/>
  <c r="J41" i="4"/>
  <c r="J40" i="4"/>
  <c r="AY99" i="1" s="1"/>
  <c r="J39" i="4"/>
  <c r="AX99" i="1"/>
  <c r="BI328" i="4"/>
  <c r="BH328" i="4"/>
  <c r="BG328" i="4"/>
  <c r="BF328" i="4"/>
  <c r="T328" i="4"/>
  <c r="T327" i="4" s="1"/>
  <c r="R328" i="4"/>
  <c r="R327" i="4"/>
  <c r="P328" i="4"/>
  <c r="P327" i="4"/>
  <c r="BK328" i="4"/>
  <c r="BK327" i="4"/>
  <c r="J327" i="4" s="1"/>
  <c r="J110" i="4" s="1"/>
  <c r="J328" i="4"/>
  <c r="BE328" i="4"/>
  <c r="BI313" i="4"/>
  <c r="BH313" i="4"/>
  <c r="BG313" i="4"/>
  <c r="BF313" i="4"/>
  <c r="T313" i="4"/>
  <c r="T312" i="4" s="1"/>
  <c r="T311" i="4" s="1"/>
  <c r="R313" i="4"/>
  <c r="R312" i="4" s="1"/>
  <c r="R311" i="4" s="1"/>
  <c r="P313" i="4"/>
  <c r="P312" i="4"/>
  <c r="P311" i="4" s="1"/>
  <c r="BK313" i="4"/>
  <c r="BK312" i="4"/>
  <c r="BK311" i="4" s="1"/>
  <c r="J311" i="4" s="1"/>
  <c r="J108" i="4" s="1"/>
  <c r="J312" i="4"/>
  <c r="J109" i="4" s="1"/>
  <c r="J313" i="4"/>
  <c r="BE313" i="4" s="1"/>
  <c r="BI310" i="4"/>
  <c r="BH310" i="4"/>
  <c r="BG310" i="4"/>
  <c r="BF310" i="4"/>
  <c r="T310" i="4"/>
  <c r="T309" i="4"/>
  <c r="R310" i="4"/>
  <c r="R309" i="4" s="1"/>
  <c r="P310" i="4"/>
  <c r="P309" i="4"/>
  <c r="BK310" i="4"/>
  <c r="BK309" i="4"/>
  <c r="J309" i="4"/>
  <c r="J107" i="4" s="1"/>
  <c r="J310" i="4"/>
  <c r="BE310" i="4" s="1"/>
  <c r="BI308" i="4"/>
  <c r="BH308" i="4"/>
  <c r="BG308" i="4"/>
  <c r="BF308" i="4"/>
  <c r="T308" i="4"/>
  <c r="R308" i="4"/>
  <c r="P308" i="4"/>
  <c r="BK308" i="4"/>
  <c r="J308" i="4"/>
  <c r="BE308" i="4"/>
  <c r="BI306" i="4"/>
  <c r="BH306" i="4"/>
  <c r="BG306" i="4"/>
  <c r="BF306" i="4"/>
  <c r="T306" i="4"/>
  <c r="R306" i="4"/>
  <c r="P306" i="4"/>
  <c r="BK306" i="4"/>
  <c r="J306" i="4"/>
  <c r="BE306" i="4"/>
  <c r="BI305" i="4"/>
  <c r="BH305" i="4"/>
  <c r="BG305" i="4"/>
  <c r="BF305" i="4"/>
  <c r="T305" i="4"/>
  <c r="R305" i="4"/>
  <c r="P305" i="4"/>
  <c r="BK305" i="4"/>
  <c r="J305" i="4"/>
  <c r="BE305" i="4" s="1"/>
  <c r="BI303" i="4"/>
  <c r="BH303" i="4"/>
  <c r="BG303" i="4"/>
  <c r="BF303" i="4"/>
  <c r="T303" i="4"/>
  <c r="R303" i="4"/>
  <c r="P303" i="4"/>
  <c r="BK303" i="4"/>
  <c r="J303" i="4"/>
  <c r="BE303" i="4" s="1"/>
  <c r="BI302" i="4"/>
  <c r="BH302" i="4"/>
  <c r="BG302" i="4"/>
  <c r="BF302" i="4"/>
  <c r="T302" i="4"/>
  <c r="T301" i="4"/>
  <c r="R302" i="4"/>
  <c r="P302" i="4"/>
  <c r="P301" i="4"/>
  <c r="BK302" i="4"/>
  <c r="BK301" i="4"/>
  <c r="J301" i="4" s="1"/>
  <c r="J106" i="4" s="1"/>
  <c r="J302" i="4"/>
  <c r="BE302" i="4" s="1"/>
  <c r="BI295" i="4"/>
  <c r="BH295" i="4"/>
  <c r="BG295" i="4"/>
  <c r="BF295" i="4"/>
  <c r="T295" i="4"/>
  <c r="T294" i="4" s="1"/>
  <c r="R295" i="4"/>
  <c r="R294" i="4" s="1"/>
  <c r="P295" i="4"/>
  <c r="P294" i="4"/>
  <c r="BK295" i="4"/>
  <c r="BK294" i="4"/>
  <c r="J294" i="4"/>
  <c r="J105" i="4" s="1"/>
  <c r="J295" i="4"/>
  <c r="BE295" i="4" s="1"/>
  <c r="BI293" i="4"/>
  <c r="BH293" i="4"/>
  <c r="BG293" i="4"/>
  <c r="BF293" i="4"/>
  <c r="T293" i="4"/>
  <c r="R293" i="4"/>
  <c r="P293" i="4"/>
  <c r="BK293" i="4"/>
  <c r="J293" i="4"/>
  <c r="BE293" i="4"/>
  <c r="BI288" i="4"/>
  <c r="BH288" i="4"/>
  <c r="BG288" i="4"/>
  <c r="BF288" i="4"/>
  <c r="T288" i="4"/>
  <c r="R288" i="4"/>
  <c r="P288" i="4"/>
  <c r="BK288" i="4"/>
  <c r="J288" i="4"/>
  <c r="BE288" i="4"/>
  <c r="BI287" i="4"/>
  <c r="BH287" i="4"/>
  <c r="BG287" i="4"/>
  <c r="BF287" i="4"/>
  <c r="T287" i="4"/>
  <c r="R287" i="4"/>
  <c r="P287" i="4"/>
  <c r="BK287" i="4"/>
  <c r="J287" i="4"/>
  <c r="BE287" i="4"/>
  <c r="BI282" i="4"/>
  <c r="BH282" i="4"/>
  <c r="BG282" i="4"/>
  <c r="BF282" i="4"/>
  <c r="T282" i="4"/>
  <c r="R282" i="4"/>
  <c r="P282" i="4"/>
  <c r="BK282" i="4"/>
  <c r="J282" i="4"/>
  <c r="BE282" i="4" s="1"/>
  <c r="BI277" i="4"/>
  <c r="BH277" i="4"/>
  <c r="BG277" i="4"/>
  <c r="BF277" i="4"/>
  <c r="T277" i="4"/>
  <c r="R277" i="4"/>
  <c r="P277" i="4"/>
  <c r="BK277" i="4"/>
  <c r="J277" i="4"/>
  <c r="BE277" i="4"/>
  <c r="BI272" i="4"/>
  <c r="BH272" i="4"/>
  <c r="BG272" i="4"/>
  <c r="BF272" i="4"/>
  <c r="T272" i="4"/>
  <c r="R272" i="4"/>
  <c r="P272" i="4"/>
  <c r="BK272" i="4"/>
  <c r="J272" i="4"/>
  <c r="BE272" i="4"/>
  <c r="BI269" i="4"/>
  <c r="BH269" i="4"/>
  <c r="BG269" i="4"/>
  <c r="BF269" i="4"/>
  <c r="T269" i="4"/>
  <c r="R269" i="4"/>
  <c r="P269" i="4"/>
  <c r="BK269" i="4"/>
  <c r="J269" i="4"/>
  <c r="BE269" i="4" s="1"/>
  <c r="BI265" i="4"/>
  <c r="BH265" i="4"/>
  <c r="BG265" i="4"/>
  <c r="BF265" i="4"/>
  <c r="T265" i="4"/>
  <c r="R265" i="4"/>
  <c r="P265" i="4"/>
  <c r="BK265" i="4"/>
  <c r="J265" i="4"/>
  <c r="BE265" i="4" s="1"/>
  <c r="BI260" i="4"/>
  <c r="BH260" i="4"/>
  <c r="BG260" i="4"/>
  <c r="BF260" i="4"/>
  <c r="T260" i="4"/>
  <c r="R260" i="4"/>
  <c r="P260" i="4"/>
  <c r="BK260" i="4"/>
  <c r="J260" i="4"/>
  <c r="BE260" i="4"/>
  <c r="BI259" i="4"/>
  <c r="BH259" i="4"/>
  <c r="BG259" i="4"/>
  <c r="BF259" i="4"/>
  <c r="T259" i="4"/>
  <c r="R259" i="4"/>
  <c r="P259" i="4"/>
  <c r="BK259" i="4"/>
  <c r="J259" i="4"/>
  <c r="BE259" i="4"/>
  <c r="BI258" i="4"/>
  <c r="BH258" i="4"/>
  <c r="BG258" i="4"/>
  <c r="BF258" i="4"/>
  <c r="T258" i="4"/>
  <c r="R258" i="4"/>
  <c r="P258" i="4"/>
  <c r="BK258" i="4"/>
  <c r="J258" i="4"/>
  <c r="BE258" i="4"/>
  <c r="BI254" i="4"/>
  <c r="BH254" i="4"/>
  <c r="BG254" i="4"/>
  <c r="BF254" i="4"/>
  <c r="T254" i="4"/>
  <c r="R254" i="4"/>
  <c r="P254" i="4"/>
  <c r="BK254" i="4"/>
  <c r="J254" i="4"/>
  <c r="BE254" i="4" s="1"/>
  <c r="BI253" i="4"/>
  <c r="BH253" i="4"/>
  <c r="BG253" i="4"/>
  <c r="BF253" i="4"/>
  <c r="T253" i="4"/>
  <c r="R253" i="4"/>
  <c r="P253" i="4"/>
  <c r="BK253" i="4"/>
  <c r="J253" i="4"/>
  <c r="BE253" i="4"/>
  <c r="BI246" i="4"/>
  <c r="BH246" i="4"/>
  <c r="BG246" i="4"/>
  <c r="BF246" i="4"/>
  <c r="T246" i="4"/>
  <c r="R246" i="4"/>
  <c r="P246" i="4"/>
  <c r="BK246" i="4"/>
  <c r="J246" i="4"/>
  <c r="BE246" i="4"/>
  <c r="BI238" i="4"/>
  <c r="BH238" i="4"/>
  <c r="BG238" i="4"/>
  <c r="BF238" i="4"/>
  <c r="T238" i="4"/>
  <c r="R238" i="4"/>
  <c r="P238" i="4"/>
  <c r="BK238" i="4"/>
  <c r="J238" i="4"/>
  <c r="BE238" i="4"/>
  <c r="BI237" i="4"/>
  <c r="BH237" i="4"/>
  <c r="BG237" i="4"/>
  <c r="BF237" i="4"/>
  <c r="T237" i="4"/>
  <c r="R237" i="4"/>
  <c r="P237" i="4"/>
  <c r="BK237" i="4"/>
  <c r="J237" i="4"/>
  <c r="BE237" i="4" s="1"/>
  <c r="BI231" i="4"/>
  <c r="BH231" i="4"/>
  <c r="BG231" i="4"/>
  <c r="BF231" i="4"/>
  <c r="T231" i="4"/>
  <c r="R231" i="4"/>
  <c r="P231" i="4"/>
  <c r="BK231" i="4"/>
  <c r="J231" i="4"/>
  <c r="BE231" i="4"/>
  <c r="BI227" i="4"/>
  <c r="BH227" i="4"/>
  <c r="BG227" i="4"/>
  <c r="BF227" i="4"/>
  <c r="T227" i="4"/>
  <c r="R227" i="4"/>
  <c r="P227" i="4"/>
  <c r="BK227" i="4"/>
  <c r="J227" i="4"/>
  <c r="BE227" i="4"/>
  <c r="BI222" i="4"/>
  <c r="BH222" i="4"/>
  <c r="BG222" i="4"/>
  <c r="BF222" i="4"/>
  <c r="T222" i="4"/>
  <c r="R222" i="4"/>
  <c r="P222" i="4"/>
  <c r="BK222" i="4"/>
  <c r="J222" i="4"/>
  <c r="BE222" i="4" s="1"/>
  <c r="BI215" i="4"/>
  <c r="BH215" i="4"/>
  <c r="BG215" i="4"/>
  <c r="BF215" i="4"/>
  <c r="T215" i="4"/>
  <c r="R215" i="4"/>
  <c r="P215" i="4"/>
  <c r="BK215" i="4"/>
  <c r="J215" i="4"/>
  <c r="BE215" i="4" s="1"/>
  <c r="BI211" i="4"/>
  <c r="BH211" i="4"/>
  <c r="BG211" i="4"/>
  <c r="BF211" i="4"/>
  <c r="T211" i="4"/>
  <c r="R211" i="4"/>
  <c r="P211" i="4"/>
  <c r="BK211" i="4"/>
  <c r="J211" i="4"/>
  <c r="BE211" i="4"/>
  <c r="BI210" i="4"/>
  <c r="BH210" i="4"/>
  <c r="BG210" i="4"/>
  <c r="BF210" i="4"/>
  <c r="T210" i="4"/>
  <c r="R210" i="4"/>
  <c r="P210" i="4"/>
  <c r="BK210" i="4"/>
  <c r="J210" i="4"/>
  <c r="BE210" i="4"/>
  <c r="BI204" i="4"/>
  <c r="BH204" i="4"/>
  <c r="BG204" i="4"/>
  <c r="BF204" i="4"/>
  <c r="T204" i="4"/>
  <c r="R204" i="4"/>
  <c r="P204" i="4"/>
  <c r="BK204" i="4"/>
  <c r="J204" i="4"/>
  <c r="BE204" i="4"/>
  <c r="BI200" i="4"/>
  <c r="BH200" i="4"/>
  <c r="BG200" i="4"/>
  <c r="BF200" i="4"/>
  <c r="T200" i="4"/>
  <c r="R200" i="4"/>
  <c r="P200" i="4"/>
  <c r="BK200" i="4"/>
  <c r="J200" i="4"/>
  <c r="BE200" i="4" s="1"/>
  <c r="BI195" i="4"/>
  <c r="BH195" i="4"/>
  <c r="BG195" i="4"/>
  <c r="BF195" i="4"/>
  <c r="T195" i="4"/>
  <c r="R195" i="4"/>
  <c r="P195" i="4"/>
  <c r="BK195" i="4"/>
  <c r="J195" i="4"/>
  <c r="BE195" i="4"/>
  <c r="BI194" i="4"/>
  <c r="BH194" i="4"/>
  <c r="BG194" i="4"/>
  <c r="BF194" i="4"/>
  <c r="T194" i="4"/>
  <c r="R194" i="4"/>
  <c r="P194" i="4"/>
  <c r="BK194" i="4"/>
  <c r="J194" i="4"/>
  <c r="BE194" i="4"/>
  <c r="BI191" i="4"/>
  <c r="BH191" i="4"/>
  <c r="BG191" i="4"/>
  <c r="BF191" i="4"/>
  <c r="T191" i="4"/>
  <c r="R191" i="4"/>
  <c r="P191" i="4"/>
  <c r="BK191" i="4"/>
  <c r="J191" i="4"/>
  <c r="BE191" i="4" s="1"/>
  <c r="BI185" i="4"/>
  <c r="BH185" i="4"/>
  <c r="BG185" i="4"/>
  <c r="BF185" i="4"/>
  <c r="T185" i="4"/>
  <c r="R185" i="4"/>
  <c r="P185" i="4"/>
  <c r="BK185" i="4"/>
  <c r="J185" i="4"/>
  <c r="BE185" i="4" s="1"/>
  <c r="BI179" i="4"/>
  <c r="BH179" i="4"/>
  <c r="BG179" i="4"/>
  <c r="BF179" i="4"/>
  <c r="T179" i="4"/>
  <c r="R179" i="4"/>
  <c r="P179" i="4"/>
  <c r="BK179" i="4"/>
  <c r="J179" i="4"/>
  <c r="BE179" i="4" s="1"/>
  <c r="BI178" i="4"/>
  <c r="BH178" i="4"/>
  <c r="BG178" i="4"/>
  <c r="BF178" i="4"/>
  <c r="T178" i="4"/>
  <c r="T167" i="4" s="1"/>
  <c r="R178" i="4"/>
  <c r="P178" i="4"/>
  <c r="BK178" i="4"/>
  <c r="J178" i="4"/>
  <c r="BE178" i="4"/>
  <c r="BI174" i="4"/>
  <c r="BH174" i="4"/>
  <c r="BG174" i="4"/>
  <c r="BF174" i="4"/>
  <c r="T174" i="4"/>
  <c r="R174" i="4"/>
  <c r="P174" i="4"/>
  <c r="BK174" i="4"/>
  <c r="J174" i="4"/>
  <c r="BE174" i="4"/>
  <c r="BI171" i="4"/>
  <c r="BH171" i="4"/>
  <c r="BG171" i="4"/>
  <c r="BF171" i="4"/>
  <c r="T171" i="4"/>
  <c r="R171" i="4"/>
  <c r="P171" i="4"/>
  <c r="BK171" i="4"/>
  <c r="J171" i="4"/>
  <c r="BE171" i="4"/>
  <c r="BI168" i="4"/>
  <c r="BH168" i="4"/>
  <c r="BG168" i="4"/>
  <c r="BF168" i="4"/>
  <c r="T168" i="4"/>
  <c r="R168" i="4"/>
  <c r="P168" i="4"/>
  <c r="BK168" i="4"/>
  <c r="BK167" i="4"/>
  <c r="J167" i="4" s="1"/>
  <c r="J103" i="4" s="1"/>
  <c r="J168" i="4"/>
  <c r="BE168" i="4"/>
  <c r="BI162" i="4"/>
  <c r="BH162" i="4"/>
  <c r="BG162" i="4"/>
  <c r="BF162" i="4"/>
  <c r="T162" i="4"/>
  <c r="R162" i="4"/>
  <c r="P162" i="4"/>
  <c r="BK162" i="4"/>
  <c r="J162" i="4"/>
  <c r="BE162" i="4" s="1"/>
  <c r="BI159" i="4"/>
  <c r="BH159" i="4"/>
  <c r="BG159" i="4"/>
  <c r="BF159" i="4"/>
  <c r="T159" i="4"/>
  <c r="R159" i="4"/>
  <c r="P159" i="4"/>
  <c r="BK159" i="4"/>
  <c r="J159" i="4"/>
  <c r="BE159" i="4"/>
  <c r="BI155" i="4"/>
  <c r="BH155" i="4"/>
  <c r="BG155" i="4"/>
  <c r="BF155" i="4"/>
  <c r="T155" i="4"/>
  <c r="R155" i="4"/>
  <c r="P155" i="4"/>
  <c r="BK155" i="4"/>
  <c r="J155" i="4"/>
  <c r="BE155" i="4"/>
  <c r="BI151" i="4"/>
  <c r="BH151" i="4"/>
  <c r="BG151" i="4"/>
  <c r="BF151" i="4"/>
  <c r="T151" i="4"/>
  <c r="R151" i="4"/>
  <c r="P151" i="4"/>
  <c r="BK151" i="4"/>
  <c r="J151" i="4"/>
  <c r="BE151" i="4" s="1"/>
  <c r="J37" i="4" s="1"/>
  <c r="AV99" i="1" s="1"/>
  <c r="BI146" i="4"/>
  <c r="BH146" i="4"/>
  <c r="BG146" i="4"/>
  <c r="BF146" i="4"/>
  <c r="T146" i="4"/>
  <c r="R146" i="4"/>
  <c r="P146" i="4"/>
  <c r="P136" i="4" s="1"/>
  <c r="BK146" i="4"/>
  <c r="J146" i="4"/>
  <c r="BE146" i="4" s="1"/>
  <c r="BI145" i="4"/>
  <c r="BH145" i="4"/>
  <c r="BG145" i="4"/>
  <c r="BF145" i="4"/>
  <c r="T145" i="4"/>
  <c r="T136" i="4" s="1"/>
  <c r="R145" i="4"/>
  <c r="P145" i="4"/>
  <c r="BK145" i="4"/>
  <c r="J145" i="4"/>
  <c r="BE145" i="4"/>
  <c r="BI141" i="4"/>
  <c r="BH141" i="4"/>
  <c r="BG141" i="4"/>
  <c r="F39" i="4" s="1"/>
  <c r="BB99" i="1" s="1"/>
  <c r="BF141" i="4"/>
  <c r="T141" i="4"/>
  <c r="R141" i="4"/>
  <c r="P141" i="4"/>
  <c r="BK141" i="4"/>
  <c r="J141" i="4"/>
  <c r="BE141" i="4"/>
  <c r="BI137" i="4"/>
  <c r="F41" i="4" s="1"/>
  <c r="BD99" i="1" s="1"/>
  <c r="BH137" i="4"/>
  <c r="BG137" i="4"/>
  <c r="BF137" i="4"/>
  <c r="T137" i="4"/>
  <c r="R137" i="4"/>
  <c r="P137" i="4"/>
  <c r="BK137" i="4"/>
  <c r="J137" i="4"/>
  <c r="BE137" i="4" s="1"/>
  <c r="J130" i="4"/>
  <c r="F130" i="4"/>
  <c r="F128" i="4"/>
  <c r="E126" i="4"/>
  <c r="J95" i="4"/>
  <c r="F95" i="4"/>
  <c r="F93" i="4"/>
  <c r="E91" i="4"/>
  <c r="J28" i="4"/>
  <c r="E28" i="4"/>
  <c r="J131" i="4"/>
  <c r="J96" i="4"/>
  <c r="J27" i="4"/>
  <c r="J22" i="4"/>
  <c r="E22" i="4"/>
  <c r="F96" i="4" s="1"/>
  <c r="F131" i="4"/>
  <c r="J21" i="4"/>
  <c r="J16" i="4"/>
  <c r="J93" i="4" s="1"/>
  <c r="J128" i="4"/>
  <c r="E7" i="4"/>
  <c r="E120" i="4"/>
  <c r="E85" i="4"/>
  <c r="J41" i="3"/>
  <c r="J40" i="3"/>
  <c r="AY98" i="1"/>
  <c r="J39" i="3"/>
  <c r="AX98" i="1" s="1"/>
  <c r="BI1921" i="3"/>
  <c r="BH1921" i="3"/>
  <c r="BG1921" i="3"/>
  <c r="BF1921" i="3"/>
  <c r="T1921" i="3"/>
  <c r="T1920" i="3"/>
  <c r="T1919" i="3"/>
  <c r="R1921" i="3"/>
  <c r="R1920" i="3" s="1"/>
  <c r="R1919" i="3" s="1"/>
  <c r="P1921" i="3"/>
  <c r="P1920" i="3" s="1"/>
  <c r="P1919" i="3"/>
  <c r="BK1921" i="3"/>
  <c r="BK1920" i="3"/>
  <c r="J1921" i="3"/>
  <c r="BE1921" i="3" s="1"/>
  <c r="BI1918" i="3"/>
  <c r="BH1918" i="3"/>
  <c r="BG1918" i="3"/>
  <c r="BF1918" i="3"/>
  <c r="T1918" i="3"/>
  <c r="R1918" i="3"/>
  <c r="P1918" i="3"/>
  <c r="BK1918" i="3"/>
  <c r="J1918" i="3"/>
  <c r="BE1918" i="3" s="1"/>
  <c r="BI1917" i="3"/>
  <c r="BH1917" i="3"/>
  <c r="BG1917" i="3"/>
  <c r="BF1917" i="3"/>
  <c r="T1917" i="3"/>
  <c r="R1917" i="3"/>
  <c r="P1917" i="3"/>
  <c r="BK1917" i="3"/>
  <c r="J1917" i="3"/>
  <c r="BE1917" i="3"/>
  <c r="BI1916" i="3"/>
  <c r="BH1916" i="3"/>
  <c r="BG1916" i="3"/>
  <c r="BF1916" i="3"/>
  <c r="T1916" i="3"/>
  <c r="R1916" i="3"/>
  <c r="P1916" i="3"/>
  <c r="BK1916" i="3"/>
  <c r="J1916" i="3"/>
  <c r="BE1916" i="3" s="1"/>
  <c r="BI1915" i="3"/>
  <c r="BH1915" i="3"/>
  <c r="BG1915" i="3"/>
  <c r="BF1915" i="3"/>
  <c r="T1915" i="3"/>
  <c r="R1915" i="3"/>
  <c r="P1915" i="3"/>
  <c r="P1910" i="3" s="1"/>
  <c r="BK1915" i="3"/>
  <c r="J1915" i="3"/>
  <c r="BE1915" i="3" s="1"/>
  <c r="BI1914" i="3"/>
  <c r="BH1914" i="3"/>
  <c r="BG1914" i="3"/>
  <c r="BF1914" i="3"/>
  <c r="T1914" i="3"/>
  <c r="R1914" i="3"/>
  <c r="P1914" i="3"/>
  <c r="BK1914" i="3"/>
  <c r="J1914" i="3"/>
  <c r="BE1914" i="3" s="1"/>
  <c r="BI1913" i="3"/>
  <c r="BH1913" i="3"/>
  <c r="BG1913" i="3"/>
  <c r="BF1913" i="3"/>
  <c r="T1913" i="3"/>
  <c r="R1913" i="3"/>
  <c r="P1913" i="3"/>
  <c r="BK1913" i="3"/>
  <c r="J1913" i="3"/>
  <c r="BE1913" i="3"/>
  <c r="BI1912" i="3"/>
  <c r="BH1912" i="3"/>
  <c r="BG1912" i="3"/>
  <c r="BF1912" i="3"/>
  <c r="T1912" i="3"/>
  <c r="R1912" i="3"/>
  <c r="P1912" i="3"/>
  <c r="BK1912" i="3"/>
  <c r="J1912" i="3"/>
  <c r="BE1912" i="3" s="1"/>
  <c r="BI1911" i="3"/>
  <c r="BH1911" i="3"/>
  <c r="BG1911" i="3"/>
  <c r="BF1911" i="3"/>
  <c r="T1911" i="3"/>
  <c r="R1911" i="3"/>
  <c r="P1911" i="3"/>
  <c r="BK1911" i="3"/>
  <c r="BK1910" i="3" s="1"/>
  <c r="J1910" i="3" s="1"/>
  <c r="J130" i="3" s="1"/>
  <c r="J1911" i="3"/>
  <c r="BE1911" i="3"/>
  <c r="BI1905" i="3"/>
  <c r="BH1905" i="3"/>
  <c r="BG1905" i="3"/>
  <c r="BF1905" i="3"/>
  <c r="T1905" i="3"/>
  <c r="R1905" i="3"/>
  <c r="P1905" i="3"/>
  <c r="BK1905" i="3"/>
  <c r="J1905" i="3"/>
  <c r="BE1905" i="3"/>
  <c r="BI1900" i="3"/>
  <c r="BH1900" i="3"/>
  <c r="BG1900" i="3"/>
  <c r="BF1900" i="3"/>
  <c r="T1900" i="3"/>
  <c r="R1900" i="3"/>
  <c r="P1900" i="3"/>
  <c r="BK1900" i="3"/>
  <c r="J1900" i="3"/>
  <c r="BE1900" i="3" s="1"/>
  <c r="BI1898" i="3"/>
  <c r="BH1898" i="3"/>
  <c r="BG1898" i="3"/>
  <c r="BF1898" i="3"/>
  <c r="T1898" i="3"/>
  <c r="R1898" i="3"/>
  <c r="P1898" i="3"/>
  <c r="BK1898" i="3"/>
  <c r="J1898" i="3"/>
  <c r="BE1898" i="3"/>
  <c r="BI1894" i="3"/>
  <c r="BH1894" i="3"/>
  <c r="BG1894" i="3"/>
  <c r="BF1894" i="3"/>
  <c r="T1894" i="3"/>
  <c r="R1894" i="3"/>
  <c r="R1893" i="3"/>
  <c r="P1894" i="3"/>
  <c r="P1893" i="3" s="1"/>
  <c r="BK1894" i="3"/>
  <c r="BK1893" i="3" s="1"/>
  <c r="J1894" i="3"/>
  <c r="BE1894" i="3"/>
  <c r="BI1890" i="3"/>
  <c r="BH1890" i="3"/>
  <c r="BG1890" i="3"/>
  <c r="BF1890" i="3"/>
  <c r="T1890" i="3"/>
  <c r="R1890" i="3"/>
  <c r="P1890" i="3"/>
  <c r="BK1890" i="3"/>
  <c r="J1890" i="3"/>
  <c r="BE1890" i="3"/>
  <c r="BI1886" i="3"/>
  <c r="BH1886" i="3"/>
  <c r="BG1886" i="3"/>
  <c r="BF1886" i="3"/>
  <c r="T1886" i="3"/>
  <c r="R1886" i="3"/>
  <c r="P1886" i="3"/>
  <c r="BK1886" i="3"/>
  <c r="J1886" i="3"/>
  <c r="BE1886" i="3" s="1"/>
  <c r="BI1882" i="3"/>
  <c r="BH1882" i="3"/>
  <c r="BG1882" i="3"/>
  <c r="BF1882" i="3"/>
  <c r="T1882" i="3"/>
  <c r="R1882" i="3"/>
  <c r="P1882" i="3"/>
  <c r="BK1882" i="3"/>
  <c r="J1882" i="3"/>
  <c r="BE1882" i="3" s="1"/>
  <c r="BI1878" i="3"/>
  <c r="BH1878" i="3"/>
  <c r="BG1878" i="3"/>
  <c r="BF1878" i="3"/>
  <c r="T1878" i="3"/>
  <c r="T1877" i="3" s="1"/>
  <c r="R1878" i="3"/>
  <c r="R1877" i="3" s="1"/>
  <c r="P1878" i="3"/>
  <c r="BK1878" i="3"/>
  <c r="BK1877" i="3"/>
  <c r="J1877" i="3"/>
  <c r="J1878" i="3"/>
  <c r="BE1878" i="3"/>
  <c r="J127" i="3"/>
  <c r="BI1876" i="3"/>
  <c r="BH1876" i="3"/>
  <c r="BG1876" i="3"/>
  <c r="BF1876" i="3"/>
  <c r="T1876" i="3"/>
  <c r="R1876" i="3"/>
  <c r="P1876" i="3"/>
  <c r="BK1876" i="3"/>
  <c r="BK1873" i="3" s="1"/>
  <c r="J1873" i="3" s="1"/>
  <c r="J126" i="3" s="1"/>
  <c r="J1876" i="3"/>
  <c r="BE1876" i="3" s="1"/>
  <c r="BI1875" i="3"/>
  <c r="BH1875" i="3"/>
  <c r="BG1875" i="3"/>
  <c r="BF1875" i="3"/>
  <c r="T1875" i="3"/>
  <c r="R1875" i="3"/>
  <c r="R1873" i="3" s="1"/>
  <c r="P1875" i="3"/>
  <c r="BK1875" i="3"/>
  <c r="J1875" i="3"/>
  <c r="BE1875" i="3"/>
  <c r="BI1874" i="3"/>
  <c r="BH1874" i="3"/>
  <c r="BG1874" i="3"/>
  <c r="BF1874" i="3"/>
  <c r="T1874" i="3"/>
  <c r="T1873" i="3" s="1"/>
  <c r="R1874" i="3"/>
  <c r="P1874" i="3"/>
  <c r="BK1874" i="3"/>
  <c r="J1874" i="3"/>
  <c r="BE1874" i="3" s="1"/>
  <c r="BI1863" i="3"/>
  <c r="BH1863" i="3"/>
  <c r="BG1863" i="3"/>
  <c r="BF1863" i="3"/>
  <c r="T1863" i="3"/>
  <c r="R1863" i="3"/>
  <c r="P1863" i="3"/>
  <c r="BK1863" i="3"/>
  <c r="J1863" i="3"/>
  <c r="BE1863" i="3" s="1"/>
  <c r="BI1851" i="3"/>
  <c r="BH1851" i="3"/>
  <c r="BG1851" i="3"/>
  <c r="BF1851" i="3"/>
  <c r="T1851" i="3"/>
  <c r="R1851" i="3"/>
  <c r="P1851" i="3"/>
  <c r="BK1851" i="3"/>
  <c r="J1851" i="3"/>
  <c r="BE1851" i="3"/>
  <c r="BI1847" i="3"/>
  <c r="BH1847" i="3"/>
  <c r="BG1847" i="3"/>
  <c r="BF1847" i="3"/>
  <c r="T1847" i="3"/>
  <c r="T1846" i="3" s="1"/>
  <c r="R1847" i="3"/>
  <c r="R1846" i="3"/>
  <c r="P1847" i="3"/>
  <c r="P1846" i="3" s="1"/>
  <c r="BK1847" i="3"/>
  <c r="BK1846" i="3"/>
  <c r="J1846" i="3"/>
  <c r="J1847" i="3"/>
  <c r="BE1847" i="3"/>
  <c r="J125" i="3"/>
  <c r="BI1845" i="3"/>
  <c r="BH1845" i="3"/>
  <c r="BG1845" i="3"/>
  <c r="BF1845" i="3"/>
  <c r="T1845" i="3"/>
  <c r="R1845" i="3"/>
  <c r="P1845" i="3"/>
  <c r="BK1845" i="3"/>
  <c r="J1845" i="3"/>
  <c r="BE1845" i="3" s="1"/>
  <c r="BI1843" i="3"/>
  <c r="BH1843" i="3"/>
  <c r="BG1843" i="3"/>
  <c r="BF1843" i="3"/>
  <c r="T1843" i="3"/>
  <c r="R1843" i="3"/>
  <c r="P1843" i="3"/>
  <c r="BK1843" i="3"/>
  <c r="J1843" i="3"/>
  <c r="BE1843" i="3"/>
  <c r="BI1842" i="3"/>
  <c r="BH1842" i="3"/>
  <c r="BG1842" i="3"/>
  <c r="BF1842" i="3"/>
  <c r="T1842" i="3"/>
  <c r="R1842" i="3"/>
  <c r="P1842" i="3"/>
  <c r="BK1842" i="3"/>
  <c r="J1842" i="3"/>
  <c r="BE1842" i="3" s="1"/>
  <c r="BI1839" i="3"/>
  <c r="BH1839" i="3"/>
  <c r="BG1839" i="3"/>
  <c r="BF1839" i="3"/>
  <c r="T1839" i="3"/>
  <c r="R1839" i="3"/>
  <c r="P1839" i="3"/>
  <c r="BK1839" i="3"/>
  <c r="J1839" i="3"/>
  <c r="BE1839" i="3" s="1"/>
  <c r="BI1835" i="3"/>
  <c r="BH1835" i="3"/>
  <c r="BG1835" i="3"/>
  <c r="BF1835" i="3"/>
  <c r="T1835" i="3"/>
  <c r="R1835" i="3"/>
  <c r="P1835" i="3"/>
  <c r="BK1835" i="3"/>
  <c r="J1835" i="3"/>
  <c r="BE1835" i="3" s="1"/>
  <c r="BI1834" i="3"/>
  <c r="BH1834" i="3"/>
  <c r="BG1834" i="3"/>
  <c r="BF1834" i="3"/>
  <c r="T1834" i="3"/>
  <c r="R1834" i="3"/>
  <c r="P1834" i="3"/>
  <c r="BK1834" i="3"/>
  <c r="J1834" i="3"/>
  <c r="BE1834" i="3"/>
  <c r="BI1832" i="3"/>
  <c r="BH1832" i="3"/>
  <c r="BG1832" i="3"/>
  <c r="BF1832" i="3"/>
  <c r="T1832" i="3"/>
  <c r="R1832" i="3"/>
  <c r="P1832" i="3"/>
  <c r="BK1832" i="3"/>
  <c r="J1832" i="3"/>
  <c r="BE1832" i="3" s="1"/>
  <c r="BI1831" i="3"/>
  <c r="BH1831" i="3"/>
  <c r="BG1831" i="3"/>
  <c r="BF1831" i="3"/>
  <c r="T1831" i="3"/>
  <c r="R1831" i="3"/>
  <c r="P1831" i="3"/>
  <c r="BK1831" i="3"/>
  <c r="J1831" i="3"/>
  <c r="BE1831" i="3"/>
  <c r="BI1828" i="3"/>
  <c r="BH1828" i="3"/>
  <c r="BG1828" i="3"/>
  <c r="BF1828" i="3"/>
  <c r="T1828" i="3"/>
  <c r="R1828" i="3"/>
  <c r="P1828" i="3"/>
  <c r="BK1828" i="3"/>
  <c r="J1828" i="3"/>
  <c r="BE1828" i="3" s="1"/>
  <c r="BI1820" i="3"/>
  <c r="BH1820" i="3"/>
  <c r="BG1820" i="3"/>
  <c r="BF1820" i="3"/>
  <c r="T1820" i="3"/>
  <c r="T1819" i="3" s="1"/>
  <c r="R1820" i="3"/>
  <c r="P1820" i="3"/>
  <c r="BK1820" i="3"/>
  <c r="J1820" i="3"/>
  <c r="BE1820" i="3" s="1"/>
  <c r="BI1818" i="3"/>
  <c r="BH1818" i="3"/>
  <c r="BG1818" i="3"/>
  <c r="BF1818" i="3"/>
  <c r="T1818" i="3"/>
  <c r="R1818" i="3"/>
  <c r="R1783" i="3" s="1"/>
  <c r="P1818" i="3"/>
  <c r="BK1818" i="3"/>
  <c r="J1818" i="3"/>
  <c r="BE1818" i="3"/>
  <c r="BI1804" i="3"/>
  <c r="BH1804" i="3"/>
  <c r="BG1804" i="3"/>
  <c r="BF1804" i="3"/>
  <c r="T1804" i="3"/>
  <c r="R1804" i="3"/>
  <c r="P1804" i="3"/>
  <c r="BK1804" i="3"/>
  <c r="J1804" i="3"/>
  <c r="BE1804" i="3" s="1"/>
  <c r="BI1793" i="3"/>
  <c r="BH1793" i="3"/>
  <c r="BG1793" i="3"/>
  <c r="BF1793" i="3"/>
  <c r="T1793" i="3"/>
  <c r="R1793" i="3"/>
  <c r="P1793" i="3"/>
  <c r="BK1793" i="3"/>
  <c r="J1793" i="3"/>
  <c r="BE1793" i="3" s="1"/>
  <c r="BI1784" i="3"/>
  <c r="BH1784" i="3"/>
  <c r="BG1784" i="3"/>
  <c r="BF1784" i="3"/>
  <c r="T1784" i="3"/>
  <c r="R1784" i="3"/>
  <c r="P1784" i="3"/>
  <c r="BK1784" i="3"/>
  <c r="BK1783" i="3"/>
  <c r="J1783" i="3"/>
  <c r="J123" i="3" s="1"/>
  <c r="J1784" i="3"/>
  <c r="BE1784" i="3"/>
  <c r="BI1782" i="3"/>
  <c r="BH1782" i="3"/>
  <c r="BG1782" i="3"/>
  <c r="BF1782" i="3"/>
  <c r="T1782" i="3"/>
  <c r="R1782" i="3"/>
  <c r="P1782" i="3"/>
  <c r="BK1782" i="3"/>
  <c r="J1782" i="3"/>
  <c r="BE1782" i="3" s="1"/>
  <c r="BI1779" i="3"/>
  <c r="BH1779" i="3"/>
  <c r="BG1779" i="3"/>
  <c r="BF1779" i="3"/>
  <c r="T1779" i="3"/>
  <c r="R1779" i="3"/>
  <c r="P1779" i="3"/>
  <c r="BK1779" i="3"/>
  <c r="J1779" i="3"/>
  <c r="BE1779" i="3"/>
  <c r="BI1771" i="3"/>
  <c r="BH1771" i="3"/>
  <c r="BG1771" i="3"/>
  <c r="BF1771" i="3"/>
  <c r="T1771" i="3"/>
  <c r="R1771" i="3"/>
  <c r="P1771" i="3"/>
  <c r="BK1771" i="3"/>
  <c r="J1771" i="3"/>
  <c r="BE1771" i="3" s="1"/>
  <c r="BI1768" i="3"/>
  <c r="BH1768" i="3"/>
  <c r="BG1768" i="3"/>
  <c r="BF1768" i="3"/>
  <c r="T1768" i="3"/>
  <c r="R1768" i="3"/>
  <c r="P1768" i="3"/>
  <c r="BK1768" i="3"/>
  <c r="J1768" i="3"/>
  <c r="BE1768" i="3" s="1"/>
  <c r="BI1760" i="3"/>
  <c r="BH1760" i="3"/>
  <c r="BG1760" i="3"/>
  <c r="BF1760" i="3"/>
  <c r="T1760" i="3"/>
  <c r="R1760" i="3"/>
  <c r="P1760" i="3"/>
  <c r="BK1760" i="3"/>
  <c r="J1760" i="3"/>
  <c r="BE1760" i="3" s="1"/>
  <c r="BI1752" i="3"/>
  <c r="BH1752" i="3"/>
  <c r="BG1752" i="3"/>
  <c r="BF1752" i="3"/>
  <c r="T1752" i="3"/>
  <c r="T1740" i="3" s="1"/>
  <c r="R1752" i="3"/>
  <c r="P1752" i="3"/>
  <c r="BK1752" i="3"/>
  <c r="J1752" i="3"/>
  <c r="BE1752" i="3"/>
  <c r="BI1746" i="3"/>
  <c r="BH1746" i="3"/>
  <c r="BG1746" i="3"/>
  <c r="BF1746" i="3"/>
  <c r="T1746" i="3"/>
  <c r="R1746" i="3"/>
  <c r="P1746" i="3"/>
  <c r="BK1746" i="3"/>
  <c r="J1746" i="3"/>
  <c r="BE1746" i="3" s="1"/>
  <c r="BI1745" i="3"/>
  <c r="BH1745" i="3"/>
  <c r="BG1745" i="3"/>
  <c r="BF1745" i="3"/>
  <c r="T1745" i="3"/>
  <c r="R1745" i="3"/>
  <c r="P1745" i="3"/>
  <c r="BK1745" i="3"/>
  <c r="J1745" i="3"/>
  <c r="BE1745" i="3"/>
  <c r="BI1744" i="3"/>
  <c r="BH1744" i="3"/>
  <c r="BG1744" i="3"/>
  <c r="BF1744" i="3"/>
  <c r="T1744" i="3"/>
  <c r="R1744" i="3"/>
  <c r="P1744" i="3"/>
  <c r="P1740" i="3" s="1"/>
  <c r="BK1744" i="3"/>
  <c r="J1744" i="3"/>
  <c r="BE1744" i="3" s="1"/>
  <c r="BI1741" i="3"/>
  <c r="BH1741" i="3"/>
  <c r="BG1741" i="3"/>
  <c r="BF1741" i="3"/>
  <c r="T1741" i="3"/>
  <c r="R1741" i="3"/>
  <c r="R1740" i="3" s="1"/>
  <c r="P1741" i="3"/>
  <c r="BK1741" i="3"/>
  <c r="J1741" i="3"/>
  <c r="BE1741" i="3" s="1"/>
  <c r="BI1739" i="3"/>
  <c r="BH1739" i="3"/>
  <c r="BG1739" i="3"/>
  <c r="BF1739" i="3"/>
  <c r="T1739" i="3"/>
  <c r="R1739" i="3"/>
  <c r="P1739" i="3"/>
  <c r="BK1739" i="3"/>
  <c r="J1739" i="3"/>
  <c r="BE1739" i="3"/>
  <c r="BI1736" i="3"/>
  <c r="BH1736" i="3"/>
  <c r="BG1736" i="3"/>
  <c r="BF1736" i="3"/>
  <c r="T1736" i="3"/>
  <c r="R1736" i="3"/>
  <c r="P1736" i="3"/>
  <c r="BK1736" i="3"/>
  <c r="J1736" i="3"/>
  <c r="BE1736" i="3" s="1"/>
  <c r="BI1733" i="3"/>
  <c r="BH1733" i="3"/>
  <c r="BG1733" i="3"/>
  <c r="BF1733" i="3"/>
  <c r="T1733" i="3"/>
  <c r="R1733" i="3"/>
  <c r="P1733" i="3"/>
  <c r="BK1733" i="3"/>
  <c r="J1733" i="3"/>
  <c r="BE1733" i="3" s="1"/>
  <c r="BI1732" i="3"/>
  <c r="BH1732" i="3"/>
  <c r="BG1732" i="3"/>
  <c r="BF1732" i="3"/>
  <c r="T1732" i="3"/>
  <c r="R1732" i="3"/>
  <c r="P1732" i="3"/>
  <c r="BK1732" i="3"/>
  <c r="J1732" i="3"/>
  <c r="BE1732" i="3" s="1"/>
  <c r="BI1731" i="3"/>
  <c r="BH1731" i="3"/>
  <c r="BG1731" i="3"/>
  <c r="BF1731" i="3"/>
  <c r="T1731" i="3"/>
  <c r="R1731" i="3"/>
  <c r="P1731" i="3"/>
  <c r="BK1731" i="3"/>
  <c r="J1731" i="3"/>
  <c r="BE1731" i="3"/>
  <c r="BI1730" i="3"/>
  <c r="BH1730" i="3"/>
  <c r="BG1730" i="3"/>
  <c r="BF1730" i="3"/>
  <c r="T1730" i="3"/>
  <c r="R1730" i="3"/>
  <c r="P1730" i="3"/>
  <c r="BK1730" i="3"/>
  <c r="J1730" i="3"/>
  <c r="BE1730" i="3"/>
  <c r="BI1727" i="3"/>
  <c r="BH1727" i="3"/>
  <c r="BG1727" i="3"/>
  <c r="BF1727" i="3"/>
  <c r="T1727" i="3"/>
  <c r="R1727" i="3"/>
  <c r="P1727" i="3"/>
  <c r="BK1727" i="3"/>
  <c r="J1727" i="3"/>
  <c r="BE1727" i="3"/>
  <c r="BI1710" i="3"/>
  <c r="BH1710" i="3"/>
  <c r="BG1710" i="3"/>
  <c r="BF1710" i="3"/>
  <c r="T1710" i="3"/>
  <c r="R1710" i="3"/>
  <c r="P1710" i="3"/>
  <c r="BK1710" i="3"/>
  <c r="J1710" i="3"/>
  <c r="BE1710" i="3"/>
  <c r="BI1708" i="3"/>
  <c r="BH1708" i="3"/>
  <c r="BG1708" i="3"/>
  <c r="BF1708" i="3"/>
  <c r="T1708" i="3"/>
  <c r="R1708" i="3"/>
  <c r="P1708" i="3"/>
  <c r="BK1708" i="3"/>
  <c r="J1708" i="3"/>
  <c r="BE1708" i="3" s="1"/>
  <c r="BI1705" i="3"/>
  <c r="BH1705" i="3"/>
  <c r="BG1705" i="3"/>
  <c r="BF1705" i="3"/>
  <c r="T1705" i="3"/>
  <c r="R1705" i="3"/>
  <c r="P1705" i="3"/>
  <c r="BK1705" i="3"/>
  <c r="J1705" i="3"/>
  <c r="BE1705" i="3" s="1"/>
  <c r="BI1700" i="3"/>
  <c r="BH1700" i="3"/>
  <c r="BG1700" i="3"/>
  <c r="BF1700" i="3"/>
  <c r="T1700" i="3"/>
  <c r="R1700" i="3"/>
  <c r="P1700" i="3"/>
  <c r="BK1700" i="3"/>
  <c r="J1700" i="3"/>
  <c r="BE1700" i="3"/>
  <c r="BI1697" i="3"/>
  <c r="BH1697" i="3"/>
  <c r="BG1697" i="3"/>
  <c r="BF1697" i="3"/>
  <c r="T1697" i="3"/>
  <c r="R1697" i="3"/>
  <c r="P1697" i="3"/>
  <c r="BK1697" i="3"/>
  <c r="J1697" i="3"/>
  <c r="BE1697" i="3"/>
  <c r="BI1694" i="3"/>
  <c r="BH1694" i="3"/>
  <c r="BG1694" i="3"/>
  <c r="BF1694" i="3"/>
  <c r="T1694" i="3"/>
  <c r="R1694" i="3"/>
  <c r="P1694" i="3"/>
  <c r="BK1694" i="3"/>
  <c r="J1694" i="3"/>
  <c r="BE1694" i="3" s="1"/>
  <c r="BI1691" i="3"/>
  <c r="BH1691" i="3"/>
  <c r="BG1691" i="3"/>
  <c r="BF1691" i="3"/>
  <c r="T1691" i="3"/>
  <c r="R1691" i="3"/>
  <c r="P1691" i="3"/>
  <c r="BK1691" i="3"/>
  <c r="J1691" i="3"/>
  <c r="BE1691" i="3"/>
  <c r="BI1688" i="3"/>
  <c r="BH1688" i="3"/>
  <c r="BG1688" i="3"/>
  <c r="BF1688" i="3"/>
  <c r="T1688" i="3"/>
  <c r="T1687" i="3" s="1"/>
  <c r="R1688" i="3"/>
  <c r="R1687" i="3" s="1"/>
  <c r="P1688" i="3"/>
  <c r="P1687" i="3" s="1"/>
  <c r="BK1688" i="3"/>
  <c r="J1688" i="3"/>
  <c r="BE1688" i="3"/>
  <c r="BI1686" i="3"/>
  <c r="BH1686" i="3"/>
  <c r="BG1686" i="3"/>
  <c r="BF1686" i="3"/>
  <c r="T1686" i="3"/>
  <c r="R1686" i="3"/>
  <c r="P1686" i="3"/>
  <c r="BK1686" i="3"/>
  <c r="J1686" i="3"/>
  <c r="BE1686" i="3" s="1"/>
  <c r="BI1682" i="3"/>
  <c r="BH1682" i="3"/>
  <c r="BG1682" i="3"/>
  <c r="BF1682" i="3"/>
  <c r="T1682" i="3"/>
  <c r="R1682" i="3"/>
  <c r="P1682" i="3"/>
  <c r="BK1682" i="3"/>
  <c r="J1682" i="3"/>
  <c r="BE1682" i="3"/>
  <c r="BI1680" i="3"/>
  <c r="BH1680" i="3"/>
  <c r="BG1680" i="3"/>
  <c r="BF1680" i="3"/>
  <c r="T1680" i="3"/>
  <c r="R1680" i="3"/>
  <c r="P1680" i="3"/>
  <c r="BK1680" i="3"/>
  <c r="J1680" i="3"/>
  <c r="BE1680" i="3" s="1"/>
  <c r="BI1678" i="3"/>
  <c r="BH1678" i="3"/>
  <c r="BG1678" i="3"/>
  <c r="BF1678" i="3"/>
  <c r="T1678" i="3"/>
  <c r="R1678" i="3"/>
  <c r="P1678" i="3"/>
  <c r="BK1678" i="3"/>
  <c r="J1678" i="3"/>
  <c r="BE1678" i="3"/>
  <c r="BI1676" i="3"/>
  <c r="BH1676" i="3"/>
  <c r="BG1676" i="3"/>
  <c r="BF1676" i="3"/>
  <c r="T1676" i="3"/>
  <c r="R1676" i="3"/>
  <c r="P1676" i="3"/>
  <c r="BK1676" i="3"/>
  <c r="J1676" i="3"/>
  <c r="BE1676" i="3" s="1"/>
  <c r="BI1674" i="3"/>
  <c r="BH1674" i="3"/>
  <c r="BG1674" i="3"/>
  <c r="BF1674" i="3"/>
  <c r="T1674" i="3"/>
  <c r="R1674" i="3"/>
  <c r="P1674" i="3"/>
  <c r="BK1674" i="3"/>
  <c r="J1674" i="3"/>
  <c r="BE1674" i="3"/>
  <c r="BI1672" i="3"/>
  <c r="BH1672" i="3"/>
  <c r="BG1672" i="3"/>
  <c r="BF1672" i="3"/>
  <c r="T1672" i="3"/>
  <c r="R1672" i="3"/>
  <c r="P1672" i="3"/>
  <c r="BK1672" i="3"/>
  <c r="J1672" i="3"/>
  <c r="BE1672" i="3" s="1"/>
  <c r="BI1670" i="3"/>
  <c r="BH1670" i="3"/>
  <c r="BG1670" i="3"/>
  <c r="BF1670" i="3"/>
  <c r="T1670" i="3"/>
  <c r="R1670" i="3"/>
  <c r="P1670" i="3"/>
  <c r="BK1670" i="3"/>
  <c r="J1670" i="3"/>
  <c r="BE1670" i="3"/>
  <c r="BI1668" i="3"/>
  <c r="BH1668" i="3"/>
  <c r="BG1668" i="3"/>
  <c r="BF1668" i="3"/>
  <c r="T1668" i="3"/>
  <c r="R1668" i="3"/>
  <c r="P1668" i="3"/>
  <c r="BK1668" i="3"/>
  <c r="J1668" i="3"/>
  <c r="BE1668" i="3"/>
  <c r="BI1666" i="3"/>
  <c r="BH1666" i="3"/>
  <c r="BG1666" i="3"/>
  <c r="BF1666" i="3"/>
  <c r="T1666" i="3"/>
  <c r="R1666" i="3"/>
  <c r="P1666" i="3"/>
  <c r="BK1666" i="3"/>
  <c r="J1666" i="3"/>
  <c r="BE1666" i="3"/>
  <c r="BI1664" i="3"/>
  <c r="BH1664" i="3"/>
  <c r="BG1664" i="3"/>
  <c r="BF1664" i="3"/>
  <c r="T1664" i="3"/>
  <c r="R1664" i="3"/>
  <c r="P1664" i="3"/>
  <c r="BK1664" i="3"/>
  <c r="J1664" i="3"/>
  <c r="BE1664" i="3" s="1"/>
  <c r="BI1662" i="3"/>
  <c r="BH1662" i="3"/>
  <c r="BG1662" i="3"/>
  <c r="BF1662" i="3"/>
  <c r="T1662" i="3"/>
  <c r="R1662" i="3"/>
  <c r="P1662" i="3"/>
  <c r="BK1662" i="3"/>
  <c r="J1662" i="3"/>
  <c r="BE1662" i="3"/>
  <c r="BI1660" i="3"/>
  <c r="BH1660" i="3"/>
  <c r="BG1660" i="3"/>
  <c r="BF1660" i="3"/>
  <c r="T1660" i="3"/>
  <c r="R1660" i="3"/>
  <c r="P1660" i="3"/>
  <c r="BK1660" i="3"/>
  <c r="J1660" i="3"/>
  <c r="BE1660" i="3"/>
  <c r="BI1658" i="3"/>
  <c r="BH1658" i="3"/>
  <c r="BG1658" i="3"/>
  <c r="BF1658" i="3"/>
  <c r="T1658" i="3"/>
  <c r="R1658" i="3"/>
  <c r="P1658" i="3"/>
  <c r="BK1658" i="3"/>
  <c r="J1658" i="3"/>
  <c r="BE1658" i="3"/>
  <c r="BI1656" i="3"/>
  <c r="BH1656" i="3"/>
  <c r="BG1656" i="3"/>
  <c r="BF1656" i="3"/>
  <c r="T1656" i="3"/>
  <c r="R1656" i="3"/>
  <c r="P1656" i="3"/>
  <c r="BK1656" i="3"/>
  <c r="J1656" i="3"/>
  <c r="BE1656" i="3" s="1"/>
  <c r="BI1654" i="3"/>
  <c r="BH1654" i="3"/>
  <c r="BG1654" i="3"/>
  <c r="BF1654" i="3"/>
  <c r="T1654" i="3"/>
  <c r="R1654" i="3"/>
  <c r="P1654" i="3"/>
  <c r="BK1654" i="3"/>
  <c r="J1654" i="3"/>
  <c r="BE1654" i="3" s="1"/>
  <c r="BI1652" i="3"/>
  <c r="BH1652" i="3"/>
  <c r="BG1652" i="3"/>
  <c r="BF1652" i="3"/>
  <c r="T1652" i="3"/>
  <c r="R1652" i="3"/>
  <c r="P1652" i="3"/>
  <c r="BK1652" i="3"/>
  <c r="J1652" i="3"/>
  <c r="BE1652" i="3"/>
  <c r="BI1650" i="3"/>
  <c r="BH1650" i="3"/>
  <c r="BG1650" i="3"/>
  <c r="BF1650" i="3"/>
  <c r="T1650" i="3"/>
  <c r="R1650" i="3"/>
  <c r="P1650" i="3"/>
  <c r="BK1650" i="3"/>
  <c r="J1650" i="3"/>
  <c r="BE1650" i="3"/>
  <c r="BI1648" i="3"/>
  <c r="BH1648" i="3"/>
  <c r="BG1648" i="3"/>
  <c r="BF1648" i="3"/>
  <c r="T1648" i="3"/>
  <c r="R1648" i="3"/>
  <c r="P1648" i="3"/>
  <c r="BK1648" i="3"/>
  <c r="J1648" i="3"/>
  <c r="BE1648" i="3" s="1"/>
  <c r="BI1646" i="3"/>
  <c r="BH1646" i="3"/>
  <c r="BG1646" i="3"/>
  <c r="BF1646" i="3"/>
  <c r="T1646" i="3"/>
  <c r="R1646" i="3"/>
  <c r="P1646" i="3"/>
  <c r="BK1646" i="3"/>
  <c r="J1646" i="3"/>
  <c r="BE1646" i="3"/>
  <c r="BI1644" i="3"/>
  <c r="BH1644" i="3"/>
  <c r="BG1644" i="3"/>
  <c r="BF1644" i="3"/>
  <c r="T1644" i="3"/>
  <c r="R1644" i="3"/>
  <c r="P1644" i="3"/>
  <c r="BK1644" i="3"/>
  <c r="J1644" i="3"/>
  <c r="BE1644" i="3"/>
  <c r="BI1642" i="3"/>
  <c r="BH1642" i="3"/>
  <c r="BG1642" i="3"/>
  <c r="BF1642" i="3"/>
  <c r="T1642" i="3"/>
  <c r="R1642" i="3"/>
  <c r="P1642" i="3"/>
  <c r="BK1642" i="3"/>
  <c r="J1642" i="3"/>
  <c r="BE1642" i="3"/>
  <c r="BI1640" i="3"/>
  <c r="BH1640" i="3"/>
  <c r="BG1640" i="3"/>
  <c r="BF1640" i="3"/>
  <c r="T1640" i="3"/>
  <c r="R1640" i="3"/>
  <c r="P1640" i="3"/>
  <c r="BK1640" i="3"/>
  <c r="J1640" i="3"/>
  <c r="BE1640" i="3" s="1"/>
  <c r="BI1638" i="3"/>
  <c r="BH1638" i="3"/>
  <c r="BG1638" i="3"/>
  <c r="BF1638" i="3"/>
  <c r="T1638" i="3"/>
  <c r="R1638" i="3"/>
  <c r="P1638" i="3"/>
  <c r="BK1638" i="3"/>
  <c r="J1638" i="3"/>
  <c r="BE1638" i="3" s="1"/>
  <c r="BI1636" i="3"/>
  <c r="BH1636" i="3"/>
  <c r="BG1636" i="3"/>
  <c r="BF1636" i="3"/>
  <c r="T1636" i="3"/>
  <c r="R1636" i="3"/>
  <c r="P1636" i="3"/>
  <c r="BK1636" i="3"/>
  <c r="J1636" i="3"/>
  <c r="BE1636" i="3" s="1"/>
  <c r="BI1634" i="3"/>
  <c r="BH1634" i="3"/>
  <c r="BG1634" i="3"/>
  <c r="BF1634" i="3"/>
  <c r="T1634" i="3"/>
  <c r="R1634" i="3"/>
  <c r="P1634" i="3"/>
  <c r="BK1634" i="3"/>
  <c r="J1634" i="3"/>
  <c r="BE1634" i="3"/>
  <c r="BI1632" i="3"/>
  <c r="BH1632" i="3"/>
  <c r="BG1632" i="3"/>
  <c r="BF1632" i="3"/>
  <c r="T1632" i="3"/>
  <c r="R1632" i="3"/>
  <c r="P1632" i="3"/>
  <c r="BK1632" i="3"/>
  <c r="J1632" i="3"/>
  <c r="BE1632" i="3" s="1"/>
  <c r="BI1630" i="3"/>
  <c r="BH1630" i="3"/>
  <c r="BG1630" i="3"/>
  <c r="BF1630" i="3"/>
  <c r="T1630" i="3"/>
  <c r="R1630" i="3"/>
  <c r="P1630" i="3"/>
  <c r="BK1630" i="3"/>
  <c r="J1630" i="3"/>
  <c r="BE1630" i="3" s="1"/>
  <c r="BI1628" i="3"/>
  <c r="BH1628" i="3"/>
  <c r="BG1628" i="3"/>
  <c r="BF1628" i="3"/>
  <c r="T1628" i="3"/>
  <c r="R1628" i="3"/>
  <c r="P1628" i="3"/>
  <c r="BK1628" i="3"/>
  <c r="J1628" i="3"/>
  <c r="BE1628" i="3"/>
  <c r="BI1626" i="3"/>
  <c r="BH1626" i="3"/>
  <c r="BG1626" i="3"/>
  <c r="BF1626" i="3"/>
  <c r="T1626" i="3"/>
  <c r="R1626" i="3"/>
  <c r="P1626" i="3"/>
  <c r="BK1626" i="3"/>
  <c r="J1626" i="3"/>
  <c r="BE1626" i="3"/>
  <c r="BI1624" i="3"/>
  <c r="BH1624" i="3"/>
  <c r="BG1624" i="3"/>
  <c r="BF1624" i="3"/>
  <c r="T1624" i="3"/>
  <c r="R1624" i="3"/>
  <c r="P1624" i="3"/>
  <c r="BK1624" i="3"/>
  <c r="J1624" i="3"/>
  <c r="BE1624" i="3" s="1"/>
  <c r="BI1622" i="3"/>
  <c r="BH1622" i="3"/>
  <c r="BG1622" i="3"/>
  <c r="BF1622" i="3"/>
  <c r="T1622" i="3"/>
  <c r="R1622" i="3"/>
  <c r="P1622" i="3"/>
  <c r="BK1622" i="3"/>
  <c r="J1622" i="3"/>
  <c r="BE1622" i="3"/>
  <c r="BI1620" i="3"/>
  <c r="BH1620" i="3"/>
  <c r="BG1620" i="3"/>
  <c r="BF1620" i="3"/>
  <c r="T1620" i="3"/>
  <c r="R1620" i="3"/>
  <c r="P1620" i="3"/>
  <c r="BK1620" i="3"/>
  <c r="J1620" i="3"/>
  <c r="BE1620" i="3" s="1"/>
  <c r="BI1618" i="3"/>
  <c r="BH1618" i="3"/>
  <c r="BG1618" i="3"/>
  <c r="BF1618" i="3"/>
  <c r="T1618" i="3"/>
  <c r="R1618" i="3"/>
  <c r="P1618" i="3"/>
  <c r="BK1618" i="3"/>
  <c r="J1618" i="3"/>
  <c r="BE1618" i="3"/>
  <c r="BI1616" i="3"/>
  <c r="BH1616" i="3"/>
  <c r="BG1616" i="3"/>
  <c r="BF1616" i="3"/>
  <c r="T1616" i="3"/>
  <c r="R1616" i="3"/>
  <c r="P1616" i="3"/>
  <c r="BK1616" i="3"/>
  <c r="J1616" i="3"/>
  <c r="BE1616" i="3" s="1"/>
  <c r="BI1614" i="3"/>
  <c r="BH1614" i="3"/>
  <c r="BG1614" i="3"/>
  <c r="BF1614" i="3"/>
  <c r="T1614" i="3"/>
  <c r="R1614" i="3"/>
  <c r="P1614" i="3"/>
  <c r="BK1614" i="3"/>
  <c r="J1614" i="3"/>
  <c r="BE1614" i="3"/>
  <c r="BI1612" i="3"/>
  <c r="BH1612" i="3"/>
  <c r="BG1612" i="3"/>
  <c r="BF1612" i="3"/>
  <c r="T1612" i="3"/>
  <c r="R1612" i="3"/>
  <c r="P1612" i="3"/>
  <c r="BK1612" i="3"/>
  <c r="J1612" i="3"/>
  <c r="BE1612" i="3" s="1"/>
  <c r="BI1610" i="3"/>
  <c r="BH1610" i="3"/>
  <c r="BG1610" i="3"/>
  <c r="BF1610" i="3"/>
  <c r="T1610" i="3"/>
  <c r="R1610" i="3"/>
  <c r="P1610" i="3"/>
  <c r="BK1610" i="3"/>
  <c r="J1610" i="3"/>
  <c r="BE1610" i="3"/>
  <c r="BI1608" i="3"/>
  <c r="BH1608" i="3"/>
  <c r="BG1608" i="3"/>
  <c r="BF1608" i="3"/>
  <c r="T1608" i="3"/>
  <c r="R1608" i="3"/>
  <c r="P1608" i="3"/>
  <c r="BK1608" i="3"/>
  <c r="J1608" i="3"/>
  <c r="BE1608" i="3" s="1"/>
  <c r="BI1606" i="3"/>
  <c r="BH1606" i="3"/>
  <c r="BG1606" i="3"/>
  <c r="BF1606" i="3"/>
  <c r="T1606" i="3"/>
  <c r="R1606" i="3"/>
  <c r="P1606" i="3"/>
  <c r="BK1606" i="3"/>
  <c r="J1606" i="3"/>
  <c r="BE1606" i="3"/>
  <c r="BI1604" i="3"/>
  <c r="BH1604" i="3"/>
  <c r="BG1604" i="3"/>
  <c r="BF1604" i="3"/>
  <c r="T1604" i="3"/>
  <c r="R1604" i="3"/>
  <c r="P1604" i="3"/>
  <c r="BK1604" i="3"/>
  <c r="J1604" i="3"/>
  <c r="BE1604" i="3"/>
  <c r="BI1602" i="3"/>
  <c r="BH1602" i="3"/>
  <c r="BG1602" i="3"/>
  <c r="BF1602" i="3"/>
  <c r="T1602" i="3"/>
  <c r="R1602" i="3"/>
  <c r="P1602" i="3"/>
  <c r="BK1602" i="3"/>
  <c r="J1602" i="3"/>
  <c r="BE1602" i="3"/>
  <c r="BI1600" i="3"/>
  <c r="BH1600" i="3"/>
  <c r="BG1600" i="3"/>
  <c r="BF1600" i="3"/>
  <c r="T1600" i="3"/>
  <c r="R1600" i="3"/>
  <c r="P1600" i="3"/>
  <c r="BK1600" i="3"/>
  <c r="J1600" i="3"/>
  <c r="BE1600" i="3" s="1"/>
  <c r="BI1598" i="3"/>
  <c r="BH1598" i="3"/>
  <c r="BG1598" i="3"/>
  <c r="BF1598" i="3"/>
  <c r="T1598" i="3"/>
  <c r="R1598" i="3"/>
  <c r="P1598" i="3"/>
  <c r="BK1598" i="3"/>
  <c r="J1598" i="3"/>
  <c r="BE1598" i="3"/>
  <c r="BI1596" i="3"/>
  <c r="BH1596" i="3"/>
  <c r="BG1596" i="3"/>
  <c r="BF1596" i="3"/>
  <c r="T1596" i="3"/>
  <c r="R1596" i="3"/>
  <c r="P1596" i="3"/>
  <c r="BK1596" i="3"/>
  <c r="J1596" i="3"/>
  <c r="BE1596" i="3"/>
  <c r="BI1594" i="3"/>
  <c r="BH1594" i="3"/>
  <c r="BG1594" i="3"/>
  <c r="BF1594" i="3"/>
  <c r="T1594" i="3"/>
  <c r="R1594" i="3"/>
  <c r="P1594" i="3"/>
  <c r="BK1594" i="3"/>
  <c r="J1594" i="3"/>
  <c r="BE1594" i="3"/>
  <c r="BI1592" i="3"/>
  <c r="BH1592" i="3"/>
  <c r="BG1592" i="3"/>
  <c r="BF1592" i="3"/>
  <c r="T1592" i="3"/>
  <c r="R1592" i="3"/>
  <c r="P1592" i="3"/>
  <c r="BK1592" i="3"/>
  <c r="J1592" i="3"/>
  <c r="BE1592" i="3" s="1"/>
  <c r="BI1590" i="3"/>
  <c r="BH1590" i="3"/>
  <c r="BG1590" i="3"/>
  <c r="BF1590" i="3"/>
  <c r="T1590" i="3"/>
  <c r="R1590" i="3"/>
  <c r="P1590" i="3"/>
  <c r="BK1590" i="3"/>
  <c r="J1590" i="3"/>
  <c r="BE1590" i="3" s="1"/>
  <c r="BI1588" i="3"/>
  <c r="BH1588" i="3"/>
  <c r="BG1588" i="3"/>
  <c r="BF1588" i="3"/>
  <c r="T1588" i="3"/>
  <c r="R1588" i="3"/>
  <c r="P1588" i="3"/>
  <c r="BK1588" i="3"/>
  <c r="J1588" i="3"/>
  <c r="BE1588" i="3"/>
  <c r="BI1586" i="3"/>
  <c r="BH1586" i="3"/>
  <c r="BG1586" i="3"/>
  <c r="BF1586" i="3"/>
  <c r="T1586" i="3"/>
  <c r="R1586" i="3"/>
  <c r="P1586" i="3"/>
  <c r="BK1586" i="3"/>
  <c r="J1586" i="3"/>
  <c r="BE1586" i="3"/>
  <c r="BI1584" i="3"/>
  <c r="BH1584" i="3"/>
  <c r="BG1584" i="3"/>
  <c r="BF1584" i="3"/>
  <c r="T1584" i="3"/>
  <c r="R1584" i="3"/>
  <c r="P1584" i="3"/>
  <c r="BK1584" i="3"/>
  <c r="J1584" i="3"/>
  <c r="BE1584" i="3" s="1"/>
  <c r="BI1582" i="3"/>
  <c r="BH1582" i="3"/>
  <c r="BG1582" i="3"/>
  <c r="BF1582" i="3"/>
  <c r="T1582" i="3"/>
  <c r="R1582" i="3"/>
  <c r="P1582" i="3"/>
  <c r="BK1582" i="3"/>
  <c r="J1582" i="3"/>
  <c r="BE1582" i="3"/>
  <c r="BI1580" i="3"/>
  <c r="BH1580" i="3"/>
  <c r="BG1580" i="3"/>
  <c r="BF1580" i="3"/>
  <c r="T1580" i="3"/>
  <c r="R1580" i="3"/>
  <c r="P1580" i="3"/>
  <c r="BK1580" i="3"/>
  <c r="J1580" i="3"/>
  <c r="BE1580" i="3"/>
  <c r="BI1578" i="3"/>
  <c r="BH1578" i="3"/>
  <c r="BG1578" i="3"/>
  <c r="BF1578" i="3"/>
  <c r="T1578" i="3"/>
  <c r="R1578" i="3"/>
  <c r="P1578" i="3"/>
  <c r="BK1578" i="3"/>
  <c r="J1578" i="3"/>
  <c r="BE1578" i="3"/>
  <c r="BI1576" i="3"/>
  <c r="BH1576" i="3"/>
  <c r="BG1576" i="3"/>
  <c r="BF1576" i="3"/>
  <c r="T1576" i="3"/>
  <c r="R1576" i="3"/>
  <c r="P1576" i="3"/>
  <c r="BK1576" i="3"/>
  <c r="J1576" i="3"/>
  <c r="BE1576" i="3" s="1"/>
  <c r="BI1574" i="3"/>
  <c r="BH1574" i="3"/>
  <c r="BG1574" i="3"/>
  <c r="BF1574" i="3"/>
  <c r="T1574" i="3"/>
  <c r="R1574" i="3"/>
  <c r="P1574" i="3"/>
  <c r="BK1574" i="3"/>
  <c r="J1574" i="3"/>
  <c r="BE1574" i="3" s="1"/>
  <c r="BI1572" i="3"/>
  <c r="BH1572" i="3"/>
  <c r="BG1572" i="3"/>
  <c r="BF1572" i="3"/>
  <c r="T1572" i="3"/>
  <c r="R1572" i="3"/>
  <c r="P1572" i="3"/>
  <c r="BK1572" i="3"/>
  <c r="J1572" i="3"/>
  <c r="BE1572" i="3" s="1"/>
  <c r="BI1570" i="3"/>
  <c r="BH1570" i="3"/>
  <c r="BG1570" i="3"/>
  <c r="BF1570" i="3"/>
  <c r="T1570" i="3"/>
  <c r="R1570" i="3"/>
  <c r="P1570" i="3"/>
  <c r="BK1570" i="3"/>
  <c r="J1570" i="3"/>
  <c r="BE1570" i="3"/>
  <c r="BI1568" i="3"/>
  <c r="BH1568" i="3"/>
  <c r="BG1568" i="3"/>
  <c r="BF1568" i="3"/>
  <c r="T1568" i="3"/>
  <c r="R1568" i="3"/>
  <c r="P1568" i="3"/>
  <c r="BK1568" i="3"/>
  <c r="J1568" i="3"/>
  <c r="BE1568" i="3" s="1"/>
  <c r="BI1566" i="3"/>
  <c r="BH1566" i="3"/>
  <c r="BG1566" i="3"/>
  <c r="BF1566" i="3"/>
  <c r="T1566" i="3"/>
  <c r="R1566" i="3"/>
  <c r="P1566" i="3"/>
  <c r="BK1566" i="3"/>
  <c r="J1566" i="3"/>
  <c r="BE1566" i="3" s="1"/>
  <c r="BI1564" i="3"/>
  <c r="BH1564" i="3"/>
  <c r="BG1564" i="3"/>
  <c r="BF1564" i="3"/>
  <c r="T1564" i="3"/>
  <c r="R1564" i="3"/>
  <c r="P1564" i="3"/>
  <c r="BK1564" i="3"/>
  <c r="J1564" i="3"/>
  <c r="BE1564" i="3"/>
  <c r="BI1562" i="3"/>
  <c r="BH1562" i="3"/>
  <c r="BG1562" i="3"/>
  <c r="BF1562" i="3"/>
  <c r="T1562" i="3"/>
  <c r="R1562" i="3"/>
  <c r="P1562" i="3"/>
  <c r="BK1562" i="3"/>
  <c r="J1562" i="3"/>
  <c r="BE1562" i="3"/>
  <c r="BI1560" i="3"/>
  <c r="BH1560" i="3"/>
  <c r="BG1560" i="3"/>
  <c r="BF1560" i="3"/>
  <c r="T1560" i="3"/>
  <c r="R1560" i="3"/>
  <c r="P1560" i="3"/>
  <c r="BK1560" i="3"/>
  <c r="J1560" i="3"/>
  <c r="BE1560" i="3" s="1"/>
  <c r="BI1558" i="3"/>
  <c r="BH1558" i="3"/>
  <c r="BG1558" i="3"/>
  <c r="BF1558" i="3"/>
  <c r="T1558" i="3"/>
  <c r="R1558" i="3"/>
  <c r="P1558" i="3"/>
  <c r="BK1558" i="3"/>
  <c r="J1558" i="3"/>
  <c r="BE1558" i="3"/>
  <c r="BI1556" i="3"/>
  <c r="BH1556" i="3"/>
  <c r="BG1556" i="3"/>
  <c r="BF1556" i="3"/>
  <c r="T1556" i="3"/>
  <c r="R1556" i="3"/>
  <c r="P1556" i="3"/>
  <c r="BK1556" i="3"/>
  <c r="J1556" i="3"/>
  <c r="BE1556" i="3" s="1"/>
  <c r="BI1554" i="3"/>
  <c r="BH1554" i="3"/>
  <c r="BG1554" i="3"/>
  <c r="BF1554" i="3"/>
  <c r="T1554" i="3"/>
  <c r="R1554" i="3"/>
  <c r="P1554" i="3"/>
  <c r="BK1554" i="3"/>
  <c r="J1554" i="3"/>
  <c r="BE1554" i="3"/>
  <c r="BI1552" i="3"/>
  <c r="BH1552" i="3"/>
  <c r="BG1552" i="3"/>
  <c r="BF1552" i="3"/>
  <c r="T1552" i="3"/>
  <c r="R1552" i="3"/>
  <c r="P1552" i="3"/>
  <c r="BK1552" i="3"/>
  <c r="J1552" i="3"/>
  <c r="BE1552" i="3" s="1"/>
  <c r="BI1550" i="3"/>
  <c r="BH1550" i="3"/>
  <c r="BG1550" i="3"/>
  <c r="BF1550" i="3"/>
  <c r="T1550" i="3"/>
  <c r="R1550" i="3"/>
  <c r="P1550" i="3"/>
  <c r="BK1550" i="3"/>
  <c r="J1550" i="3"/>
  <c r="BE1550" i="3"/>
  <c r="BI1548" i="3"/>
  <c r="BH1548" i="3"/>
  <c r="BG1548" i="3"/>
  <c r="BF1548" i="3"/>
  <c r="T1548" i="3"/>
  <c r="R1548" i="3"/>
  <c r="P1548" i="3"/>
  <c r="BK1548" i="3"/>
  <c r="J1548" i="3"/>
  <c r="BE1548" i="3" s="1"/>
  <c r="BI1546" i="3"/>
  <c r="BH1546" i="3"/>
  <c r="BG1546" i="3"/>
  <c r="BF1546" i="3"/>
  <c r="T1546" i="3"/>
  <c r="R1546" i="3"/>
  <c r="P1546" i="3"/>
  <c r="BK1546" i="3"/>
  <c r="J1546" i="3"/>
  <c r="BE1546" i="3"/>
  <c r="BI1544" i="3"/>
  <c r="BH1544" i="3"/>
  <c r="BG1544" i="3"/>
  <c r="BF1544" i="3"/>
  <c r="T1544" i="3"/>
  <c r="R1544" i="3"/>
  <c r="P1544" i="3"/>
  <c r="BK1544" i="3"/>
  <c r="J1544" i="3"/>
  <c r="BE1544" i="3" s="1"/>
  <c r="BI1542" i="3"/>
  <c r="BH1542" i="3"/>
  <c r="BG1542" i="3"/>
  <c r="BF1542" i="3"/>
  <c r="T1542" i="3"/>
  <c r="R1542" i="3"/>
  <c r="P1542" i="3"/>
  <c r="BK1542" i="3"/>
  <c r="J1542" i="3"/>
  <c r="BE1542" i="3"/>
  <c r="BI1540" i="3"/>
  <c r="BH1540" i="3"/>
  <c r="BG1540" i="3"/>
  <c r="BF1540" i="3"/>
  <c r="T1540" i="3"/>
  <c r="R1540" i="3"/>
  <c r="P1540" i="3"/>
  <c r="BK1540" i="3"/>
  <c r="J1540" i="3"/>
  <c r="BE1540" i="3"/>
  <c r="BI1538" i="3"/>
  <c r="BH1538" i="3"/>
  <c r="BG1538" i="3"/>
  <c r="BF1538" i="3"/>
  <c r="T1538" i="3"/>
  <c r="R1538" i="3"/>
  <c r="P1538" i="3"/>
  <c r="BK1538" i="3"/>
  <c r="BK1472" i="3" s="1"/>
  <c r="J1472" i="3" s="1"/>
  <c r="J120" i="3" s="1"/>
  <c r="J1538" i="3"/>
  <c r="BE1538" i="3"/>
  <c r="BI1536" i="3"/>
  <c r="BH1536" i="3"/>
  <c r="BG1536" i="3"/>
  <c r="BF1536" i="3"/>
  <c r="T1536" i="3"/>
  <c r="R1536" i="3"/>
  <c r="P1536" i="3"/>
  <c r="BK1536" i="3"/>
  <c r="J1536" i="3"/>
  <c r="BE1536" i="3" s="1"/>
  <c r="BI1534" i="3"/>
  <c r="BH1534" i="3"/>
  <c r="BG1534" i="3"/>
  <c r="BF1534" i="3"/>
  <c r="T1534" i="3"/>
  <c r="R1534" i="3"/>
  <c r="P1534" i="3"/>
  <c r="BK1534" i="3"/>
  <c r="J1534" i="3"/>
  <c r="BE1534" i="3"/>
  <c r="BI1532" i="3"/>
  <c r="BH1532" i="3"/>
  <c r="BG1532" i="3"/>
  <c r="BF1532" i="3"/>
  <c r="T1532" i="3"/>
  <c r="R1532" i="3"/>
  <c r="P1532" i="3"/>
  <c r="BK1532" i="3"/>
  <c r="J1532" i="3"/>
  <c r="BE1532" i="3"/>
  <c r="BI1530" i="3"/>
  <c r="BH1530" i="3"/>
  <c r="BG1530" i="3"/>
  <c r="BF1530" i="3"/>
  <c r="T1530" i="3"/>
  <c r="R1530" i="3"/>
  <c r="P1530" i="3"/>
  <c r="BK1530" i="3"/>
  <c r="J1530" i="3"/>
  <c r="BE1530" i="3"/>
  <c r="BI1528" i="3"/>
  <c r="BH1528" i="3"/>
  <c r="BG1528" i="3"/>
  <c r="BF1528" i="3"/>
  <c r="T1528" i="3"/>
  <c r="R1528" i="3"/>
  <c r="P1528" i="3"/>
  <c r="BK1528" i="3"/>
  <c r="J1528" i="3"/>
  <c r="BE1528" i="3" s="1"/>
  <c r="BI1526" i="3"/>
  <c r="BH1526" i="3"/>
  <c r="BG1526" i="3"/>
  <c r="BF1526" i="3"/>
  <c r="T1526" i="3"/>
  <c r="R1526" i="3"/>
  <c r="P1526" i="3"/>
  <c r="BK1526" i="3"/>
  <c r="J1526" i="3"/>
  <c r="BE1526" i="3" s="1"/>
  <c r="BI1524" i="3"/>
  <c r="BH1524" i="3"/>
  <c r="BG1524" i="3"/>
  <c r="BF1524" i="3"/>
  <c r="T1524" i="3"/>
  <c r="R1524" i="3"/>
  <c r="P1524" i="3"/>
  <c r="BK1524" i="3"/>
  <c r="J1524" i="3"/>
  <c r="BE1524" i="3"/>
  <c r="BI1522" i="3"/>
  <c r="BH1522" i="3"/>
  <c r="BG1522" i="3"/>
  <c r="BF1522" i="3"/>
  <c r="T1522" i="3"/>
  <c r="R1522" i="3"/>
  <c r="P1522" i="3"/>
  <c r="BK1522" i="3"/>
  <c r="J1522" i="3"/>
  <c r="BE1522" i="3"/>
  <c r="BI1520" i="3"/>
  <c r="BH1520" i="3"/>
  <c r="BG1520" i="3"/>
  <c r="BF1520" i="3"/>
  <c r="T1520" i="3"/>
  <c r="R1520" i="3"/>
  <c r="P1520" i="3"/>
  <c r="BK1520" i="3"/>
  <c r="J1520" i="3"/>
  <c r="BE1520" i="3" s="1"/>
  <c r="BI1518" i="3"/>
  <c r="BH1518" i="3"/>
  <c r="BG1518" i="3"/>
  <c r="BF1518" i="3"/>
  <c r="T1518" i="3"/>
  <c r="R1518" i="3"/>
  <c r="P1518" i="3"/>
  <c r="BK1518" i="3"/>
  <c r="J1518" i="3"/>
  <c r="BE1518" i="3"/>
  <c r="BI1516" i="3"/>
  <c r="BH1516" i="3"/>
  <c r="BG1516" i="3"/>
  <c r="BF1516" i="3"/>
  <c r="T1516" i="3"/>
  <c r="R1516" i="3"/>
  <c r="P1516" i="3"/>
  <c r="BK1516" i="3"/>
  <c r="J1516" i="3"/>
  <c r="BE1516" i="3"/>
  <c r="BI1514" i="3"/>
  <c r="BH1514" i="3"/>
  <c r="BG1514" i="3"/>
  <c r="BF1514" i="3"/>
  <c r="T1514" i="3"/>
  <c r="R1514" i="3"/>
  <c r="P1514" i="3"/>
  <c r="BK1514" i="3"/>
  <c r="J1514" i="3"/>
  <c r="BE1514" i="3"/>
  <c r="BI1512" i="3"/>
  <c r="BH1512" i="3"/>
  <c r="BG1512" i="3"/>
  <c r="BF1512" i="3"/>
  <c r="T1512" i="3"/>
  <c r="R1512" i="3"/>
  <c r="P1512" i="3"/>
  <c r="BK1512" i="3"/>
  <c r="J1512" i="3"/>
  <c r="BE1512" i="3" s="1"/>
  <c r="BI1510" i="3"/>
  <c r="BH1510" i="3"/>
  <c r="BG1510" i="3"/>
  <c r="BF1510" i="3"/>
  <c r="T1510" i="3"/>
  <c r="R1510" i="3"/>
  <c r="P1510" i="3"/>
  <c r="BK1510" i="3"/>
  <c r="J1510" i="3"/>
  <c r="BE1510" i="3" s="1"/>
  <c r="BI1508" i="3"/>
  <c r="BH1508" i="3"/>
  <c r="BG1508" i="3"/>
  <c r="BF1508" i="3"/>
  <c r="T1508" i="3"/>
  <c r="R1508" i="3"/>
  <c r="P1508" i="3"/>
  <c r="BK1508" i="3"/>
  <c r="J1508" i="3"/>
  <c r="BE1508" i="3" s="1"/>
  <c r="BI1506" i="3"/>
  <c r="BH1506" i="3"/>
  <c r="BG1506" i="3"/>
  <c r="BF1506" i="3"/>
  <c r="T1506" i="3"/>
  <c r="R1506" i="3"/>
  <c r="P1506" i="3"/>
  <c r="BK1506" i="3"/>
  <c r="J1506" i="3"/>
  <c r="BE1506" i="3"/>
  <c r="BI1504" i="3"/>
  <c r="BH1504" i="3"/>
  <c r="BG1504" i="3"/>
  <c r="BF1504" i="3"/>
  <c r="T1504" i="3"/>
  <c r="R1504" i="3"/>
  <c r="P1504" i="3"/>
  <c r="BK1504" i="3"/>
  <c r="J1504" i="3"/>
  <c r="BE1504" i="3" s="1"/>
  <c r="BI1502" i="3"/>
  <c r="BH1502" i="3"/>
  <c r="BG1502" i="3"/>
  <c r="BF1502" i="3"/>
  <c r="T1502" i="3"/>
  <c r="R1502" i="3"/>
  <c r="P1502" i="3"/>
  <c r="BK1502" i="3"/>
  <c r="J1502" i="3"/>
  <c r="BE1502" i="3" s="1"/>
  <c r="BI1500" i="3"/>
  <c r="BH1500" i="3"/>
  <c r="BG1500" i="3"/>
  <c r="BF1500" i="3"/>
  <c r="T1500" i="3"/>
  <c r="R1500" i="3"/>
  <c r="P1500" i="3"/>
  <c r="BK1500" i="3"/>
  <c r="J1500" i="3"/>
  <c r="BE1500" i="3"/>
  <c r="BI1496" i="3"/>
  <c r="BH1496" i="3"/>
  <c r="BG1496" i="3"/>
  <c r="BF1496" i="3"/>
  <c r="T1496" i="3"/>
  <c r="R1496" i="3"/>
  <c r="P1496" i="3"/>
  <c r="BK1496" i="3"/>
  <c r="J1496" i="3"/>
  <c r="BE1496" i="3"/>
  <c r="BI1485" i="3"/>
  <c r="BH1485" i="3"/>
  <c r="BG1485" i="3"/>
  <c r="BF1485" i="3"/>
  <c r="T1485" i="3"/>
  <c r="R1485" i="3"/>
  <c r="P1485" i="3"/>
  <c r="BK1485" i="3"/>
  <c r="J1485" i="3"/>
  <c r="BE1485" i="3" s="1"/>
  <c r="BI1473" i="3"/>
  <c r="BH1473" i="3"/>
  <c r="BG1473" i="3"/>
  <c r="BF1473" i="3"/>
  <c r="T1473" i="3"/>
  <c r="R1473" i="3"/>
  <c r="P1473" i="3"/>
  <c r="BK1473" i="3"/>
  <c r="J1473" i="3"/>
  <c r="BE1473" i="3"/>
  <c r="BI1471" i="3"/>
  <c r="BH1471" i="3"/>
  <c r="BG1471" i="3"/>
  <c r="BF1471" i="3"/>
  <c r="T1471" i="3"/>
  <c r="R1471" i="3"/>
  <c r="P1471" i="3"/>
  <c r="BK1471" i="3"/>
  <c r="J1471" i="3"/>
  <c r="BE1471" i="3" s="1"/>
  <c r="BI1469" i="3"/>
  <c r="BH1469" i="3"/>
  <c r="BG1469" i="3"/>
  <c r="BF1469" i="3"/>
  <c r="T1469" i="3"/>
  <c r="R1469" i="3"/>
  <c r="P1469" i="3"/>
  <c r="BK1469" i="3"/>
  <c r="J1469" i="3"/>
  <c r="BE1469" i="3"/>
  <c r="BI1467" i="3"/>
  <c r="BH1467" i="3"/>
  <c r="BG1467" i="3"/>
  <c r="BF1467" i="3"/>
  <c r="T1467" i="3"/>
  <c r="R1467" i="3"/>
  <c r="P1467" i="3"/>
  <c r="BK1467" i="3"/>
  <c r="J1467" i="3"/>
  <c r="BE1467" i="3"/>
  <c r="BI1465" i="3"/>
  <c r="BH1465" i="3"/>
  <c r="BG1465" i="3"/>
  <c r="BF1465" i="3"/>
  <c r="T1465" i="3"/>
  <c r="R1465" i="3"/>
  <c r="P1465" i="3"/>
  <c r="BK1465" i="3"/>
  <c r="J1465" i="3"/>
  <c r="BE1465" i="3" s="1"/>
  <c r="BI1463" i="3"/>
  <c r="BH1463" i="3"/>
  <c r="BG1463" i="3"/>
  <c r="BF1463" i="3"/>
  <c r="T1463" i="3"/>
  <c r="R1463" i="3"/>
  <c r="P1463" i="3"/>
  <c r="BK1463" i="3"/>
  <c r="J1463" i="3"/>
  <c r="BE1463" i="3"/>
  <c r="BI1461" i="3"/>
  <c r="BH1461" i="3"/>
  <c r="BG1461" i="3"/>
  <c r="BF1461" i="3"/>
  <c r="T1461" i="3"/>
  <c r="R1461" i="3"/>
  <c r="P1461" i="3"/>
  <c r="BK1461" i="3"/>
  <c r="J1461" i="3"/>
  <c r="BE1461" i="3"/>
  <c r="BI1459" i="3"/>
  <c r="BH1459" i="3"/>
  <c r="BG1459" i="3"/>
  <c r="BF1459" i="3"/>
  <c r="T1459" i="3"/>
  <c r="R1459" i="3"/>
  <c r="P1459" i="3"/>
  <c r="BK1459" i="3"/>
  <c r="J1459" i="3"/>
  <c r="BE1459" i="3"/>
  <c r="BI1457" i="3"/>
  <c r="BH1457" i="3"/>
  <c r="BG1457" i="3"/>
  <c r="BF1457" i="3"/>
  <c r="T1457" i="3"/>
  <c r="R1457" i="3"/>
  <c r="P1457" i="3"/>
  <c r="BK1457" i="3"/>
  <c r="J1457" i="3"/>
  <c r="BE1457" i="3" s="1"/>
  <c r="BI1455" i="3"/>
  <c r="BH1455" i="3"/>
  <c r="BG1455" i="3"/>
  <c r="BF1455" i="3"/>
  <c r="T1455" i="3"/>
  <c r="R1455" i="3"/>
  <c r="P1455" i="3"/>
  <c r="BK1455" i="3"/>
  <c r="J1455" i="3"/>
  <c r="BE1455" i="3" s="1"/>
  <c r="BI1453" i="3"/>
  <c r="BH1453" i="3"/>
  <c r="BG1453" i="3"/>
  <c r="BF1453" i="3"/>
  <c r="T1453" i="3"/>
  <c r="R1453" i="3"/>
  <c r="P1453" i="3"/>
  <c r="BK1453" i="3"/>
  <c r="J1453" i="3"/>
  <c r="BE1453" i="3" s="1"/>
  <c r="BI1451" i="3"/>
  <c r="BH1451" i="3"/>
  <c r="BG1451" i="3"/>
  <c r="BF1451" i="3"/>
  <c r="T1451" i="3"/>
  <c r="R1451" i="3"/>
  <c r="P1451" i="3"/>
  <c r="BK1451" i="3"/>
  <c r="J1451" i="3"/>
  <c r="BE1451" i="3"/>
  <c r="BI1449" i="3"/>
  <c r="BH1449" i="3"/>
  <c r="BG1449" i="3"/>
  <c r="BF1449" i="3"/>
  <c r="T1449" i="3"/>
  <c r="R1449" i="3"/>
  <c r="P1449" i="3"/>
  <c r="BK1449" i="3"/>
  <c r="J1449" i="3"/>
  <c r="BE1449" i="3" s="1"/>
  <c r="BI1447" i="3"/>
  <c r="BH1447" i="3"/>
  <c r="BG1447" i="3"/>
  <c r="BF1447" i="3"/>
  <c r="T1447" i="3"/>
  <c r="R1447" i="3"/>
  <c r="P1447" i="3"/>
  <c r="BK1447" i="3"/>
  <c r="J1447" i="3"/>
  <c r="BE1447" i="3" s="1"/>
  <c r="BI1445" i="3"/>
  <c r="BH1445" i="3"/>
  <c r="BG1445" i="3"/>
  <c r="BF1445" i="3"/>
  <c r="T1445" i="3"/>
  <c r="R1445" i="3"/>
  <c r="P1445" i="3"/>
  <c r="BK1445" i="3"/>
  <c r="J1445" i="3"/>
  <c r="BE1445" i="3"/>
  <c r="BI1443" i="3"/>
  <c r="BH1443" i="3"/>
  <c r="BG1443" i="3"/>
  <c r="BF1443" i="3"/>
  <c r="T1443" i="3"/>
  <c r="R1443" i="3"/>
  <c r="P1443" i="3"/>
  <c r="BK1443" i="3"/>
  <c r="J1443" i="3"/>
  <c r="BE1443" i="3"/>
  <c r="BI1441" i="3"/>
  <c r="BH1441" i="3"/>
  <c r="BG1441" i="3"/>
  <c r="BF1441" i="3"/>
  <c r="T1441" i="3"/>
  <c r="R1441" i="3"/>
  <c r="P1441" i="3"/>
  <c r="BK1441" i="3"/>
  <c r="J1441" i="3"/>
  <c r="BE1441" i="3" s="1"/>
  <c r="BI1439" i="3"/>
  <c r="BH1439" i="3"/>
  <c r="BG1439" i="3"/>
  <c r="BF1439" i="3"/>
  <c r="T1439" i="3"/>
  <c r="R1439" i="3"/>
  <c r="P1439" i="3"/>
  <c r="BK1439" i="3"/>
  <c r="J1439" i="3"/>
  <c r="BE1439" i="3"/>
  <c r="BI1437" i="3"/>
  <c r="BH1437" i="3"/>
  <c r="BG1437" i="3"/>
  <c r="BF1437" i="3"/>
  <c r="T1437" i="3"/>
  <c r="R1437" i="3"/>
  <c r="P1437" i="3"/>
  <c r="BK1437" i="3"/>
  <c r="J1437" i="3"/>
  <c r="BE1437" i="3" s="1"/>
  <c r="BI1435" i="3"/>
  <c r="BH1435" i="3"/>
  <c r="BG1435" i="3"/>
  <c r="BF1435" i="3"/>
  <c r="T1435" i="3"/>
  <c r="R1435" i="3"/>
  <c r="P1435" i="3"/>
  <c r="BK1435" i="3"/>
  <c r="J1435" i="3"/>
  <c r="BE1435" i="3"/>
  <c r="BI1433" i="3"/>
  <c r="BH1433" i="3"/>
  <c r="BG1433" i="3"/>
  <c r="BF1433" i="3"/>
  <c r="T1433" i="3"/>
  <c r="R1433" i="3"/>
  <c r="P1433" i="3"/>
  <c r="BK1433" i="3"/>
  <c r="J1433" i="3"/>
  <c r="BE1433" i="3" s="1"/>
  <c r="BI1431" i="3"/>
  <c r="BH1431" i="3"/>
  <c r="BG1431" i="3"/>
  <c r="BF1431" i="3"/>
  <c r="T1431" i="3"/>
  <c r="R1431" i="3"/>
  <c r="P1431" i="3"/>
  <c r="BK1431" i="3"/>
  <c r="J1431" i="3"/>
  <c r="BE1431" i="3"/>
  <c r="BI1429" i="3"/>
  <c r="BH1429" i="3"/>
  <c r="BG1429" i="3"/>
  <c r="BF1429" i="3"/>
  <c r="T1429" i="3"/>
  <c r="R1429" i="3"/>
  <c r="P1429" i="3"/>
  <c r="BK1429" i="3"/>
  <c r="J1429" i="3"/>
  <c r="BE1429" i="3" s="1"/>
  <c r="BI1427" i="3"/>
  <c r="BH1427" i="3"/>
  <c r="BG1427" i="3"/>
  <c r="BF1427" i="3"/>
  <c r="T1427" i="3"/>
  <c r="R1427" i="3"/>
  <c r="P1427" i="3"/>
  <c r="BK1427" i="3"/>
  <c r="J1427" i="3"/>
  <c r="BE1427" i="3"/>
  <c r="BI1425" i="3"/>
  <c r="BH1425" i="3"/>
  <c r="BG1425" i="3"/>
  <c r="BF1425" i="3"/>
  <c r="T1425" i="3"/>
  <c r="R1425" i="3"/>
  <c r="P1425" i="3"/>
  <c r="BK1425" i="3"/>
  <c r="J1425" i="3"/>
  <c r="BE1425" i="3" s="1"/>
  <c r="BI1423" i="3"/>
  <c r="BH1423" i="3"/>
  <c r="BG1423" i="3"/>
  <c r="BF1423" i="3"/>
  <c r="T1423" i="3"/>
  <c r="R1423" i="3"/>
  <c r="P1423" i="3"/>
  <c r="BK1423" i="3"/>
  <c r="J1423" i="3"/>
  <c r="BE1423" i="3"/>
  <c r="BI1421" i="3"/>
  <c r="BH1421" i="3"/>
  <c r="BG1421" i="3"/>
  <c r="BF1421" i="3"/>
  <c r="T1421" i="3"/>
  <c r="R1421" i="3"/>
  <c r="P1421" i="3"/>
  <c r="BK1421" i="3"/>
  <c r="J1421" i="3"/>
  <c r="BE1421" i="3"/>
  <c r="BI1419" i="3"/>
  <c r="BH1419" i="3"/>
  <c r="BG1419" i="3"/>
  <c r="BF1419" i="3"/>
  <c r="T1419" i="3"/>
  <c r="R1419" i="3"/>
  <c r="P1419" i="3"/>
  <c r="BK1419" i="3"/>
  <c r="J1419" i="3"/>
  <c r="BE1419" i="3"/>
  <c r="BI1417" i="3"/>
  <c r="BH1417" i="3"/>
  <c r="BG1417" i="3"/>
  <c r="BF1417" i="3"/>
  <c r="T1417" i="3"/>
  <c r="R1417" i="3"/>
  <c r="P1417" i="3"/>
  <c r="BK1417" i="3"/>
  <c r="J1417" i="3"/>
  <c r="BE1417" i="3" s="1"/>
  <c r="BI1415" i="3"/>
  <c r="BH1415" i="3"/>
  <c r="BG1415" i="3"/>
  <c r="BF1415" i="3"/>
  <c r="T1415" i="3"/>
  <c r="R1415" i="3"/>
  <c r="P1415" i="3"/>
  <c r="BK1415" i="3"/>
  <c r="J1415" i="3"/>
  <c r="BE1415" i="3"/>
  <c r="BI1413" i="3"/>
  <c r="BH1413" i="3"/>
  <c r="BG1413" i="3"/>
  <c r="BF1413" i="3"/>
  <c r="T1413" i="3"/>
  <c r="R1413" i="3"/>
  <c r="P1413" i="3"/>
  <c r="BK1413" i="3"/>
  <c r="J1413" i="3"/>
  <c r="BE1413" i="3"/>
  <c r="BI1411" i="3"/>
  <c r="BH1411" i="3"/>
  <c r="BG1411" i="3"/>
  <c r="BF1411" i="3"/>
  <c r="T1411" i="3"/>
  <c r="R1411" i="3"/>
  <c r="P1411" i="3"/>
  <c r="BK1411" i="3"/>
  <c r="J1411" i="3"/>
  <c r="BE1411" i="3"/>
  <c r="BI1409" i="3"/>
  <c r="BH1409" i="3"/>
  <c r="BG1409" i="3"/>
  <c r="BF1409" i="3"/>
  <c r="T1409" i="3"/>
  <c r="R1409" i="3"/>
  <c r="P1409" i="3"/>
  <c r="BK1409" i="3"/>
  <c r="J1409" i="3"/>
  <c r="BE1409" i="3" s="1"/>
  <c r="BI1407" i="3"/>
  <c r="BH1407" i="3"/>
  <c r="BG1407" i="3"/>
  <c r="BF1407" i="3"/>
  <c r="T1407" i="3"/>
  <c r="R1407" i="3"/>
  <c r="P1407" i="3"/>
  <c r="BK1407" i="3"/>
  <c r="J1407" i="3"/>
  <c r="BE1407" i="3" s="1"/>
  <c r="BI1405" i="3"/>
  <c r="BH1405" i="3"/>
  <c r="BG1405" i="3"/>
  <c r="BF1405" i="3"/>
  <c r="T1405" i="3"/>
  <c r="R1405" i="3"/>
  <c r="P1405" i="3"/>
  <c r="BK1405" i="3"/>
  <c r="J1405" i="3"/>
  <c r="BE1405" i="3"/>
  <c r="BI1403" i="3"/>
  <c r="BH1403" i="3"/>
  <c r="BG1403" i="3"/>
  <c r="BF1403" i="3"/>
  <c r="T1403" i="3"/>
  <c r="R1403" i="3"/>
  <c r="P1403" i="3"/>
  <c r="BK1403" i="3"/>
  <c r="J1403" i="3"/>
  <c r="BE1403" i="3"/>
  <c r="BI1401" i="3"/>
  <c r="BH1401" i="3"/>
  <c r="BG1401" i="3"/>
  <c r="BF1401" i="3"/>
  <c r="T1401" i="3"/>
  <c r="R1401" i="3"/>
  <c r="P1401" i="3"/>
  <c r="BK1401" i="3"/>
  <c r="J1401" i="3"/>
  <c r="BE1401" i="3" s="1"/>
  <c r="BI1399" i="3"/>
  <c r="BH1399" i="3"/>
  <c r="BG1399" i="3"/>
  <c r="BF1399" i="3"/>
  <c r="T1399" i="3"/>
  <c r="R1399" i="3"/>
  <c r="P1399" i="3"/>
  <c r="BK1399" i="3"/>
  <c r="J1399" i="3"/>
  <c r="BE1399" i="3"/>
  <c r="BI1397" i="3"/>
  <c r="BH1397" i="3"/>
  <c r="BG1397" i="3"/>
  <c r="BF1397" i="3"/>
  <c r="T1397" i="3"/>
  <c r="R1397" i="3"/>
  <c r="P1397" i="3"/>
  <c r="BK1397" i="3"/>
  <c r="J1397" i="3"/>
  <c r="BE1397" i="3"/>
  <c r="BI1395" i="3"/>
  <c r="BH1395" i="3"/>
  <c r="BG1395" i="3"/>
  <c r="BF1395" i="3"/>
  <c r="T1395" i="3"/>
  <c r="R1395" i="3"/>
  <c r="P1395" i="3"/>
  <c r="BK1395" i="3"/>
  <c r="J1395" i="3"/>
  <c r="BE1395" i="3"/>
  <c r="BI1393" i="3"/>
  <c r="BH1393" i="3"/>
  <c r="BG1393" i="3"/>
  <c r="BF1393" i="3"/>
  <c r="T1393" i="3"/>
  <c r="R1393" i="3"/>
  <c r="P1393" i="3"/>
  <c r="BK1393" i="3"/>
  <c r="J1393" i="3"/>
  <c r="BE1393" i="3" s="1"/>
  <c r="BI1391" i="3"/>
  <c r="BH1391" i="3"/>
  <c r="BG1391" i="3"/>
  <c r="BF1391" i="3"/>
  <c r="T1391" i="3"/>
  <c r="R1391" i="3"/>
  <c r="P1391" i="3"/>
  <c r="BK1391" i="3"/>
  <c r="J1391" i="3"/>
  <c r="BE1391" i="3" s="1"/>
  <c r="BI1389" i="3"/>
  <c r="BH1389" i="3"/>
  <c r="BG1389" i="3"/>
  <c r="BF1389" i="3"/>
  <c r="T1389" i="3"/>
  <c r="R1389" i="3"/>
  <c r="P1389" i="3"/>
  <c r="BK1389" i="3"/>
  <c r="J1389" i="3"/>
  <c r="BE1389" i="3" s="1"/>
  <c r="BI1387" i="3"/>
  <c r="BH1387" i="3"/>
  <c r="BG1387" i="3"/>
  <c r="BF1387" i="3"/>
  <c r="T1387" i="3"/>
  <c r="R1387" i="3"/>
  <c r="P1387" i="3"/>
  <c r="BK1387" i="3"/>
  <c r="J1387" i="3"/>
  <c r="BE1387" i="3"/>
  <c r="BI1385" i="3"/>
  <c r="BH1385" i="3"/>
  <c r="BG1385" i="3"/>
  <c r="BF1385" i="3"/>
  <c r="T1385" i="3"/>
  <c r="R1385" i="3"/>
  <c r="P1385" i="3"/>
  <c r="BK1385" i="3"/>
  <c r="J1385" i="3"/>
  <c r="BE1385" i="3" s="1"/>
  <c r="BI1383" i="3"/>
  <c r="BH1383" i="3"/>
  <c r="BG1383" i="3"/>
  <c r="BF1383" i="3"/>
  <c r="T1383" i="3"/>
  <c r="R1383" i="3"/>
  <c r="P1383" i="3"/>
  <c r="BK1383" i="3"/>
  <c r="J1383" i="3"/>
  <c r="BE1383" i="3" s="1"/>
  <c r="BI1381" i="3"/>
  <c r="BH1381" i="3"/>
  <c r="BG1381" i="3"/>
  <c r="BF1381" i="3"/>
  <c r="T1381" i="3"/>
  <c r="R1381" i="3"/>
  <c r="P1381" i="3"/>
  <c r="BK1381" i="3"/>
  <c r="J1381" i="3"/>
  <c r="BE1381" i="3"/>
  <c r="BI1379" i="3"/>
  <c r="BH1379" i="3"/>
  <c r="BG1379" i="3"/>
  <c r="BF1379" i="3"/>
  <c r="T1379" i="3"/>
  <c r="R1379" i="3"/>
  <c r="P1379" i="3"/>
  <c r="BK1379" i="3"/>
  <c r="J1379" i="3"/>
  <c r="BE1379" i="3"/>
  <c r="BI1377" i="3"/>
  <c r="BH1377" i="3"/>
  <c r="BG1377" i="3"/>
  <c r="BF1377" i="3"/>
  <c r="T1377" i="3"/>
  <c r="R1377" i="3"/>
  <c r="P1377" i="3"/>
  <c r="BK1377" i="3"/>
  <c r="J1377" i="3"/>
  <c r="BE1377" i="3" s="1"/>
  <c r="BI1375" i="3"/>
  <c r="BH1375" i="3"/>
  <c r="BG1375" i="3"/>
  <c r="BF1375" i="3"/>
  <c r="T1375" i="3"/>
  <c r="R1375" i="3"/>
  <c r="P1375" i="3"/>
  <c r="BK1375" i="3"/>
  <c r="J1375" i="3"/>
  <c r="BE1375" i="3"/>
  <c r="BI1373" i="3"/>
  <c r="BH1373" i="3"/>
  <c r="BG1373" i="3"/>
  <c r="BF1373" i="3"/>
  <c r="T1373" i="3"/>
  <c r="R1373" i="3"/>
  <c r="P1373" i="3"/>
  <c r="BK1373" i="3"/>
  <c r="J1373" i="3"/>
  <c r="BE1373" i="3" s="1"/>
  <c r="BI1371" i="3"/>
  <c r="BH1371" i="3"/>
  <c r="BG1371" i="3"/>
  <c r="BF1371" i="3"/>
  <c r="T1371" i="3"/>
  <c r="R1371" i="3"/>
  <c r="P1371" i="3"/>
  <c r="BK1371" i="3"/>
  <c r="J1371" i="3"/>
  <c r="BE1371" i="3"/>
  <c r="BI1369" i="3"/>
  <c r="BH1369" i="3"/>
  <c r="BG1369" i="3"/>
  <c r="BF1369" i="3"/>
  <c r="T1369" i="3"/>
  <c r="R1369" i="3"/>
  <c r="P1369" i="3"/>
  <c r="BK1369" i="3"/>
  <c r="J1369" i="3"/>
  <c r="BE1369" i="3" s="1"/>
  <c r="BI1367" i="3"/>
  <c r="BH1367" i="3"/>
  <c r="BG1367" i="3"/>
  <c r="BF1367" i="3"/>
  <c r="T1367" i="3"/>
  <c r="R1367" i="3"/>
  <c r="P1367" i="3"/>
  <c r="BK1367" i="3"/>
  <c r="J1367" i="3"/>
  <c r="BE1367" i="3"/>
  <c r="BI1365" i="3"/>
  <c r="BH1365" i="3"/>
  <c r="BG1365" i="3"/>
  <c r="BF1365" i="3"/>
  <c r="T1365" i="3"/>
  <c r="R1365" i="3"/>
  <c r="P1365" i="3"/>
  <c r="BK1365" i="3"/>
  <c r="J1365" i="3"/>
  <c r="BE1365" i="3" s="1"/>
  <c r="BI1363" i="3"/>
  <c r="BH1363" i="3"/>
  <c r="BG1363" i="3"/>
  <c r="BF1363" i="3"/>
  <c r="T1363" i="3"/>
  <c r="R1363" i="3"/>
  <c r="P1363" i="3"/>
  <c r="BK1363" i="3"/>
  <c r="J1363" i="3"/>
  <c r="BE1363" i="3"/>
  <c r="BI1361" i="3"/>
  <c r="BH1361" i="3"/>
  <c r="BG1361" i="3"/>
  <c r="BF1361" i="3"/>
  <c r="T1361" i="3"/>
  <c r="R1361" i="3"/>
  <c r="P1361" i="3"/>
  <c r="BK1361" i="3"/>
  <c r="J1361" i="3"/>
  <c r="BE1361" i="3" s="1"/>
  <c r="BI1359" i="3"/>
  <c r="BH1359" i="3"/>
  <c r="BG1359" i="3"/>
  <c r="BF1359" i="3"/>
  <c r="T1359" i="3"/>
  <c r="R1359" i="3"/>
  <c r="P1359" i="3"/>
  <c r="BK1359" i="3"/>
  <c r="J1359" i="3"/>
  <c r="BE1359" i="3"/>
  <c r="BI1355" i="3"/>
  <c r="BH1355" i="3"/>
  <c r="BG1355" i="3"/>
  <c r="BF1355" i="3"/>
  <c r="T1355" i="3"/>
  <c r="R1355" i="3"/>
  <c r="P1355" i="3"/>
  <c r="BK1355" i="3"/>
  <c r="J1355" i="3"/>
  <c r="BE1355" i="3"/>
  <c r="BI1351" i="3"/>
  <c r="BH1351" i="3"/>
  <c r="BG1351" i="3"/>
  <c r="BF1351" i="3"/>
  <c r="T1351" i="3"/>
  <c r="R1351" i="3"/>
  <c r="R1350" i="3"/>
  <c r="P1351" i="3"/>
  <c r="BK1351" i="3"/>
  <c r="J1351" i="3"/>
  <c r="BE1351" i="3"/>
  <c r="BI1349" i="3"/>
  <c r="BH1349" i="3"/>
  <c r="BG1349" i="3"/>
  <c r="BF1349" i="3"/>
  <c r="T1349" i="3"/>
  <c r="R1349" i="3"/>
  <c r="P1349" i="3"/>
  <c r="BK1349" i="3"/>
  <c r="J1349" i="3"/>
  <c r="BE1349" i="3"/>
  <c r="BI1348" i="3"/>
  <c r="BH1348" i="3"/>
  <c r="BG1348" i="3"/>
  <c r="BF1348" i="3"/>
  <c r="T1348" i="3"/>
  <c r="R1348" i="3"/>
  <c r="P1348" i="3"/>
  <c r="BK1348" i="3"/>
  <c r="J1348" i="3"/>
  <c r="BE1348" i="3" s="1"/>
  <c r="BI1347" i="3"/>
  <c r="BH1347" i="3"/>
  <c r="BG1347" i="3"/>
  <c r="BF1347" i="3"/>
  <c r="T1347" i="3"/>
  <c r="R1347" i="3"/>
  <c r="P1347" i="3"/>
  <c r="BK1347" i="3"/>
  <c r="J1347" i="3"/>
  <c r="BE1347" i="3"/>
  <c r="BI1345" i="3"/>
  <c r="BH1345" i="3"/>
  <c r="BG1345" i="3"/>
  <c r="BF1345" i="3"/>
  <c r="T1345" i="3"/>
  <c r="R1345" i="3"/>
  <c r="P1345" i="3"/>
  <c r="BK1345" i="3"/>
  <c r="J1345" i="3"/>
  <c r="BE1345" i="3"/>
  <c r="BI1343" i="3"/>
  <c r="BH1343" i="3"/>
  <c r="BG1343" i="3"/>
  <c r="BF1343" i="3"/>
  <c r="T1343" i="3"/>
  <c r="R1343" i="3"/>
  <c r="P1343" i="3"/>
  <c r="BK1343" i="3"/>
  <c r="J1343" i="3"/>
  <c r="BE1343" i="3"/>
  <c r="BI1341" i="3"/>
  <c r="BH1341" i="3"/>
  <c r="BG1341" i="3"/>
  <c r="BF1341" i="3"/>
  <c r="T1341" i="3"/>
  <c r="R1341" i="3"/>
  <c r="P1341" i="3"/>
  <c r="BK1341" i="3"/>
  <c r="J1341" i="3"/>
  <c r="BE1341" i="3" s="1"/>
  <c r="BI1339" i="3"/>
  <c r="BH1339" i="3"/>
  <c r="BG1339" i="3"/>
  <c r="BF1339" i="3"/>
  <c r="T1339" i="3"/>
  <c r="R1339" i="3"/>
  <c r="P1339" i="3"/>
  <c r="BK1339" i="3"/>
  <c r="J1339" i="3"/>
  <c r="BE1339" i="3" s="1"/>
  <c r="BI1337" i="3"/>
  <c r="BH1337" i="3"/>
  <c r="BG1337" i="3"/>
  <c r="BF1337" i="3"/>
  <c r="T1337" i="3"/>
  <c r="R1337" i="3"/>
  <c r="P1337" i="3"/>
  <c r="BK1337" i="3"/>
  <c r="J1337" i="3"/>
  <c r="BE1337" i="3" s="1"/>
  <c r="BI1335" i="3"/>
  <c r="BH1335" i="3"/>
  <c r="BG1335" i="3"/>
  <c r="BF1335" i="3"/>
  <c r="T1335" i="3"/>
  <c r="R1335" i="3"/>
  <c r="P1335" i="3"/>
  <c r="BK1335" i="3"/>
  <c r="J1335" i="3"/>
  <c r="BE1335" i="3"/>
  <c r="BI1333" i="3"/>
  <c r="BH1333" i="3"/>
  <c r="BG1333" i="3"/>
  <c r="BF1333" i="3"/>
  <c r="T1333" i="3"/>
  <c r="R1333" i="3"/>
  <c r="P1333" i="3"/>
  <c r="BK1333" i="3"/>
  <c r="J1333" i="3"/>
  <c r="BE1333" i="3" s="1"/>
  <c r="BI1331" i="3"/>
  <c r="BH1331" i="3"/>
  <c r="BG1331" i="3"/>
  <c r="BF1331" i="3"/>
  <c r="T1331" i="3"/>
  <c r="R1331" i="3"/>
  <c r="P1331" i="3"/>
  <c r="BK1331" i="3"/>
  <c r="J1331" i="3"/>
  <c r="BE1331" i="3" s="1"/>
  <c r="BI1329" i="3"/>
  <c r="BH1329" i="3"/>
  <c r="BG1329" i="3"/>
  <c r="BF1329" i="3"/>
  <c r="T1329" i="3"/>
  <c r="R1329" i="3"/>
  <c r="P1329" i="3"/>
  <c r="BK1329" i="3"/>
  <c r="J1329" i="3"/>
  <c r="BE1329" i="3"/>
  <c r="BI1327" i="3"/>
  <c r="BH1327" i="3"/>
  <c r="BG1327" i="3"/>
  <c r="BF1327" i="3"/>
  <c r="T1327" i="3"/>
  <c r="R1327" i="3"/>
  <c r="P1327" i="3"/>
  <c r="BK1327" i="3"/>
  <c r="J1327" i="3"/>
  <c r="BE1327" i="3"/>
  <c r="BI1325" i="3"/>
  <c r="BH1325" i="3"/>
  <c r="BG1325" i="3"/>
  <c r="BF1325" i="3"/>
  <c r="T1325" i="3"/>
  <c r="R1325" i="3"/>
  <c r="P1325" i="3"/>
  <c r="BK1325" i="3"/>
  <c r="J1325" i="3"/>
  <c r="BE1325" i="3" s="1"/>
  <c r="BI1323" i="3"/>
  <c r="BH1323" i="3"/>
  <c r="BG1323" i="3"/>
  <c r="BF1323" i="3"/>
  <c r="T1323" i="3"/>
  <c r="R1323" i="3"/>
  <c r="P1323" i="3"/>
  <c r="BK1323" i="3"/>
  <c r="J1323" i="3"/>
  <c r="BE1323" i="3"/>
  <c r="BI1321" i="3"/>
  <c r="BH1321" i="3"/>
  <c r="BG1321" i="3"/>
  <c r="BF1321" i="3"/>
  <c r="T1321" i="3"/>
  <c r="R1321" i="3"/>
  <c r="P1321" i="3"/>
  <c r="BK1321" i="3"/>
  <c r="BK1316" i="3" s="1"/>
  <c r="J1316" i="3" s="1"/>
  <c r="J118" i="3" s="1"/>
  <c r="J1321" i="3"/>
  <c r="BE1321" i="3" s="1"/>
  <c r="BI1319" i="3"/>
  <c r="BH1319" i="3"/>
  <c r="BG1319" i="3"/>
  <c r="BF1319" i="3"/>
  <c r="T1319" i="3"/>
  <c r="R1319" i="3"/>
  <c r="R1316" i="3" s="1"/>
  <c r="P1319" i="3"/>
  <c r="BK1319" i="3"/>
  <c r="J1319" i="3"/>
  <c r="BE1319" i="3"/>
  <c r="BI1317" i="3"/>
  <c r="BH1317" i="3"/>
  <c r="BG1317" i="3"/>
  <c r="BF1317" i="3"/>
  <c r="T1317" i="3"/>
  <c r="T1316" i="3" s="1"/>
  <c r="R1317" i="3"/>
  <c r="P1317" i="3"/>
  <c r="BK1317" i="3"/>
  <c r="J1317" i="3"/>
  <c r="BE1317" i="3" s="1"/>
  <c r="BI1315" i="3"/>
  <c r="BH1315" i="3"/>
  <c r="BG1315" i="3"/>
  <c r="BF1315" i="3"/>
  <c r="T1315" i="3"/>
  <c r="R1315" i="3"/>
  <c r="P1315" i="3"/>
  <c r="BK1315" i="3"/>
  <c r="J1315" i="3"/>
  <c r="BE1315" i="3" s="1"/>
  <c r="BI1310" i="3"/>
  <c r="BH1310" i="3"/>
  <c r="BG1310" i="3"/>
  <c r="BF1310" i="3"/>
  <c r="T1310" i="3"/>
  <c r="R1310" i="3"/>
  <c r="P1310" i="3"/>
  <c r="BK1310" i="3"/>
  <c r="J1310" i="3"/>
  <c r="BE1310" i="3"/>
  <c r="BI1305" i="3"/>
  <c r="BH1305" i="3"/>
  <c r="BG1305" i="3"/>
  <c r="BF1305" i="3"/>
  <c r="T1305" i="3"/>
  <c r="R1305" i="3"/>
  <c r="P1305" i="3"/>
  <c r="BK1305" i="3"/>
  <c r="J1305" i="3"/>
  <c r="BE1305" i="3"/>
  <c r="BI1298" i="3"/>
  <c r="BH1298" i="3"/>
  <c r="BG1298" i="3"/>
  <c r="BF1298" i="3"/>
  <c r="T1298" i="3"/>
  <c r="R1298" i="3"/>
  <c r="P1298" i="3"/>
  <c r="BK1298" i="3"/>
  <c r="J1298" i="3"/>
  <c r="BE1298" i="3"/>
  <c r="BI1290" i="3"/>
  <c r="BH1290" i="3"/>
  <c r="BG1290" i="3"/>
  <c r="BF1290" i="3"/>
  <c r="T1290" i="3"/>
  <c r="R1290" i="3"/>
  <c r="P1290" i="3"/>
  <c r="BK1290" i="3"/>
  <c r="J1290" i="3"/>
  <c r="BE1290" i="3" s="1"/>
  <c r="BI1284" i="3"/>
  <c r="BH1284" i="3"/>
  <c r="BG1284" i="3"/>
  <c r="BF1284" i="3"/>
  <c r="T1284" i="3"/>
  <c r="R1284" i="3"/>
  <c r="P1284" i="3"/>
  <c r="BK1284" i="3"/>
  <c r="J1284" i="3"/>
  <c r="BE1284" i="3" s="1"/>
  <c r="BI1278" i="3"/>
  <c r="BH1278" i="3"/>
  <c r="BG1278" i="3"/>
  <c r="BF1278" i="3"/>
  <c r="T1278" i="3"/>
  <c r="R1278" i="3"/>
  <c r="P1278" i="3"/>
  <c r="BK1278" i="3"/>
  <c r="J1278" i="3"/>
  <c r="BE1278" i="3" s="1"/>
  <c r="BI1271" i="3"/>
  <c r="BH1271" i="3"/>
  <c r="BG1271" i="3"/>
  <c r="BF1271" i="3"/>
  <c r="T1271" i="3"/>
  <c r="R1271" i="3"/>
  <c r="P1271" i="3"/>
  <c r="BK1271" i="3"/>
  <c r="J1271" i="3"/>
  <c r="BE1271" i="3"/>
  <c r="BI1265" i="3"/>
  <c r="BH1265" i="3"/>
  <c r="BG1265" i="3"/>
  <c r="BF1265" i="3"/>
  <c r="T1265" i="3"/>
  <c r="R1265" i="3"/>
  <c r="P1265" i="3"/>
  <c r="BK1265" i="3"/>
  <c r="J1265" i="3"/>
  <c r="BE1265" i="3" s="1"/>
  <c r="BI1259" i="3"/>
  <c r="BH1259" i="3"/>
  <c r="BG1259" i="3"/>
  <c r="BF1259" i="3"/>
  <c r="T1259" i="3"/>
  <c r="R1259" i="3"/>
  <c r="P1259" i="3"/>
  <c r="BK1259" i="3"/>
  <c r="J1259" i="3"/>
  <c r="BE1259" i="3" s="1"/>
  <c r="BI1258" i="3"/>
  <c r="BH1258" i="3"/>
  <c r="BG1258" i="3"/>
  <c r="BF1258" i="3"/>
  <c r="T1258" i="3"/>
  <c r="R1258" i="3"/>
  <c r="P1258" i="3"/>
  <c r="BK1258" i="3"/>
  <c r="J1258" i="3"/>
  <c r="BE1258" i="3"/>
  <c r="BI1256" i="3"/>
  <c r="BH1256" i="3"/>
  <c r="BG1256" i="3"/>
  <c r="BF1256" i="3"/>
  <c r="T1256" i="3"/>
  <c r="R1256" i="3"/>
  <c r="P1256" i="3"/>
  <c r="BK1256" i="3"/>
  <c r="J1256" i="3"/>
  <c r="BE1256" i="3"/>
  <c r="BI1250" i="3"/>
  <c r="BH1250" i="3"/>
  <c r="BG1250" i="3"/>
  <c r="BF1250" i="3"/>
  <c r="T1250" i="3"/>
  <c r="R1250" i="3"/>
  <c r="P1250" i="3"/>
  <c r="BK1250" i="3"/>
  <c r="J1250" i="3"/>
  <c r="BE1250" i="3" s="1"/>
  <c r="BI1247" i="3"/>
  <c r="BH1247" i="3"/>
  <c r="BG1247" i="3"/>
  <c r="BF1247" i="3"/>
  <c r="T1247" i="3"/>
  <c r="R1247" i="3"/>
  <c r="P1247" i="3"/>
  <c r="BK1247" i="3"/>
  <c r="J1247" i="3"/>
  <c r="BE1247" i="3"/>
  <c r="BI1241" i="3"/>
  <c r="BH1241" i="3"/>
  <c r="BG1241" i="3"/>
  <c r="BF1241" i="3"/>
  <c r="T1241" i="3"/>
  <c r="R1241" i="3"/>
  <c r="P1241" i="3"/>
  <c r="P1218" i="3" s="1"/>
  <c r="BK1241" i="3"/>
  <c r="BK1218" i="3" s="1"/>
  <c r="J1218" i="3" s="1"/>
  <c r="J117" i="3" s="1"/>
  <c r="J1241" i="3"/>
  <c r="BE1241" i="3" s="1"/>
  <c r="BI1235" i="3"/>
  <c r="BH1235" i="3"/>
  <c r="BG1235" i="3"/>
  <c r="BF1235" i="3"/>
  <c r="T1235" i="3"/>
  <c r="R1235" i="3"/>
  <c r="P1235" i="3"/>
  <c r="BK1235" i="3"/>
  <c r="J1235" i="3"/>
  <c r="BE1235" i="3"/>
  <c r="BI1227" i="3"/>
  <c r="BH1227" i="3"/>
  <c r="BG1227" i="3"/>
  <c r="BF1227" i="3"/>
  <c r="T1227" i="3"/>
  <c r="R1227" i="3"/>
  <c r="P1227" i="3"/>
  <c r="BK1227" i="3"/>
  <c r="J1227" i="3"/>
  <c r="BE1227" i="3" s="1"/>
  <c r="BI1219" i="3"/>
  <c r="BH1219" i="3"/>
  <c r="BG1219" i="3"/>
  <c r="BF1219" i="3"/>
  <c r="T1219" i="3"/>
  <c r="R1219" i="3"/>
  <c r="P1219" i="3"/>
  <c r="BK1219" i="3"/>
  <c r="J1219" i="3"/>
  <c r="BE1219" i="3"/>
  <c r="BI1217" i="3"/>
  <c r="BH1217" i="3"/>
  <c r="BG1217" i="3"/>
  <c r="BF1217" i="3"/>
  <c r="T1217" i="3"/>
  <c r="R1217" i="3"/>
  <c r="P1217" i="3"/>
  <c r="BK1217" i="3"/>
  <c r="BK1211" i="3" s="1"/>
  <c r="J1211" i="3" s="1"/>
  <c r="J1217" i="3"/>
  <c r="BE1217" i="3"/>
  <c r="BI1212" i="3"/>
  <c r="BH1212" i="3"/>
  <c r="BG1212" i="3"/>
  <c r="BF1212" i="3"/>
  <c r="T1212" i="3"/>
  <c r="T1211" i="3" s="1"/>
  <c r="R1212" i="3"/>
  <c r="R1211" i="3" s="1"/>
  <c r="P1212" i="3"/>
  <c r="P1211" i="3" s="1"/>
  <c r="BK1212" i="3"/>
  <c r="J1212" i="3"/>
  <c r="BE1212" i="3"/>
  <c r="J116" i="3"/>
  <c r="BI1210" i="3"/>
  <c r="BH1210" i="3"/>
  <c r="BG1210" i="3"/>
  <c r="BF1210" i="3"/>
  <c r="T1210" i="3"/>
  <c r="T1209" i="3" s="1"/>
  <c r="R1210" i="3"/>
  <c r="R1209" i="3"/>
  <c r="P1210" i="3"/>
  <c r="P1209" i="3" s="1"/>
  <c r="BK1210" i="3"/>
  <c r="BK1209" i="3"/>
  <c r="J1209" i="3"/>
  <c r="J1210" i="3"/>
  <c r="BE1210" i="3"/>
  <c r="J115" i="3"/>
  <c r="BI1208" i="3"/>
  <c r="BH1208" i="3"/>
  <c r="BG1208" i="3"/>
  <c r="BF1208" i="3"/>
  <c r="T1208" i="3"/>
  <c r="R1208" i="3"/>
  <c r="P1208" i="3"/>
  <c r="BK1208" i="3"/>
  <c r="J1208" i="3"/>
  <c r="BE1208" i="3" s="1"/>
  <c r="BI1203" i="3"/>
  <c r="BH1203" i="3"/>
  <c r="BG1203" i="3"/>
  <c r="BF1203" i="3"/>
  <c r="T1203" i="3"/>
  <c r="R1203" i="3"/>
  <c r="P1203" i="3"/>
  <c r="BK1203" i="3"/>
  <c r="J1203" i="3"/>
  <c r="BE1203" i="3"/>
  <c r="BI1189" i="3"/>
  <c r="BH1189" i="3"/>
  <c r="BG1189" i="3"/>
  <c r="BF1189" i="3"/>
  <c r="T1189" i="3"/>
  <c r="R1189" i="3"/>
  <c r="P1189" i="3"/>
  <c r="BK1189" i="3"/>
  <c r="J1189" i="3"/>
  <c r="BE1189" i="3" s="1"/>
  <c r="BI1187" i="3"/>
  <c r="BH1187" i="3"/>
  <c r="BG1187" i="3"/>
  <c r="BF1187" i="3"/>
  <c r="T1187" i="3"/>
  <c r="R1187" i="3"/>
  <c r="P1187" i="3"/>
  <c r="BK1187" i="3"/>
  <c r="J1187" i="3"/>
  <c r="BE1187" i="3"/>
  <c r="BI1183" i="3"/>
  <c r="BH1183" i="3"/>
  <c r="BG1183" i="3"/>
  <c r="BF1183" i="3"/>
  <c r="T1183" i="3"/>
  <c r="R1183" i="3"/>
  <c r="P1183" i="3"/>
  <c r="BK1183" i="3"/>
  <c r="J1183" i="3"/>
  <c r="BE1183" i="3"/>
  <c r="BI1175" i="3"/>
  <c r="BH1175" i="3"/>
  <c r="BG1175" i="3"/>
  <c r="BF1175" i="3"/>
  <c r="T1175" i="3"/>
  <c r="R1175" i="3"/>
  <c r="P1175" i="3"/>
  <c r="BK1175" i="3"/>
  <c r="J1175" i="3"/>
  <c r="BE1175" i="3"/>
  <c r="BI1166" i="3"/>
  <c r="BH1166" i="3"/>
  <c r="BG1166" i="3"/>
  <c r="BF1166" i="3"/>
  <c r="T1166" i="3"/>
  <c r="R1166" i="3"/>
  <c r="P1166" i="3"/>
  <c r="BK1166" i="3"/>
  <c r="J1166" i="3"/>
  <c r="BE1166" i="3" s="1"/>
  <c r="BI1164" i="3"/>
  <c r="BH1164" i="3"/>
  <c r="BG1164" i="3"/>
  <c r="BF1164" i="3"/>
  <c r="T1164" i="3"/>
  <c r="R1164" i="3"/>
  <c r="P1164" i="3"/>
  <c r="BK1164" i="3"/>
  <c r="J1164" i="3"/>
  <c r="BE1164" i="3"/>
  <c r="BI1159" i="3"/>
  <c r="BH1159" i="3"/>
  <c r="BG1159" i="3"/>
  <c r="BF1159" i="3"/>
  <c r="T1159" i="3"/>
  <c r="R1159" i="3"/>
  <c r="P1159" i="3"/>
  <c r="BK1159" i="3"/>
  <c r="J1159" i="3"/>
  <c r="BE1159" i="3"/>
  <c r="BI1156" i="3"/>
  <c r="BH1156" i="3"/>
  <c r="BG1156" i="3"/>
  <c r="BF1156" i="3"/>
  <c r="T1156" i="3"/>
  <c r="R1156" i="3"/>
  <c r="P1156" i="3"/>
  <c r="BK1156" i="3"/>
  <c r="J1156" i="3"/>
  <c r="BE1156" i="3"/>
  <c r="BI1148" i="3"/>
  <c r="BH1148" i="3"/>
  <c r="BG1148" i="3"/>
  <c r="BF1148" i="3"/>
  <c r="T1148" i="3"/>
  <c r="R1148" i="3"/>
  <c r="P1148" i="3"/>
  <c r="BK1148" i="3"/>
  <c r="J1148" i="3"/>
  <c r="BE1148" i="3" s="1"/>
  <c r="BI1143" i="3"/>
  <c r="BH1143" i="3"/>
  <c r="BG1143" i="3"/>
  <c r="BF1143" i="3"/>
  <c r="T1143" i="3"/>
  <c r="R1143" i="3"/>
  <c r="P1143" i="3"/>
  <c r="BK1143" i="3"/>
  <c r="J1143" i="3"/>
  <c r="BE1143" i="3" s="1"/>
  <c r="BI1139" i="3"/>
  <c r="BH1139" i="3"/>
  <c r="BG1139" i="3"/>
  <c r="BF1139" i="3"/>
  <c r="T1139" i="3"/>
  <c r="R1139" i="3"/>
  <c r="P1139" i="3"/>
  <c r="BK1139" i="3"/>
  <c r="J1139" i="3"/>
  <c r="BE1139" i="3"/>
  <c r="BI1132" i="3"/>
  <c r="BH1132" i="3"/>
  <c r="BG1132" i="3"/>
  <c r="BF1132" i="3"/>
  <c r="T1132" i="3"/>
  <c r="R1132" i="3"/>
  <c r="P1132" i="3"/>
  <c r="BK1132" i="3"/>
  <c r="J1132" i="3"/>
  <c r="BE1132" i="3"/>
  <c r="BI1130" i="3"/>
  <c r="BH1130" i="3"/>
  <c r="BG1130" i="3"/>
  <c r="BF1130" i="3"/>
  <c r="T1130" i="3"/>
  <c r="R1130" i="3"/>
  <c r="P1130" i="3"/>
  <c r="BK1130" i="3"/>
  <c r="J1130" i="3"/>
  <c r="BE1130" i="3" s="1"/>
  <c r="BI1126" i="3"/>
  <c r="BH1126" i="3"/>
  <c r="BG1126" i="3"/>
  <c r="BF1126" i="3"/>
  <c r="T1126" i="3"/>
  <c r="R1126" i="3"/>
  <c r="P1126" i="3"/>
  <c r="BK1126" i="3"/>
  <c r="J1126" i="3"/>
  <c r="BE1126" i="3"/>
  <c r="BI1124" i="3"/>
  <c r="BH1124" i="3"/>
  <c r="BG1124" i="3"/>
  <c r="BF1124" i="3"/>
  <c r="T1124" i="3"/>
  <c r="R1124" i="3"/>
  <c r="P1124" i="3"/>
  <c r="BK1124" i="3"/>
  <c r="J1124" i="3"/>
  <c r="BE1124" i="3"/>
  <c r="BI1120" i="3"/>
  <c r="BH1120" i="3"/>
  <c r="BG1120" i="3"/>
  <c r="BF1120" i="3"/>
  <c r="T1120" i="3"/>
  <c r="R1120" i="3"/>
  <c r="P1120" i="3"/>
  <c r="BK1120" i="3"/>
  <c r="J1120" i="3"/>
  <c r="BE1120" i="3"/>
  <c r="BI1118" i="3"/>
  <c r="BH1118" i="3"/>
  <c r="BG1118" i="3"/>
  <c r="BF1118" i="3"/>
  <c r="T1118" i="3"/>
  <c r="R1118" i="3"/>
  <c r="P1118" i="3"/>
  <c r="BK1118" i="3"/>
  <c r="J1118" i="3"/>
  <c r="BE1118" i="3" s="1"/>
  <c r="BI1113" i="3"/>
  <c r="BH1113" i="3"/>
  <c r="BG1113" i="3"/>
  <c r="BF1113" i="3"/>
  <c r="T1113" i="3"/>
  <c r="R1113" i="3"/>
  <c r="P1113" i="3"/>
  <c r="BK1113" i="3"/>
  <c r="J1113" i="3"/>
  <c r="BE1113" i="3" s="1"/>
  <c r="BI1110" i="3"/>
  <c r="BH1110" i="3"/>
  <c r="BG1110" i="3"/>
  <c r="BF1110" i="3"/>
  <c r="T1110" i="3"/>
  <c r="R1110" i="3"/>
  <c r="P1110" i="3"/>
  <c r="BK1110" i="3"/>
  <c r="J1110" i="3"/>
  <c r="BE1110" i="3" s="1"/>
  <c r="BI1098" i="3"/>
  <c r="BH1098" i="3"/>
  <c r="BG1098" i="3"/>
  <c r="BF1098" i="3"/>
  <c r="T1098" i="3"/>
  <c r="R1098" i="3"/>
  <c r="P1098" i="3"/>
  <c r="BK1098" i="3"/>
  <c r="J1098" i="3"/>
  <c r="BE1098" i="3"/>
  <c r="BI1096" i="3"/>
  <c r="BH1096" i="3"/>
  <c r="BG1096" i="3"/>
  <c r="BF1096" i="3"/>
  <c r="T1096" i="3"/>
  <c r="R1096" i="3"/>
  <c r="P1096" i="3"/>
  <c r="BK1096" i="3"/>
  <c r="J1096" i="3"/>
  <c r="BE1096" i="3" s="1"/>
  <c r="BI1089" i="3"/>
  <c r="BH1089" i="3"/>
  <c r="BG1089" i="3"/>
  <c r="BF1089" i="3"/>
  <c r="T1089" i="3"/>
  <c r="R1089" i="3"/>
  <c r="P1089" i="3"/>
  <c r="BK1089" i="3"/>
  <c r="J1089" i="3"/>
  <c r="BE1089" i="3" s="1"/>
  <c r="BI1087" i="3"/>
  <c r="BH1087" i="3"/>
  <c r="BG1087" i="3"/>
  <c r="BF1087" i="3"/>
  <c r="T1087" i="3"/>
  <c r="R1087" i="3"/>
  <c r="P1087" i="3"/>
  <c r="BK1087" i="3"/>
  <c r="J1087" i="3"/>
  <c r="BE1087" i="3"/>
  <c r="BI1080" i="3"/>
  <c r="BH1080" i="3"/>
  <c r="BG1080" i="3"/>
  <c r="BF1080" i="3"/>
  <c r="T1080" i="3"/>
  <c r="R1080" i="3"/>
  <c r="P1080" i="3"/>
  <c r="BK1080" i="3"/>
  <c r="J1080" i="3"/>
  <c r="BE1080" i="3"/>
  <c r="BI1078" i="3"/>
  <c r="BH1078" i="3"/>
  <c r="BG1078" i="3"/>
  <c r="BF1078" i="3"/>
  <c r="T1078" i="3"/>
  <c r="R1078" i="3"/>
  <c r="P1078" i="3"/>
  <c r="BK1078" i="3"/>
  <c r="J1078" i="3"/>
  <c r="BE1078" i="3" s="1"/>
  <c r="BI1074" i="3"/>
  <c r="BH1074" i="3"/>
  <c r="BG1074" i="3"/>
  <c r="BF1074" i="3"/>
  <c r="T1074" i="3"/>
  <c r="R1074" i="3"/>
  <c r="P1074" i="3"/>
  <c r="BK1074" i="3"/>
  <c r="J1074" i="3"/>
  <c r="BE1074" i="3"/>
  <c r="BI1069" i="3"/>
  <c r="BH1069" i="3"/>
  <c r="BG1069" i="3"/>
  <c r="BF1069" i="3"/>
  <c r="T1069" i="3"/>
  <c r="R1069" i="3"/>
  <c r="P1069" i="3"/>
  <c r="BK1069" i="3"/>
  <c r="J1069" i="3"/>
  <c r="BE1069" i="3" s="1"/>
  <c r="BI1065" i="3"/>
  <c r="BH1065" i="3"/>
  <c r="BG1065" i="3"/>
  <c r="BF1065" i="3"/>
  <c r="T1065" i="3"/>
  <c r="T1064" i="3"/>
  <c r="R1065" i="3"/>
  <c r="P1065" i="3"/>
  <c r="BK1065" i="3"/>
  <c r="J1065" i="3"/>
  <c r="BE1065" i="3"/>
  <c r="BI1063" i="3"/>
  <c r="BH1063" i="3"/>
  <c r="BG1063" i="3"/>
  <c r="BF1063" i="3"/>
  <c r="T1063" i="3"/>
  <c r="R1063" i="3"/>
  <c r="P1063" i="3"/>
  <c r="BK1063" i="3"/>
  <c r="J1063" i="3"/>
  <c r="BE1063" i="3"/>
  <c r="BI1060" i="3"/>
  <c r="BH1060" i="3"/>
  <c r="BG1060" i="3"/>
  <c r="BF1060" i="3"/>
  <c r="T1060" i="3"/>
  <c r="R1060" i="3"/>
  <c r="P1060" i="3"/>
  <c r="BK1060" i="3"/>
  <c r="J1060" i="3"/>
  <c r="BE1060" i="3" s="1"/>
  <c r="BI1056" i="3"/>
  <c r="BH1056" i="3"/>
  <c r="BG1056" i="3"/>
  <c r="BF1056" i="3"/>
  <c r="T1056" i="3"/>
  <c r="R1056" i="3"/>
  <c r="P1056" i="3"/>
  <c r="BK1056" i="3"/>
  <c r="J1056" i="3"/>
  <c r="BE1056" i="3"/>
  <c r="BI1054" i="3"/>
  <c r="BH1054" i="3"/>
  <c r="BG1054" i="3"/>
  <c r="BF1054" i="3"/>
  <c r="T1054" i="3"/>
  <c r="R1054" i="3"/>
  <c r="P1054" i="3"/>
  <c r="BK1054" i="3"/>
  <c r="J1054" i="3"/>
  <c r="BE1054" i="3"/>
  <c r="BI1049" i="3"/>
  <c r="BH1049" i="3"/>
  <c r="BG1049" i="3"/>
  <c r="BF1049" i="3"/>
  <c r="T1049" i="3"/>
  <c r="R1049" i="3"/>
  <c r="P1049" i="3"/>
  <c r="BK1049" i="3"/>
  <c r="J1049" i="3"/>
  <c r="BE1049" i="3"/>
  <c r="BI1035" i="3"/>
  <c r="BH1035" i="3"/>
  <c r="BG1035" i="3"/>
  <c r="BF1035" i="3"/>
  <c r="T1035" i="3"/>
  <c r="R1035" i="3"/>
  <c r="P1035" i="3"/>
  <c r="BK1035" i="3"/>
  <c r="J1035" i="3"/>
  <c r="BE1035" i="3" s="1"/>
  <c r="BI1033" i="3"/>
  <c r="BH1033" i="3"/>
  <c r="BG1033" i="3"/>
  <c r="BF1033" i="3"/>
  <c r="T1033" i="3"/>
  <c r="R1033" i="3"/>
  <c r="P1033" i="3"/>
  <c r="BK1033" i="3"/>
  <c r="J1033" i="3"/>
  <c r="BE1033" i="3" s="1"/>
  <c r="BI1029" i="3"/>
  <c r="BH1029" i="3"/>
  <c r="BG1029" i="3"/>
  <c r="BF1029" i="3"/>
  <c r="T1029" i="3"/>
  <c r="R1029" i="3"/>
  <c r="P1029" i="3"/>
  <c r="BK1029" i="3"/>
  <c r="J1029" i="3"/>
  <c r="BE1029" i="3"/>
  <c r="BI1027" i="3"/>
  <c r="BH1027" i="3"/>
  <c r="BG1027" i="3"/>
  <c r="BF1027" i="3"/>
  <c r="T1027" i="3"/>
  <c r="R1027" i="3"/>
  <c r="P1027" i="3"/>
  <c r="BK1027" i="3"/>
  <c r="J1027" i="3"/>
  <c r="BE1027" i="3"/>
  <c r="BI1023" i="3"/>
  <c r="BH1023" i="3"/>
  <c r="BG1023" i="3"/>
  <c r="BF1023" i="3"/>
  <c r="T1023" i="3"/>
  <c r="R1023" i="3"/>
  <c r="P1023" i="3"/>
  <c r="BK1023" i="3"/>
  <c r="J1023" i="3"/>
  <c r="BE1023" i="3" s="1"/>
  <c r="BI1021" i="3"/>
  <c r="BH1021" i="3"/>
  <c r="BG1021" i="3"/>
  <c r="BF1021" i="3"/>
  <c r="T1021" i="3"/>
  <c r="R1021" i="3"/>
  <c r="P1021" i="3"/>
  <c r="BK1021" i="3"/>
  <c r="J1021" i="3"/>
  <c r="BE1021" i="3"/>
  <c r="BI1017" i="3"/>
  <c r="BH1017" i="3"/>
  <c r="BG1017" i="3"/>
  <c r="BF1017" i="3"/>
  <c r="T1017" i="3"/>
  <c r="R1017" i="3"/>
  <c r="P1017" i="3"/>
  <c r="BK1017" i="3"/>
  <c r="J1017" i="3"/>
  <c r="BE1017" i="3"/>
  <c r="BI1015" i="3"/>
  <c r="BH1015" i="3"/>
  <c r="BG1015" i="3"/>
  <c r="BF1015" i="3"/>
  <c r="T1015" i="3"/>
  <c r="R1015" i="3"/>
  <c r="P1015" i="3"/>
  <c r="BK1015" i="3"/>
  <c r="J1015" i="3"/>
  <c r="BE1015" i="3"/>
  <c r="BI1011" i="3"/>
  <c r="BH1011" i="3"/>
  <c r="BG1011" i="3"/>
  <c r="BF1011" i="3"/>
  <c r="T1011" i="3"/>
  <c r="R1011" i="3"/>
  <c r="P1011" i="3"/>
  <c r="BK1011" i="3"/>
  <c r="J1011" i="3"/>
  <c r="BE1011" i="3" s="1"/>
  <c r="BI1008" i="3"/>
  <c r="BH1008" i="3"/>
  <c r="BG1008" i="3"/>
  <c r="BF1008" i="3"/>
  <c r="T1008" i="3"/>
  <c r="R1008" i="3"/>
  <c r="P1008" i="3"/>
  <c r="BK1008" i="3"/>
  <c r="J1008" i="3"/>
  <c r="BE1008" i="3" s="1"/>
  <c r="BI999" i="3"/>
  <c r="BH999" i="3"/>
  <c r="BG999" i="3"/>
  <c r="BF999" i="3"/>
  <c r="T999" i="3"/>
  <c r="R999" i="3"/>
  <c r="P999" i="3"/>
  <c r="BK999" i="3"/>
  <c r="J999" i="3"/>
  <c r="BE999" i="3" s="1"/>
  <c r="BI996" i="3"/>
  <c r="BH996" i="3"/>
  <c r="BG996" i="3"/>
  <c r="BF996" i="3"/>
  <c r="T996" i="3"/>
  <c r="R996" i="3"/>
  <c r="P996" i="3"/>
  <c r="BK996" i="3"/>
  <c r="J996" i="3"/>
  <c r="BE996" i="3"/>
  <c r="BI989" i="3"/>
  <c r="BH989" i="3"/>
  <c r="BG989" i="3"/>
  <c r="BF989" i="3"/>
  <c r="T989" i="3"/>
  <c r="R989" i="3"/>
  <c r="P989" i="3"/>
  <c r="BK989" i="3"/>
  <c r="J989" i="3"/>
  <c r="BE989" i="3" s="1"/>
  <c r="BI986" i="3"/>
  <c r="BH986" i="3"/>
  <c r="BG986" i="3"/>
  <c r="BF986" i="3"/>
  <c r="T986" i="3"/>
  <c r="R986" i="3"/>
  <c r="P986" i="3"/>
  <c r="BK986" i="3"/>
  <c r="J986" i="3"/>
  <c r="BE986" i="3" s="1"/>
  <c r="BI981" i="3"/>
  <c r="BH981" i="3"/>
  <c r="BG981" i="3"/>
  <c r="BF981" i="3"/>
  <c r="T981" i="3"/>
  <c r="R981" i="3"/>
  <c r="P981" i="3"/>
  <c r="BK981" i="3"/>
  <c r="J981" i="3"/>
  <c r="BE981" i="3"/>
  <c r="BI978" i="3"/>
  <c r="BH978" i="3"/>
  <c r="BG978" i="3"/>
  <c r="BF978" i="3"/>
  <c r="T978" i="3"/>
  <c r="R978" i="3"/>
  <c r="P978" i="3"/>
  <c r="BK978" i="3"/>
  <c r="J978" i="3"/>
  <c r="BE978" i="3"/>
  <c r="BI967" i="3"/>
  <c r="BH967" i="3"/>
  <c r="BG967" i="3"/>
  <c r="BF967" i="3"/>
  <c r="T967" i="3"/>
  <c r="R967" i="3"/>
  <c r="P967" i="3"/>
  <c r="BK967" i="3"/>
  <c r="J967" i="3"/>
  <c r="BE967" i="3" s="1"/>
  <c r="BI965" i="3"/>
  <c r="BH965" i="3"/>
  <c r="BG965" i="3"/>
  <c r="BF965" i="3"/>
  <c r="T965" i="3"/>
  <c r="R965" i="3"/>
  <c r="P965" i="3"/>
  <c r="BK965" i="3"/>
  <c r="J965" i="3"/>
  <c r="BE965" i="3"/>
  <c r="BI956" i="3"/>
  <c r="BH956" i="3"/>
  <c r="BG956" i="3"/>
  <c r="BF956" i="3"/>
  <c r="T956" i="3"/>
  <c r="R956" i="3"/>
  <c r="P956" i="3"/>
  <c r="BK956" i="3"/>
  <c r="J956" i="3"/>
  <c r="BE956" i="3" s="1"/>
  <c r="BI945" i="3"/>
  <c r="BH945" i="3"/>
  <c r="BG945" i="3"/>
  <c r="BF945" i="3"/>
  <c r="T945" i="3"/>
  <c r="R945" i="3"/>
  <c r="P945" i="3"/>
  <c r="BK945" i="3"/>
  <c r="J945" i="3"/>
  <c r="BE945" i="3"/>
  <c r="BI934" i="3"/>
  <c r="BH934" i="3"/>
  <c r="BG934" i="3"/>
  <c r="BF934" i="3"/>
  <c r="T934" i="3"/>
  <c r="T933" i="3" s="1"/>
  <c r="R934" i="3"/>
  <c r="P934" i="3"/>
  <c r="BK934" i="3"/>
  <c r="J934" i="3"/>
  <c r="BE934" i="3" s="1"/>
  <c r="BI932" i="3"/>
  <c r="BH932" i="3"/>
  <c r="BG932" i="3"/>
  <c r="BF932" i="3"/>
  <c r="T932" i="3"/>
  <c r="R932" i="3"/>
  <c r="P932" i="3"/>
  <c r="BK932" i="3"/>
  <c r="J932" i="3"/>
  <c r="BE932" i="3" s="1"/>
  <c r="BI923" i="3"/>
  <c r="BH923" i="3"/>
  <c r="BG923" i="3"/>
  <c r="BF923" i="3"/>
  <c r="T923" i="3"/>
  <c r="R923" i="3"/>
  <c r="P923" i="3"/>
  <c r="BK923" i="3"/>
  <c r="J923" i="3"/>
  <c r="BE923" i="3"/>
  <c r="BI918" i="3"/>
  <c r="BH918" i="3"/>
  <c r="BG918" i="3"/>
  <c r="BF918" i="3"/>
  <c r="T918" i="3"/>
  <c r="R918" i="3"/>
  <c r="P918" i="3"/>
  <c r="BK918" i="3"/>
  <c r="J918" i="3"/>
  <c r="BE918" i="3"/>
  <c r="BI916" i="3"/>
  <c r="BH916" i="3"/>
  <c r="BG916" i="3"/>
  <c r="BF916" i="3"/>
  <c r="T916" i="3"/>
  <c r="R916" i="3"/>
  <c r="P916" i="3"/>
  <c r="BK916" i="3"/>
  <c r="J916" i="3"/>
  <c r="BE916" i="3"/>
  <c r="BI914" i="3"/>
  <c r="BH914" i="3"/>
  <c r="BG914" i="3"/>
  <c r="BF914" i="3"/>
  <c r="T914" i="3"/>
  <c r="R914" i="3"/>
  <c r="P914" i="3"/>
  <c r="BK914" i="3"/>
  <c r="J914" i="3"/>
  <c r="BE914" i="3" s="1"/>
  <c r="BI910" i="3"/>
  <c r="BH910" i="3"/>
  <c r="BG910" i="3"/>
  <c r="BF910" i="3"/>
  <c r="T910" i="3"/>
  <c r="R910" i="3"/>
  <c r="P910" i="3"/>
  <c r="BK910" i="3"/>
  <c r="J910" i="3"/>
  <c r="BE910" i="3" s="1"/>
  <c r="BI909" i="3"/>
  <c r="BH909" i="3"/>
  <c r="BG909" i="3"/>
  <c r="BF909" i="3"/>
  <c r="T909" i="3"/>
  <c r="R909" i="3"/>
  <c r="P909" i="3"/>
  <c r="BK909" i="3"/>
  <c r="J909" i="3"/>
  <c r="BE909" i="3" s="1"/>
  <c r="BI905" i="3"/>
  <c r="BH905" i="3"/>
  <c r="BG905" i="3"/>
  <c r="BF905" i="3"/>
  <c r="T905" i="3"/>
  <c r="R905" i="3"/>
  <c r="P905" i="3"/>
  <c r="BK905" i="3"/>
  <c r="J905" i="3"/>
  <c r="BE905" i="3"/>
  <c r="BI903" i="3"/>
  <c r="BH903" i="3"/>
  <c r="BG903" i="3"/>
  <c r="BF903" i="3"/>
  <c r="T903" i="3"/>
  <c r="R903" i="3"/>
  <c r="P903" i="3"/>
  <c r="BK903" i="3"/>
  <c r="J903" i="3"/>
  <c r="BE903" i="3" s="1"/>
  <c r="BI901" i="3"/>
  <c r="BH901" i="3"/>
  <c r="BG901" i="3"/>
  <c r="BF901" i="3"/>
  <c r="T901" i="3"/>
  <c r="R901" i="3"/>
  <c r="P901" i="3"/>
  <c r="BK901" i="3"/>
  <c r="J901" i="3"/>
  <c r="BE901" i="3" s="1"/>
  <c r="BI897" i="3"/>
  <c r="BH897" i="3"/>
  <c r="BG897" i="3"/>
  <c r="BF897" i="3"/>
  <c r="T897" i="3"/>
  <c r="R897" i="3"/>
  <c r="P897" i="3"/>
  <c r="BK897" i="3"/>
  <c r="J897" i="3"/>
  <c r="BE897" i="3"/>
  <c r="BI895" i="3"/>
  <c r="BH895" i="3"/>
  <c r="BG895" i="3"/>
  <c r="BF895" i="3"/>
  <c r="T895" i="3"/>
  <c r="R895" i="3"/>
  <c r="P895" i="3"/>
  <c r="BK895" i="3"/>
  <c r="J895" i="3"/>
  <c r="BE895" i="3"/>
  <c r="BI893" i="3"/>
  <c r="BH893" i="3"/>
  <c r="BG893" i="3"/>
  <c r="BF893" i="3"/>
  <c r="T893" i="3"/>
  <c r="R893" i="3"/>
  <c r="P893" i="3"/>
  <c r="BK893" i="3"/>
  <c r="J893" i="3"/>
  <c r="BE893" i="3" s="1"/>
  <c r="BI889" i="3"/>
  <c r="BH889" i="3"/>
  <c r="BG889" i="3"/>
  <c r="BF889" i="3"/>
  <c r="T889" i="3"/>
  <c r="R889" i="3"/>
  <c r="P889" i="3"/>
  <c r="BK889" i="3"/>
  <c r="J889" i="3"/>
  <c r="BE889" i="3"/>
  <c r="BI887" i="3"/>
  <c r="BH887" i="3"/>
  <c r="BG887" i="3"/>
  <c r="BF887" i="3"/>
  <c r="T887" i="3"/>
  <c r="R887" i="3"/>
  <c r="P887" i="3"/>
  <c r="BK887" i="3"/>
  <c r="J887" i="3"/>
  <c r="BE887" i="3" s="1"/>
  <c r="BI883" i="3"/>
  <c r="BH883" i="3"/>
  <c r="BG883" i="3"/>
  <c r="BF883" i="3"/>
  <c r="T883" i="3"/>
  <c r="R883" i="3"/>
  <c r="P883" i="3"/>
  <c r="BK883" i="3"/>
  <c r="J883" i="3"/>
  <c r="BE883" i="3"/>
  <c r="BI877" i="3"/>
  <c r="BH877" i="3"/>
  <c r="BG877" i="3"/>
  <c r="BF877" i="3"/>
  <c r="T877" i="3"/>
  <c r="R877" i="3"/>
  <c r="P877" i="3"/>
  <c r="BK877" i="3"/>
  <c r="J877" i="3"/>
  <c r="BE877" i="3" s="1"/>
  <c r="BI875" i="3"/>
  <c r="BH875" i="3"/>
  <c r="BG875" i="3"/>
  <c r="BF875" i="3"/>
  <c r="T875" i="3"/>
  <c r="R875" i="3"/>
  <c r="P875" i="3"/>
  <c r="BK875" i="3"/>
  <c r="J875" i="3"/>
  <c r="BE875" i="3"/>
  <c r="BI871" i="3"/>
  <c r="BH871" i="3"/>
  <c r="BG871" i="3"/>
  <c r="BF871" i="3"/>
  <c r="T871" i="3"/>
  <c r="R871" i="3"/>
  <c r="P871" i="3"/>
  <c r="BK871" i="3"/>
  <c r="J871" i="3"/>
  <c r="BE871" i="3" s="1"/>
  <c r="BI869" i="3"/>
  <c r="BH869" i="3"/>
  <c r="BG869" i="3"/>
  <c r="BF869" i="3"/>
  <c r="T869" i="3"/>
  <c r="R869" i="3"/>
  <c r="P869" i="3"/>
  <c r="BK869" i="3"/>
  <c r="J869" i="3"/>
  <c r="BE869" i="3"/>
  <c r="BI865" i="3"/>
  <c r="BH865" i="3"/>
  <c r="BG865" i="3"/>
  <c r="BF865" i="3"/>
  <c r="T865" i="3"/>
  <c r="R865" i="3"/>
  <c r="P865" i="3"/>
  <c r="P864" i="3" s="1"/>
  <c r="BK865" i="3"/>
  <c r="J865" i="3"/>
  <c r="BE865" i="3"/>
  <c r="BI862" i="3"/>
  <c r="BH862" i="3"/>
  <c r="BG862" i="3"/>
  <c r="BF862" i="3"/>
  <c r="T862" i="3"/>
  <c r="T861" i="3"/>
  <c r="R862" i="3"/>
  <c r="R861" i="3" s="1"/>
  <c r="P862" i="3"/>
  <c r="P861" i="3"/>
  <c r="BK862" i="3"/>
  <c r="BK861" i="3" s="1"/>
  <c r="J861" i="3"/>
  <c r="J110" i="3" s="1"/>
  <c r="J862" i="3"/>
  <c r="BE862" i="3"/>
  <c r="BI860" i="3"/>
  <c r="BH860" i="3"/>
  <c r="BG860" i="3"/>
  <c r="BF860" i="3"/>
  <c r="T860" i="3"/>
  <c r="R860" i="3"/>
  <c r="P860" i="3"/>
  <c r="BK860" i="3"/>
  <c r="J860" i="3"/>
  <c r="BE860" i="3"/>
  <c r="BI858" i="3"/>
  <c r="BH858" i="3"/>
  <c r="BG858" i="3"/>
  <c r="BF858" i="3"/>
  <c r="T858" i="3"/>
  <c r="T853" i="3" s="1"/>
  <c r="R858" i="3"/>
  <c r="P858" i="3"/>
  <c r="BK858" i="3"/>
  <c r="J858" i="3"/>
  <c r="BE858" i="3" s="1"/>
  <c r="BI857" i="3"/>
  <c r="BH857" i="3"/>
  <c r="BG857" i="3"/>
  <c r="BF857" i="3"/>
  <c r="T857" i="3"/>
  <c r="R857" i="3"/>
  <c r="P857" i="3"/>
  <c r="BK857" i="3"/>
  <c r="J857" i="3"/>
  <c r="BE857" i="3"/>
  <c r="BI855" i="3"/>
  <c r="BH855" i="3"/>
  <c r="BG855" i="3"/>
  <c r="BF855" i="3"/>
  <c r="T855" i="3"/>
  <c r="R855" i="3"/>
  <c r="P855" i="3"/>
  <c r="BK855" i="3"/>
  <c r="J855" i="3"/>
  <c r="BE855" i="3"/>
  <c r="BI854" i="3"/>
  <c r="BH854" i="3"/>
  <c r="BG854" i="3"/>
  <c r="BF854" i="3"/>
  <c r="T854" i="3"/>
  <c r="R854" i="3"/>
  <c r="R853" i="3"/>
  <c r="P854" i="3"/>
  <c r="BK854" i="3"/>
  <c r="J854" i="3"/>
  <c r="BE854" i="3"/>
  <c r="BI849" i="3"/>
  <c r="BH849" i="3"/>
  <c r="BG849" i="3"/>
  <c r="BF849" i="3"/>
  <c r="T849" i="3"/>
  <c r="R849" i="3"/>
  <c r="P849" i="3"/>
  <c r="BK849" i="3"/>
  <c r="J849" i="3"/>
  <c r="BE849" i="3"/>
  <c r="BI845" i="3"/>
  <c r="BH845" i="3"/>
  <c r="BG845" i="3"/>
  <c r="BF845" i="3"/>
  <c r="T845" i="3"/>
  <c r="R845" i="3"/>
  <c r="P845" i="3"/>
  <c r="BK845" i="3"/>
  <c r="J845" i="3"/>
  <c r="BE845" i="3" s="1"/>
  <c r="BI841" i="3"/>
  <c r="BH841" i="3"/>
  <c r="BG841" i="3"/>
  <c r="BF841" i="3"/>
  <c r="T841" i="3"/>
  <c r="R841" i="3"/>
  <c r="P841" i="3"/>
  <c r="BK841" i="3"/>
  <c r="J841" i="3"/>
  <c r="BE841" i="3"/>
  <c r="BI837" i="3"/>
  <c r="BH837" i="3"/>
  <c r="BG837" i="3"/>
  <c r="BF837" i="3"/>
  <c r="T837" i="3"/>
  <c r="R837" i="3"/>
  <c r="P837" i="3"/>
  <c r="BK837" i="3"/>
  <c r="J837" i="3"/>
  <c r="BE837" i="3"/>
  <c r="BI829" i="3"/>
  <c r="BH829" i="3"/>
  <c r="BG829" i="3"/>
  <c r="BF829" i="3"/>
  <c r="T829" i="3"/>
  <c r="R829" i="3"/>
  <c r="P829" i="3"/>
  <c r="BK829" i="3"/>
  <c r="J829" i="3"/>
  <c r="BE829" i="3"/>
  <c r="BI825" i="3"/>
  <c r="BH825" i="3"/>
  <c r="BG825" i="3"/>
  <c r="BF825" i="3"/>
  <c r="T825" i="3"/>
  <c r="R825" i="3"/>
  <c r="P825" i="3"/>
  <c r="BK825" i="3"/>
  <c r="J825" i="3"/>
  <c r="BE825" i="3" s="1"/>
  <c r="BI819" i="3"/>
  <c r="BH819" i="3"/>
  <c r="BG819" i="3"/>
  <c r="BF819" i="3"/>
  <c r="T819" i="3"/>
  <c r="R819" i="3"/>
  <c r="P819" i="3"/>
  <c r="BK819" i="3"/>
  <c r="J819" i="3"/>
  <c r="BE819" i="3" s="1"/>
  <c r="BI812" i="3"/>
  <c r="BH812" i="3"/>
  <c r="BG812" i="3"/>
  <c r="BF812" i="3"/>
  <c r="T812" i="3"/>
  <c r="R812" i="3"/>
  <c r="P812" i="3"/>
  <c r="BK812" i="3"/>
  <c r="J812" i="3"/>
  <c r="BE812" i="3" s="1"/>
  <c r="BI808" i="3"/>
  <c r="BH808" i="3"/>
  <c r="BG808" i="3"/>
  <c r="BF808" i="3"/>
  <c r="T808" i="3"/>
  <c r="R808" i="3"/>
  <c r="P808" i="3"/>
  <c r="BK808" i="3"/>
  <c r="J808" i="3"/>
  <c r="BE808" i="3"/>
  <c r="BI804" i="3"/>
  <c r="BH804" i="3"/>
  <c r="BG804" i="3"/>
  <c r="BF804" i="3"/>
  <c r="T804" i="3"/>
  <c r="R804" i="3"/>
  <c r="P804" i="3"/>
  <c r="BK804" i="3"/>
  <c r="J804" i="3"/>
  <c r="BE804" i="3" s="1"/>
  <c r="BI800" i="3"/>
  <c r="BH800" i="3"/>
  <c r="BG800" i="3"/>
  <c r="BF800" i="3"/>
  <c r="T800" i="3"/>
  <c r="R800" i="3"/>
  <c r="P800" i="3"/>
  <c r="BK800" i="3"/>
  <c r="J800" i="3"/>
  <c r="BE800" i="3" s="1"/>
  <c r="BI793" i="3"/>
  <c r="BH793" i="3"/>
  <c r="BG793" i="3"/>
  <c r="BF793" i="3"/>
  <c r="T793" i="3"/>
  <c r="R793" i="3"/>
  <c r="P793" i="3"/>
  <c r="BK793" i="3"/>
  <c r="J793" i="3"/>
  <c r="BE793" i="3"/>
  <c r="BI786" i="3"/>
  <c r="BH786" i="3"/>
  <c r="BG786" i="3"/>
  <c r="BF786" i="3"/>
  <c r="T786" i="3"/>
  <c r="R786" i="3"/>
  <c r="P786" i="3"/>
  <c r="BK786" i="3"/>
  <c r="J786" i="3"/>
  <c r="BE786" i="3"/>
  <c r="BI783" i="3"/>
  <c r="BH783" i="3"/>
  <c r="BG783" i="3"/>
  <c r="BF783" i="3"/>
  <c r="T783" i="3"/>
  <c r="R783" i="3"/>
  <c r="P783" i="3"/>
  <c r="BK783" i="3"/>
  <c r="J783" i="3"/>
  <c r="BE783" i="3" s="1"/>
  <c r="BI776" i="3"/>
  <c r="BH776" i="3"/>
  <c r="BG776" i="3"/>
  <c r="BF776" i="3"/>
  <c r="T776" i="3"/>
  <c r="R776" i="3"/>
  <c r="P776" i="3"/>
  <c r="BK776" i="3"/>
  <c r="J776" i="3"/>
  <c r="BE776" i="3"/>
  <c r="BI770" i="3"/>
  <c r="BH770" i="3"/>
  <c r="BG770" i="3"/>
  <c r="BF770" i="3"/>
  <c r="T770" i="3"/>
  <c r="R770" i="3"/>
  <c r="P770" i="3"/>
  <c r="BK770" i="3"/>
  <c r="J770" i="3"/>
  <c r="BE770" i="3" s="1"/>
  <c r="BI765" i="3"/>
  <c r="BH765" i="3"/>
  <c r="BG765" i="3"/>
  <c r="BF765" i="3"/>
  <c r="T765" i="3"/>
  <c r="R765" i="3"/>
  <c r="P765" i="3"/>
  <c r="BK765" i="3"/>
  <c r="J765" i="3"/>
  <c r="BE765" i="3"/>
  <c r="BI761" i="3"/>
  <c r="BH761" i="3"/>
  <c r="BG761" i="3"/>
  <c r="BF761" i="3"/>
  <c r="T761" i="3"/>
  <c r="R761" i="3"/>
  <c r="P761" i="3"/>
  <c r="BK761" i="3"/>
  <c r="J761" i="3"/>
  <c r="BE761" i="3" s="1"/>
  <c r="BI756" i="3"/>
  <c r="BH756" i="3"/>
  <c r="BG756" i="3"/>
  <c r="BF756" i="3"/>
  <c r="T756" i="3"/>
  <c r="R756" i="3"/>
  <c r="P756" i="3"/>
  <c r="BK756" i="3"/>
  <c r="J756" i="3"/>
  <c r="BE756" i="3"/>
  <c r="BI747" i="3"/>
  <c r="BH747" i="3"/>
  <c r="BG747" i="3"/>
  <c r="BF747" i="3"/>
  <c r="T747" i="3"/>
  <c r="R747" i="3"/>
  <c r="P747" i="3"/>
  <c r="BK747" i="3"/>
  <c r="J747" i="3"/>
  <c r="BE747" i="3" s="1"/>
  <c r="BI746" i="3"/>
  <c r="BH746" i="3"/>
  <c r="BG746" i="3"/>
  <c r="BF746" i="3"/>
  <c r="T746" i="3"/>
  <c r="R746" i="3"/>
  <c r="P746" i="3"/>
  <c r="BK746" i="3"/>
  <c r="J746" i="3"/>
  <c r="BE746" i="3"/>
  <c r="BI745" i="3"/>
  <c r="BH745" i="3"/>
  <c r="BG745" i="3"/>
  <c r="BF745" i="3"/>
  <c r="T745" i="3"/>
  <c r="R745" i="3"/>
  <c r="P745" i="3"/>
  <c r="BK745" i="3"/>
  <c r="J745" i="3"/>
  <c r="BE745" i="3" s="1"/>
  <c r="BI739" i="3"/>
  <c r="BH739" i="3"/>
  <c r="BG739" i="3"/>
  <c r="BF739" i="3"/>
  <c r="T739" i="3"/>
  <c r="R739" i="3"/>
  <c r="P739" i="3"/>
  <c r="BK739" i="3"/>
  <c r="J739" i="3"/>
  <c r="BE739" i="3"/>
  <c r="BI729" i="3"/>
  <c r="BH729" i="3"/>
  <c r="BG729" i="3"/>
  <c r="BF729" i="3"/>
  <c r="T729" i="3"/>
  <c r="R729" i="3"/>
  <c r="P729" i="3"/>
  <c r="BK729" i="3"/>
  <c r="J729" i="3"/>
  <c r="BE729" i="3"/>
  <c r="BI728" i="3"/>
  <c r="BH728" i="3"/>
  <c r="BG728" i="3"/>
  <c r="BF728" i="3"/>
  <c r="T728" i="3"/>
  <c r="R728" i="3"/>
  <c r="P728" i="3"/>
  <c r="BK728" i="3"/>
  <c r="J728" i="3"/>
  <c r="BE728" i="3"/>
  <c r="BI723" i="3"/>
  <c r="BH723" i="3"/>
  <c r="BG723" i="3"/>
  <c r="BF723" i="3"/>
  <c r="T723" i="3"/>
  <c r="R723" i="3"/>
  <c r="P723" i="3"/>
  <c r="BK723" i="3"/>
  <c r="J723" i="3"/>
  <c r="BE723" i="3" s="1"/>
  <c r="BI707" i="3"/>
  <c r="BH707" i="3"/>
  <c r="BG707" i="3"/>
  <c r="BF707" i="3"/>
  <c r="T707" i="3"/>
  <c r="R707" i="3"/>
  <c r="P707" i="3"/>
  <c r="BK707" i="3"/>
  <c r="J707" i="3"/>
  <c r="BE707" i="3"/>
  <c r="BI703" i="3"/>
  <c r="BH703" i="3"/>
  <c r="BG703" i="3"/>
  <c r="BF703" i="3"/>
  <c r="T703" i="3"/>
  <c r="R703" i="3"/>
  <c r="P703" i="3"/>
  <c r="BK703" i="3"/>
  <c r="J703" i="3"/>
  <c r="BE703" i="3"/>
  <c r="BI695" i="3"/>
  <c r="BH695" i="3"/>
  <c r="BG695" i="3"/>
  <c r="BF695" i="3"/>
  <c r="T695" i="3"/>
  <c r="R695" i="3"/>
  <c r="P695" i="3"/>
  <c r="BK695" i="3"/>
  <c r="J695" i="3"/>
  <c r="BE695" i="3"/>
  <c r="BI675" i="3"/>
  <c r="BH675" i="3"/>
  <c r="BG675" i="3"/>
  <c r="BF675" i="3"/>
  <c r="T675" i="3"/>
  <c r="R675" i="3"/>
  <c r="P675" i="3"/>
  <c r="BK675" i="3"/>
  <c r="J675" i="3"/>
  <c r="BE675" i="3" s="1"/>
  <c r="BI668" i="3"/>
  <c r="BH668" i="3"/>
  <c r="BG668" i="3"/>
  <c r="BF668" i="3"/>
  <c r="T668" i="3"/>
  <c r="R668" i="3"/>
  <c r="P668" i="3"/>
  <c r="BK668" i="3"/>
  <c r="J668" i="3"/>
  <c r="BE668" i="3" s="1"/>
  <c r="BI658" i="3"/>
  <c r="BH658" i="3"/>
  <c r="BG658" i="3"/>
  <c r="BF658" i="3"/>
  <c r="T658" i="3"/>
  <c r="R658" i="3"/>
  <c r="P658" i="3"/>
  <c r="BK658" i="3"/>
  <c r="J658" i="3"/>
  <c r="BE658" i="3"/>
  <c r="BI657" i="3"/>
  <c r="BH657" i="3"/>
  <c r="BG657" i="3"/>
  <c r="BF657" i="3"/>
  <c r="T657" i="3"/>
  <c r="R657" i="3"/>
  <c r="P657" i="3"/>
  <c r="BK657" i="3"/>
  <c r="J657" i="3"/>
  <c r="BE657" i="3"/>
  <c r="BI652" i="3"/>
  <c r="BH652" i="3"/>
  <c r="BG652" i="3"/>
  <c r="BF652" i="3"/>
  <c r="T652" i="3"/>
  <c r="R652" i="3"/>
  <c r="P652" i="3"/>
  <c r="BK652" i="3"/>
  <c r="J652" i="3"/>
  <c r="BE652" i="3" s="1"/>
  <c r="BI651" i="3"/>
  <c r="BH651" i="3"/>
  <c r="BG651" i="3"/>
  <c r="BF651" i="3"/>
  <c r="T651" i="3"/>
  <c r="R651" i="3"/>
  <c r="P651" i="3"/>
  <c r="BK651" i="3"/>
  <c r="J651" i="3"/>
  <c r="BE651" i="3"/>
  <c r="BI649" i="3"/>
  <c r="BH649" i="3"/>
  <c r="BG649" i="3"/>
  <c r="BF649" i="3"/>
  <c r="T649" i="3"/>
  <c r="R649" i="3"/>
  <c r="P649" i="3"/>
  <c r="BK649" i="3"/>
  <c r="J649" i="3"/>
  <c r="BE649" i="3"/>
  <c r="BI645" i="3"/>
  <c r="BH645" i="3"/>
  <c r="BG645" i="3"/>
  <c r="BF645" i="3"/>
  <c r="T645" i="3"/>
  <c r="R645" i="3"/>
  <c r="P645" i="3"/>
  <c r="BK645" i="3"/>
  <c r="J645" i="3"/>
  <c r="BE645" i="3"/>
  <c r="BI641" i="3"/>
  <c r="BH641" i="3"/>
  <c r="BG641" i="3"/>
  <c r="BF641" i="3"/>
  <c r="T641" i="3"/>
  <c r="R641" i="3"/>
  <c r="P641" i="3"/>
  <c r="BK641" i="3"/>
  <c r="BK640" i="3" s="1"/>
  <c r="J640" i="3" s="1"/>
  <c r="J108" i="3" s="1"/>
  <c r="J641" i="3"/>
  <c r="BE641" i="3" s="1"/>
  <c r="BI637" i="3"/>
  <c r="BH637" i="3"/>
  <c r="BG637" i="3"/>
  <c r="BF637" i="3"/>
  <c r="T637" i="3"/>
  <c r="R637" i="3"/>
  <c r="P637" i="3"/>
  <c r="BK637" i="3"/>
  <c r="J637" i="3"/>
  <c r="BE637" i="3" s="1"/>
  <c r="BI632" i="3"/>
  <c r="BH632" i="3"/>
  <c r="BG632" i="3"/>
  <c r="BF632" i="3"/>
  <c r="T632" i="3"/>
  <c r="R632" i="3"/>
  <c r="P632" i="3"/>
  <c r="BK632" i="3"/>
  <c r="J632" i="3"/>
  <c r="BE632" i="3"/>
  <c r="BI626" i="3"/>
  <c r="BH626" i="3"/>
  <c r="BG626" i="3"/>
  <c r="BF626" i="3"/>
  <c r="T626" i="3"/>
  <c r="R626" i="3"/>
  <c r="P626" i="3"/>
  <c r="BK626" i="3"/>
  <c r="J626" i="3"/>
  <c r="BE626" i="3"/>
  <c r="BI616" i="3"/>
  <c r="BH616" i="3"/>
  <c r="BG616" i="3"/>
  <c r="BF616" i="3"/>
  <c r="T616" i="3"/>
  <c r="R616" i="3"/>
  <c r="P616" i="3"/>
  <c r="BK616" i="3"/>
  <c r="J616" i="3"/>
  <c r="BE616" i="3"/>
  <c r="BI602" i="3"/>
  <c r="BH602" i="3"/>
  <c r="BG602" i="3"/>
  <c r="BF602" i="3"/>
  <c r="T602" i="3"/>
  <c r="R602" i="3"/>
  <c r="P602" i="3"/>
  <c r="BK602" i="3"/>
  <c r="J602" i="3"/>
  <c r="BE602" i="3" s="1"/>
  <c r="BI598" i="3"/>
  <c r="BH598" i="3"/>
  <c r="BG598" i="3"/>
  <c r="BF598" i="3"/>
  <c r="T598" i="3"/>
  <c r="R598" i="3"/>
  <c r="P598" i="3"/>
  <c r="BK598" i="3"/>
  <c r="J598" i="3"/>
  <c r="BE598" i="3"/>
  <c r="BI589" i="3"/>
  <c r="BH589" i="3"/>
  <c r="BG589" i="3"/>
  <c r="BF589" i="3"/>
  <c r="T589" i="3"/>
  <c r="R589" i="3"/>
  <c r="P589" i="3"/>
  <c r="BK589" i="3"/>
  <c r="J589" i="3"/>
  <c r="BE589" i="3"/>
  <c r="BI581" i="3"/>
  <c r="BH581" i="3"/>
  <c r="BG581" i="3"/>
  <c r="BF581" i="3"/>
  <c r="T581" i="3"/>
  <c r="R581" i="3"/>
  <c r="P581" i="3"/>
  <c r="BK581" i="3"/>
  <c r="J581" i="3"/>
  <c r="BE581" i="3"/>
  <c r="BI577" i="3"/>
  <c r="BH577" i="3"/>
  <c r="BG577" i="3"/>
  <c r="BF577" i="3"/>
  <c r="T577" i="3"/>
  <c r="R577" i="3"/>
  <c r="P577" i="3"/>
  <c r="BK577" i="3"/>
  <c r="J577" i="3"/>
  <c r="BE577" i="3" s="1"/>
  <c r="BI573" i="3"/>
  <c r="BH573" i="3"/>
  <c r="BG573" i="3"/>
  <c r="BF573" i="3"/>
  <c r="T573" i="3"/>
  <c r="R573" i="3"/>
  <c r="P573" i="3"/>
  <c r="BK573" i="3"/>
  <c r="J573" i="3"/>
  <c r="BE573" i="3" s="1"/>
  <c r="BI565" i="3"/>
  <c r="BH565" i="3"/>
  <c r="BG565" i="3"/>
  <c r="BF565" i="3"/>
  <c r="T565" i="3"/>
  <c r="R565" i="3"/>
  <c r="P565" i="3"/>
  <c r="BK565" i="3"/>
  <c r="J565" i="3"/>
  <c r="BE565" i="3"/>
  <c r="BI560" i="3"/>
  <c r="BH560" i="3"/>
  <c r="BG560" i="3"/>
  <c r="BF560" i="3"/>
  <c r="T560" i="3"/>
  <c r="R560" i="3"/>
  <c r="P560" i="3"/>
  <c r="BK560" i="3"/>
  <c r="J560" i="3"/>
  <c r="BE560" i="3"/>
  <c r="BI559" i="3"/>
  <c r="BH559" i="3"/>
  <c r="BG559" i="3"/>
  <c r="BF559" i="3"/>
  <c r="T559" i="3"/>
  <c r="R559" i="3"/>
  <c r="P559" i="3"/>
  <c r="BK559" i="3"/>
  <c r="J559" i="3"/>
  <c r="BE559" i="3" s="1"/>
  <c r="BI558" i="3"/>
  <c r="BH558" i="3"/>
  <c r="BG558" i="3"/>
  <c r="BF558" i="3"/>
  <c r="T558" i="3"/>
  <c r="R558" i="3"/>
  <c r="P558" i="3"/>
  <c r="BK558" i="3"/>
  <c r="J558" i="3"/>
  <c r="BE558" i="3"/>
  <c r="BI557" i="3"/>
  <c r="BH557" i="3"/>
  <c r="BG557" i="3"/>
  <c r="BF557" i="3"/>
  <c r="T557" i="3"/>
  <c r="R557" i="3"/>
  <c r="P557" i="3"/>
  <c r="BK557" i="3"/>
  <c r="J557" i="3"/>
  <c r="BE557" i="3"/>
  <c r="BI553" i="3"/>
  <c r="BH553" i="3"/>
  <c r="BG553" i="3"/>
  <c r="BF553" i="3"/>
  <c r="T553" i="3"/>
  <c r="R553" i="3"/>
  <c r="P553" i="3"/>
  <c r="BK553" i="3"/>
  <c r="J553" i="3"/>
  <c r="BE553" i="3"/>
  <c r="BI547" i="3"/>
  <c r="BH547" i="3"/>
  <c r="BG547" i="3"/>
  <c r="BF547" i="3"/>
  <c r="T547" i="3"/>
  <c r="R547" i="3"/>
  <c r="P547" i="3"/>
  <c r="BK547" i="3"/>
  <c r="J547" i="3"/>
  <c r="BE547" i="3" s="1"/>
  <c r="BI543" i="3"/>
  <c r="BH543" i="3"/>
  <c r="BG543" i="3"/>
  <c r="BF543" i="3"/>
  <c r="T543" i="3"/>
  <c r="R543" i="3"/>
  <c r="P543" i="3"/>
  <c r="BK543" i="3"/>
  <c r="J543" i="3"/>
  <c r="BE543" i="3" s="1"/>
  <c r="BI539" i="3"/>
  <c r="BH539" i="3"/>
  <c r="BG539" i="3"/>
  <c r="BF539" i="3"/>
  <c r="T539" i="3"/>
  <c r="R539" i="3"/>
  <c r="P539" i="3"/>
  <c r="BK539" i="3"/>
  <c r="J539" i="3"/>
  <c r="BE539" i="3" s="1"/>
  <c r="BI534" i="3"/>
  <c r="BH534" i="3"/>
  <c r="BG534" i="3"/>
  <c r="BF534" i="3"/>
  <c r="T534" i="3"/>
  <c r="R534" i="3"/>
  <c r="P534" i="3"/>
  <c r="BK534" i="3"/>
  <c r="J534" i="3"/>
  <c r="BE534" i="3"/>
  <c r="BI533" i="3"/>
  <c r="BH533" i="3"/>
  <c r="BG533" i="3"/>
  <c r="BF533" i="3"/>
  <c r="T533" i="3"/>
  <c r="R533" i="3"/>
  <c r="P533" i="3"/>
  <c r="BK533" i="3"/>
  <c r="J533" i="3"/>
  <c r="BE533" i="3" s="1"/>
  <c r="BI529" i="3"/>
  <c r="BH529" i="3"/>
  <c r="BG529" i="3"/>
  <c r="BF529" i="3"/>
  <c r="T529" i="3"/>
  <c r="R529" i="3"/>
  <c r="P529" i="3"/>
  <c r="BK529" i="3"/>
  <c r="J529" i="3"/>
  <c r="BE529" i="3" s="1"/>
  <c r="BI525" i="3"/>
  <c r="BH525" i="3"/>
  <c r="BG525" i="3"/>
  <c r="BF525" i="3"/>
  <c r="T525" i="3"/>
  <c r="R525" i="3"/>
  <c r="P525" i="3"/>
  <c r="BK525" i="3"/>
  <c r="J525" i="3"/>
  <c r="BE525" i="3"/>
  <c r="BI517" i="3"/>
  <c r="BH517" i="3"/>
  <c r="BG517" i="3"/>
  <c r="BF517" i="3"/>
  <c r="T517" i="3"/>
  <c r="R517" i="3"/>
  <c r="P517" i="3"/>
  <c r="BK517" i="3"/>
  <c r="J517" i="3"/>
  <c r="BE517" i="3"/>
  <c r="BI516" i="3"/>
  <c r="BH516" i="3"/>
  <c r="BG516" i="3"/>
  <c r="BF516" i="3"/>
  <c r="T516" i="3"/>
  <c r="R516" i="3"/>
  <c r="P516" i="3"/>
  <c r="BK516" i="3"/>
  <c r="J516" i="3"/>
  <c r="BE516" i="3" s="1"/>
  <c r="BI515" i="3"/>
  <c r="BH515" i="3"/>
  <c r="BG515" i="3"/>
  <c r="BF515" i="3"/>
  <c r="T515" i="3"/>
  <c r="R515" i="3"/>
  <c r="P515" i="3"/>
  <c r="BK515" i="3"/>
  <c r="J515" i="3"/>
  <c r="BE515" i="3"/>
  <c r="BI514" i="3"/>
  <c r="BH514" i="3"/>
  <c r="BG514" i="3"/>
  <c r="BF514" i="3"/>
  <c r="T514" i="3"/>
  <c r="R514" i="3"/>
  <c r="P514" i="3"/>
  <c r="BK514" i="3"/>
  <c r="J514" i="3"/>
  <c r="BE514" i="3" s="1"/>
  <c r="BI510" i="3"/>
  <c r="BH510" i="3"/>
  <c r="BG510" i="3"/>
  <c r="BF510" i="3"/>
  <c r="T510" i="3"/>
  <c r="R510" i="3"/>
  <c r="P510" i="3"/>
  <c r="BK510" i="3"/>
  <c r="J510" i="3"/>
  <c r="BE510" i="3"/>
  <c r="BI508" i="3"/>
  <c r="BH508" i="3"/>
  <c r="BG508" i="3"/>
  <c r="BF508" i="3"/>
  <c r="T508" i="3"/>
  <c r="R508" i="3"/>
  <c r="P508" i="3"/>
  <c r="BK508" i="3"/>
  <c r="J508" i="3"/>
  <c r="BE508" i="3" s="1"/>
  <c r="BI504" i="3"/>
  <c r="BH504" i="3"/>
  <c r="BG504" i="3"/>
  <c r="BF504" i="3"/>
  <c r="T504" i="3"/>
  <c r="R504" i="3"/>
  <c r="P504" i="3"/>
  <c r="BK504" i="3"/>
  <c r="J504" i="3"/>
  <c r="BE504" i="3"/>
  <c r="BI502" i="3"/>
  <c r="BH502" i="3"/>
  <c r="BG502" i="3"/>
  <c r="BF502" i="3"/>
  <c r="T502" i="3"/>
  <c r="R502" i="3"/>
  <c r="P502" i="3"/>
  <c r="BK502" i="3"/>
  <c r="J502" i="3"/>
  <c r="BE502" i="3" s="1"/>
  <c r="BI498" i="3"/>
  <c r="BH498" i="3"/>
  <c r="BG498" i="3"/>
  <c r="BF498" i="3"/>
  <c r="T498" i="3"/>
  <c r="R498" i="3"/>
  <c r="P498" i="3"/>
  <c r="BK498" i="3"/>
  <c r="J498" i="3"/>
  <c r="BE498" i="3"/>
  <c r="BI496" i="3"/>
  <c r="BH496" i="3"/>
  <c r="BG496" i="3"/>
  <c r="BF496" i="3"/>
  <c r="T496" i="3"/>
  <c r="R496" i="3"/>
  <c r="P496" i="3"/>
  <c r="BK496" i="3"/>
  <c r="J496" i="3"/>
  <c r="BE496" i="3" s="1"/>
  <c r="BI492" i="3"/>
  <c r="BH492" i="3"/>
  <c r="BG492" i="3"/>
  <c r="BF492" i="3"/>
  <c r="T492" i="3"/>
  <c r="R492" i="3"/>
  <c r="P492" i="3"/>
  <c r="BK492" i="3"/>
  <c r="J492" i="3"/>
  <c r="BE492" i="3"/>
  <c r="BI490" i="3"/>
  <c r="BH490" i="3"/>
  <c r="BG490" i="3"/>
  <c r="BF490" i="3"/>
  <c r="T490" i="3"/>
  <c r="R490" i="3"/>
  <c r="P490" i="3"/>
  <c r="BK490" i="3"/>
  <c r="J490" i="3"/>
  <c r="BE490" i="3"/>
  <c r="BI486" i="3"/>
  <c r="BH486" i="3"/>
  <c r="BG486" i="3"/>
  <c r="BF486" i="3"/>
  <c r="T486" i="3"/>
  <c r="R486" i="3"/>
  <c r="P486" i="3"/>
  <c r="BK486" i="3"/>
  <c r="J486" i="3"/>
  <c r="BE486" i="3"/>
  <c r="BI484" i="3"/>
  <c r="BH484" i="3"/>
  <c r="BG484" i="3"/>
  <c r="BF484" i="3"/>
  <c r="T484" i="3"/>
  <c r="R484" i="3"/>
  <c r="P484" i="3"/>
  <c r="BK484" i="3"/>
  <c r="J484" i="3"/>
  <c r="BE484" i="3" s="1"/>
  <c r="BI480" i="3"/>
  <c r="BH480" i="3"/>
  <c r="BG480" i="3"/>
  <c r="BF480" i="3"/>
  <c r="T480" i="3"/>
  <c r="R480" i="3"/>
  <c r="P480" i="3"/>
  <c r="BK480" i="3"/>
  <c r="J480" i="3"/>
  <c r="BE480" i="3"/>
  <c r="BI478" i="3"/>
  <c r="BH478" i="3"/>
  <c r="BG478" i="3"/>
  <c r="BF478" i="3"/>
  <c r="T478" i="3"/>
  <c r="R478" i="3"/>
  <c r="P478" i="3"/>
  <c r="BK478" i="3"/>
  <c r="J478" i="3"/>
  <c r="BE478" i="3"/>
  <c r="BI474" i="3"/>
  <c r="BH474" i="3"/>
  <c r="BG474" i="3"/>
  <c r="BF474" i="3"/>
  <c r="T474" i="3"/>
  <c r="R474" i="3"/>
  <c r="P474" i="3"/>
  <c r="BK474" i="3"/>
  <c r="J474" i="3"/>
  <c r="BE474" i="3"/>
  <c r="BI472" i="3"/>
  <c r="BH472" i="3"/>
  <c r="BG472" i="3"/>
  <c r="BF472" i="3"/>
  <c r="T472" i="3"/>
  <c r="R472" i="3"/>
  <c r="P472" i="3"/>
  <c r="BK472" i="3"/>
  <c r="J472" i="3"/>
  <c r="BE472" i="3" s="1"/>
  <c r="BI468" i="3"/>
  <c r="BH468" i="3"/>
  <c r="BG468" i="3"/>
  <c r="BF468" i="3"/>
  <c r="T468" i="3"/>
  <c r="R468" i="3"/>
  <c r="P468" i="3"/>
  <c r="BK468" i="3"/>
  <c r="J468" i="3"/>
  <c r="BE468" i="3" s="1"/>
  <c r="BI464" i="3"/>
  <c r="BH464" i="3"/>
  <c r="BG464" i="3"/>
  <c r="BF464" i="3"/>
  <c r="T464" i="3"/>
  <c r="R464" i="3"/>
  <c r="P464" i="3"/>
  <c r="BK464" i="3"/>
  <c r="J464" i="3"/>
  <c r="BE464" i="3"/>
  <c r="BI460" i="3"/>
  <c r="BH460" i="3"/>
  <c r="BG460" i="3"/>
  <c r="BF460" i="3"/>
  <c r="T460" i="3"/>
  <c r="R460" i="3"/>
  <c r="P460" i="3"/>
  <c r="BK460" i="3"/>
  <c r="J460" i="3"/>
  <c r="BE460" i="3"/>
  <c r="BI456" i="3"/>
  <c r="BH456" i="3"/>
  <c r="BG456" i="3"/>
  <c r="BF456" i="3"/>
  <c r="T456" i="3"/>
  <c r="R456" i="3"/>
  <c r="P456" i="3"/>
  <c r="BK456" i="3"/>
  <c r="J456" i="3"/>
  <c r="BE456" i="3" s="1"/>
  <c r="BI452" i="3"/>
  <c r="BH452" i="3"/>
  <c r="BG452" i="3"/>
  <c r="BF452" i="3"/>
  <c r="T452" i="3"/>
  <c r="R452" i="3"/>
  <c r="P452" i="3"/>
  <c r="BK452" i="3"/>
  <c r="J452" i="3"/>
  <c r="BE452" i="3"/>
  <c r="BI451" i="3"/>
  <c r="BH451" i="3"/>
  <c r="BG451" i="3"/>
  <c r="BF451" i="3"/>
  <c r="T451" i="3"/>
  <c r="R451" i="3"/>
  <c r="P451" i="3"/>
  <c r="BK451" i="3"/>
  <c r="J451" i="3"/>
  <c r="BE451" i="3"/>
  <c r="BI450" i="3"/>
  <c r="BH450" i="3"/>
  <c r="BG450" i="3"/>
  <c r="BF450" i="3"/>
  <c r="T450" i="3"/>
  <c r="R450" i="3"/>
  <c r="P450" i="3"/>
  <c r="BK450" i="3"/>
  <c r="J450" i="3"/>
  <c r="BE450" i="3"/>
  <c r="BI448" i="3"/>
  <c r="BH448" i="3"/>
  <c r="BG448" i="3"/>
  <c r="BF448" i="3"/>
  <c r="T448" i="3"/>
  <c r="R448" i="3"/>
  <c r="P448" i="3"/>
  <c r="BK448" i="3"/>
  <c r="J448" i="3"/>
  <c r="BE448" i="3" s="1"/>
  <c r="BI444" i="3"/>
  <c r="BH444" i="3"/>
  <c r="BG444" i="3"/>
  <c r="BF444" i="3"/>
  <c r="T444" i="3"/>
  <c r="R444" i="3"/>
  <c r="P444" i="3"/>
  <c r="BK444" i="3"/>
  <c r="J444" i="3"/>
  <c r="BE444" i="3" s="1"/>
  <c r="BI440" i="3"/>
  <c r="BH440" i="3"/>
  <c r="BG440" i="3"/>
  <c r="BF440" i="3"/>
  <c r="T440" i="3"/>
  <c r="R440" i="3"/>
  <c r="P440" i="3"/>
  <c r="BK440" i="3"/>
  <c r="J440" i="3"/>
  <c r="BE440" i="3" s="1"/>
  <c r="BI439" i="3"/>
  <c r="BH439" i="3"/>
  <c r="BG439" i="3"/>
  <c r="BF439" i="3"/>
  <c r="T439" i="3"/>
  <c r="R439" i="3"/>
  <c r="P439" i="3"/>
  <c r="BK439" i="3"/>
  <c r="J439" i="3"/>
  <c r="BE439" i="3"/>
  <c r="BI437" i="3"/>
  <c r="BH437" i="3"/>
  <c r="BG437" i="3"/>
  <c r="BF437" i="3"/>
  <c r="T437" i="3"/>
  <c r="R437" i="3"/>
  <c r="P437" i="3"/>
  <c r="BK437" i="3"/>
  <c r="J437" i="3"/>
  <c r="BE437" i="3" s="1"/>
  <c r="BI435" i="3"/>
  <c r="BH435" i="3"/>
  <c r="BG435" i="3"/>
  <c r="BF435" i="3"/>
  <c r="T435" i="3"/>
  <c r="R435" i="3"/>
  <c r="P435" i="3"/>
  <c r="BK435" i="3"/>
  <c r="J435" i="3"/>
  <c r="BE435" i="3" s="1"/>
  <c r="BI434" i="3"/>
  <c r="BH434" i="3"/>
  <c r="BG434" i="3"/>
  <c r="BF434" i="3"/>
  <c r="T434" i="3"/>
  <c r="R434" i="3"/>
  <c r="P434" i="3"/>
  <c r="BK434" i="3"/>
  <c r="J434" i="3"/>
  <c r="BE434" i="3"/>
  <c r="BI432" i="3"/>
  <c r="BH432" i="3"/>
  <c r="BG432" i="3"/>
  <c r="BF432" i="3"/>
  <c r="T432" i="3"/>
  <c r="R432" i="3"/>
  <c r="P432" i="3"/>
  <c r="BK432" i="3"/>
  <c r="J432" i="3"/>
  <c r="BE432" i="3"/>
  <c r="BI428" i="3"/>
  <c r="BH428" i="3"/>
  <c r="BG428" i="3"/>
  <c r="BF428" i="3"/>
  <c r="T428" i="3"/>
  <c r="R428" i="3"/>
  <c r="P428" i="3"/>
  <c r="BK428" i="3"/>
  <c r="J428" i="3"/>
  <c r="BE428" i="3"/>
  <c r="BI424" i="3"/>
  <c r="BH424" i="3"/>
  <c r="BG424" i="3"/>
  <c r="BF424" i="3"/>
  <c r="T424" i="3"/>
  <c r="R424" i="3"/>
  <c r="P424" i="3"/>
  <c r="BK424" i="3"/>
  <c r="J424" i="3"/>
  <c r="BE424" i="3" s="1"/>
  <c r="BI422" i="3"/>
  <c r="BH422" i="3"/>
  <c r="BG422" i="3"/>
  <c r="BF422" i="3"/>
  <c r="T422" i="3"/>
  <c r="R422" i="3"/>
  <c r="P422" i="3"/>
  <c r="BK422" i="3"/>
  <c r="J422" i="3"/>
  <c r="BE422" i="3"/>
  <c r="BI418" i="3"/>
  <c r="BH418" i="3"/>
  <c r="BG418" i="3"/>
  <c r="BF418" i="3"/>
  <c r="T418" i="3"/>
  <c r="R418" i="3"/>
  <c r="P418" i="3"/>
  <c r="BK418" i="3"/>
  <c r="J418" i="3"/>
  <c r="BE418" i="3"/>
  <c r="BI414" i="3"/>
  <c r="BH414" i="3"/>
  <c r="BG414" i="3"/>
  <c r="BF414" i="3"/>
  <c r="T414" i="3"/>
  <c r="R414" i="3"/>
  <c r="P414" i="3"/>
  <c r="BK414" i="3"/>
  <c r="J414" i="3"/>
  <c r="BE414" i="3"/>
  <c r="BI401" i="3"/>
  <c r="BH401" i="3"/>
  <c r="BG401" i="3"/>
  <c r="BF401" i="3"/>
  <c r="T401" i="3"/>
  <c r="R401" i="3"/>
  <c r="P401" i="3"/>
  <c r="BK401" i="3"/>
  <c r="J401" i="3"/>
  <c r="BE401" i="3" s="1"/>
  <c r="BI399" i="3"/>
  <c r="BH399" i="3"/>
  <c r="BG399" i="3"/>
  <c r="BF399" i="3"/>
  <c r="T399" i="3"/>
  <c r="R399" i="3"/>
  <c r="P399" i="3"/>
  <c r="BK399" i="3"/>
  <c r="J399" i="3"/>
  <c r="BE399" i="3"/>
  <c r="BI385" i="3"/>
  <c r="BH385" i="3"/>
  <c r="BG385" i="3"/>
  <c r="BF385" i="3"/>
  <c r="T385" i="3"/>
  <c r="R385" i="3"/>
  <c r="P385" i="3"/>
  <c r="BK385" i="3"/>
  <c r="J385" i="3"/>
  <c r="BE385" i="3"/>
  <c r="BI380" i="3"/>
  <c r="BH380" i="3"/>
  <c r="BG380" i="3"/>
  <c r="BF380" i="3"/>
  <c r="T380" i="3"/>
  <c r="R380" i="3"/>
  <c r="P380" i="3"/>
  <c r="BK380" i="3"/>
  <c r="J380" i="3"/>
  <c r="BE380" i="3"/>
  <c r="BI374" i="3"/>
  <c r="BH374" i="3"/>
  <c r="BG374" i="3"/>
  <c r="BF374" i="3"/>
  <c r="T374" i="3"/>
  <c r="R374" i="3"/>
  <c r="P374" i="3"/>
  <c r="BK374" i="3"/>
  <c r="J374" i="3"/>
  <c r="BE374" i="3" s="1"/>
  <c r="BI371" i="3"/>
  <c r="BH371" i="3"/>
  <c r="BG371" i="3"/>
  <c r="BF371" i="3"/>
  <c r="T371" i="3"/>
  <c r="R371" i="3"/>
  <c r="R359" i="3" s="1"/>
  <c r="P371" i="3"/>
  <c r="BK371" i="3"/>
  <c r="J371" i="3"/>
  <c r="BE371" i="3"/>
  <c r="BI365" i="3"/>
  <c r="BH365" i="3"/>
  <c r="BG365" i="3"/>
  <c r="BF365" i="3"/>
  <c r="T365" i="3"/>
  <c r="R365" i="3"/>
  <c r="P365" i="3"/>
  <c r="BK365" i="3"/>
  <c r="J365" i="3"/>
  <c r="BE365" i="3"/>
  <c r="BI360" i="3"/>
  <c r="BH360" i="3"/>
  <c r="BG360" i="3"/>
  <c r="BF360" i="3"/>
  <c r="T360" i="3"/>
  <c r="R360" i="3"/>
  <c r="P360" i="3"/>
  <c r="BK360" i="3"/>
  <c r="J360" i="3"/>
  <c r="BE360" i="3" s="1"/>
  <c r="BI356" i="3"/>
  <c r="BH356" i="3"/>
  <c r="BG356" i="3"/>
  <c r="BF356" i="3"/>
  <c r="T356" i="3"/>
  <c r="T355" i="3" s="1"/>
  <c r="R356" i="3"/>
  <c r="R355" i="3"/>
  <c r="P356" i="3"/>
  <c r="P355" i="3"/>
  <c r="BK356" i="3"/>
  <c r="BK355" i="3"/>
  <c r="J355" i="3" s="1"/>
  <c r="J106" i="3" s="1"/>
  <c r="J356" i="3"/>
  <c r="BE356" i="3" s="1"/>
  <c r="BI352" i="3"/>
  <c r="BH352" i="3"/>
  <c r="BG352" i="3"/>
  <c r="BF352" i="3"/>
  <c r="T352" i="3"/>
  <c r="T347" i="3" s="1"/>
  <c r="R352" i="3"/>
  <c r="P352" i="3"/>
  <c r="BK352" i="3"/>
  <c r="J352" i="3"/>
  <c r="BE352" i="3"/>
  <c r="BI348" i="3"/>
  <c r="BH348" i="3"/>
  <c r="BG348" i="3"/>
  <c r="BF348" i="3"/>
  <c r="T348" i="3"/>
  <c r="R348" i="3"/>
  <c r="R347" i="3"/>
  <c r="P348" i="3"/>
  <c r="P347" i="3"/>
  <c r="BK348" i="3"/>
  <c r="BK347" i="3" s="1"/>
  <c r="J347" i="3" s="1"/>
  <c r="J105" i="3" s="1"/>
  <c r="J348" i="3"/>
  <c r="BE348" i="3"/>
  <c r="BI346" i="3"/>
  <c r="BH346" i="3"/>
  <c r="BG346" i="3"/>
  <c r="BF346" i="3"/>
  <c r="T346" i="3"/>
  <c r="R346" i="3"/>
  <c r="P346" i="3"/>
  <c r="BK346" i="3"/>
  <c r="J346" i="3"/>
  <c r="BE346" i="3"/>
  <c r="BI337" i="3"/>
  <c r="BH337" i="3"/>
  <c r="BG337" i="3"/>
  <c r="BF337" i="3"/>
  <c r="T337" i="3"/>
  <c r="R337" i="3"/>
  <c r="P337" i="3"/>
  <c r="BK337" i="3"/>
  <c r="J337" i="3"/>
  <c r="BE337" i="3"/>
  <c r="BI329" i="3"/>
  <c r="BH329" i="3"/>
  <c r="BG329" i="3"/>
  <c r="BF329" i="3"/>
  <c r="T329" i="3"/>
  <c r="R329" i="3"/>
  <c r="P329" i="3"/>
  <c r="BK329" i="3"/>
  <c r="J329" i="3"/>
  <c r="BE329" i="3" s="1"/>
  <c r="BI324" i="3"/>
  <c r="BH324" i="3"/>
  <c r="BG324" i="3"/>
  <c r="BF324" i="3"/>
  <c r="T324" i="3"/>
  <c r="R324" i="3"/>
  <c r="P324" i="3"/>
  <c r="BK324" i="3"/>
  <c r="J324" i="3"/>
  <c r="BE324" i="3" s="1"/>
  <c r="BI320" i="3"/>
  <c r="BH320" i="3"/>
  <c r="BG320" i="3"/>
  <c r="BF320" i="3"/>
  <c r="T320" i="3"/>
  <c r="R320" i="3"/>
  <c r="P320" i="3"/>
  <c r="BK320" i="3"/>
  <c r="J320" i="3"/>
  <c r="BE320" i="3"/>
  <c r="BI314" i="3"/>
  <c r="BH314" i="3"/>
  <c r="BG314" i="3"/>
  <c r="BF314" i="3"/>
  <c r="T314" i="3"/>
  <c r="R314" i="3"/>
  <c r="P314" i="3"/>
  <c r="BK314" i="3"/>
  <c r="J314" i="3"/>
  <c r="BE314" i="3"/>
  <c r="BI308" i="3"/>
  <c r="BH308" i="3"/>
  <c r="BG308" i="3"/>
  <c r="BF308" i="3"/>
  <c r="T308" i="3"/>
  <c r="R308" i="3"/>
  <c r="P308" i="3"/>
  <c r="BK308" i="3"/>
  <c r="J308" i="3"/>
  <c r="BE308" i="3" s="1"/>
  <c r="BI307" i="3"/>
  <c r="BH307" i="3"/>
  <c r="BG307" i="3"/>
  <c r="BF307" i="3"/>
  <c r="T307" i="3"/>
  <c r="R307" i="3"/>
  <c r="P307" i="3"/>
  <c r="BK307" i="3"/>
  <c r="J307" i="3"/>
  <c r="BE307" i="3" s="1"/>
  <c r="BI301" i="3"/>
  <c r="BH301" i="3"/>
  <c r="BG301" i="3"/>
  <c r="BF301" i="3"/>
  <c r="T301" i="3"/>
  <c r="R301" i="3"/>
  <c r="P301" i="3"/>
  <c r="BK301" i="3"/>
  <c r="J301" i="3"/>
  <c r="BE301" i="3"/>
  <c r="BI295" i="3"/>
  <c r="BH295" i="3"/>
  <c r="BG295" i="3"/>
  <c r="BF295" i="3"/>
  <c r="T295" i="3"/>
  <c r="R295" i="3"/>
  <c r="P295" i="3"/>
  <c r="BK295" i="3"/>
  <c r="J295" i="3"/>
  <c r="BE295" i="3"/>
  <c r="BI292" i="3"/>
  <c r="BH292" i="3"/>
  <c r="BG292" i="3"/>
  <c r="BF292" i="3"/>
  <c r="T292" i="3"/>
  <c r="R292" i="3"/>
  <c r="P292" i="3"/>
  <c r="BK292" i="3"/>
  <c r="J292" i="3"/>
  <c r="BE292" i="3" s="1"/>
  <c r="BI288" i="3"/>
  <c r="BH288" i="3"/>
  <c r="BG288" i="3"/>
  <c r="BF288" i="3"/>
  <c r="T288" i="3"/>
  <c r="R288" i="3"/>
  <c r="P288" i="3"/>
  <c r="BK288" i="3"/>
  <c r="J288" i="3"/>
  <c r="BE288" i="3" s="1"/>
  <c r="BI287" i="3"/>
  <c r="BH287" i="3"/>
  <c r="BG287" i="3"/>
  <c r="BF287" i="3"/>
  <c r="T287" i="3"/>
  <c r="R287" i="3"/>
  <c r="P287" i="3"/>
  <c r="BK287" i="3"/>
  <c r="J287" i="3"/>
  <c r="BE287" i="3"/>
  <c r="BI286" i="3"/>
  <c r="BH286" i="3"/>
  <c r="BG286" i="3"/>
  <c r="BF286" i="3"/>
  <c r="T286" i="3"/>
  <c r="R286" i="3"/>
  <c r="P286" i="3"/>
  <c r="BK286" i="3"/>
  <c r="J286" i="3"/>
  <c r="BE286" i="3"/>
  <c r="BI285" i="3"/>
  <c r="BH285" i="3"/>
  <c r="BG285" i="3"/>
  <c r="BF285" i="3"/>
  <c r="T285" i="3"/>
  <c r="R285" i="3"/>
  <c r="P285" i="3"/>
  <c r="BK285" i="3"/>
  <c r="J285" i="3"/>
  <c r="BE285" i="3" s="1"/>
  <c r="BI284" i="3"/>
  <c r="BH284" i="3"/>
  <c r="BG284" i="3"/>
  <c r="BF284" i="3"/>
  <c r="T284" i="3"/>
  <c r="R284" i="3"/>
  <c r="P284" i="3"/>
  <c r="BK284" i="3"/>
  <c r="J284" i="3"/>
  <c r="BE284" i="3" s="1"/>
  <c r="BI283" i="3"/>
  <c r="BH283" i="3"/>
  <c r="BG283" i="3"/>
  <c r="BF283" i="3"/>
  <c r="T283" i="3"/>
  <c r="R283" i="3"/>
  <c r="P283" i="3"/>
  <c r="BK283" i="3"/>
  <c r="J283" i="3"/>
  <c r="BE283" i="3"/>
  <c r="BI282" i="3"/>
  <c r="BH282" i="3"/>
  <c r="BG282" i="3"/>
  <c r="BF282" i="3"/>
  <c r="T282" i="3"/>
  <c r="R282" i="3"/>
  <c r="P282" i="3"/>
  <c r="BK282" i="3"/>
  <c r="J282" i="3"/>
  <c r="BE282" i="3"/>
  <c r="BI281" i="3"/>
  <c r="BH281" i="3"/>
  <c r="BG281" i="3"/>
  <c r="BF281" i="3"/>
  <c r="T281" i="3"/>
  <c r="R281" i="3"/>
  <c r="P281" i="3"/>
  <c r="BK281" i="3"/>
  <c r="J281" i="3"/>
  <c r="BE281" i="3" s="1"/>
  <c r="BI280" i="3"/>
  <c r="BH280" i="3"/>
  <c r="BG280" i="3"/>
  <c r="BF280" i="3"/>
  <c r="T280" i="3"/>
  <c r="R280" i="3"/>
  <c r="P280" i="3"/>
  <c r="BK280" i="3"/>
  <c r="J280" i="3"/>
  <c r="BE280" i="3" s="1"/>
  <c r="BI279" i="3"/>
  <c r="BH279" i="3"/>
  <c r="BG279" i="3"/>
  <c r="BF279" i="3"/>
  <c r="T279" i="3"/>
  <c r="R279" i="3"/>
  <c r="P279" i="3"/>
  <c r="BK279" i="3"/>
  <c r="J279" i="3"/>
  <c r="BE279" i="3"/>
  <c r="BI274" i="3"/>
  <c r="BH274" i="3"/>
  <c r="BG274" i="3"/>
  <c r="BF274" i="3"/>
  <c r="T274" i="3"/>
  <c r="R274" i="3"/>
  <c r="P274" i="3"/>
  <c r="BK274" i="3"/>
  <c r="J274" i="3"/>
  <c r="BE274" i="3"/>
  <c r="BI273" i="3"/>
  <c r="BH273" i="3"/>
  <c r="BG273" i="3"/>
  <c r="BF273" i="3"/>
  <c r="T273" i="3"/>
  <c r="R273" i="3"/>
  <c r="P273" i="3"/>
  <c r="BK273" i="3"/>
  <c r="J273" i="3"/>
  <c r="BE273" i="3" s="1"/>
  <c r="BI267" i="3"/>
  <c r="BH267" i="3"/>
  <c r="BG267" i="3"/>
  <c r="BF267" i="3"/>
  <c r="T267" i="3"/>
  <c r="T237" i="3" s="1"/>
  <c r="R267" i="3"/>
  <c r="P267" i="3"/>
  <c r="BK267" i="3"/>
  <c r="J267" i="3"/>
  <c r="BE267" i="3" s="1"/>
  <c r="BI248" i="3"/>
  <c r="BH248" i="3"/>
  <c r="BG248" i="3"/>
  <c r="BF248" i="3"/>
  <c r="T248" i="3"/>
  <c r="R248" i="3"/>
  <c r="P248" i="3"/>
  <c r="BK248" i="3"/>
  <c r="J248" i="3"/>
  <c r="BE248" i="3"/>
  <c r="BI243" i="3"/>
  <c r="BH243" i="3"/>
  <c r="BG243" i="3"/>
  <c r="BF243" i="3"/>
  <c r="T243" i="3"/>
  <c r="R243" i="3"/>
  <c r="P243" i="3"/>
  <c r="BK243" i="3"/>
  <c r="J243" i="3"/>
  <c r="BE243" i="3"/>
  <c r="BI238" i="3"/>
  <c r="BH238" i="3"/>
  <c r="BG238" i="3"/>
  <c r="BF238" i="3"/>
  <c r="T238" i="3"/>
  <c r="R238" i="3"/>
  <c r="R237" i="3"/>
  <c r="P238" i="3"/>
  <c r="P237" i="3" s="1"/>
  <c r="BK238" i="3"/>
  <c r="J238" i="3"/>
  <c r="BE238" i="3"/>
  <c r="BI232" i="3"/>
  <c r="BH232" i="3"/>
  <c r="BG232" i="3"/>
  <c r="BF232" i="3"/>
  <c r="T232" i="3"/>
  <c r="R232" i="3"/>
  <c r="P232" i="3"/>
  <c r="BK232" i="3"/>
  <c r="J232" i="3"/>
  <c r="BE232" i="3" s="1"/>
  <c r="BI228" i="3"/>
  <c r="BH228" i="3"/>
  <c r="BG228" i="3"/>
  <c r="BF228" i="3"/>
  <c r="T228" i="3"/>
  <c r="R228" i="3"/>
  <c r="P228" i="3"/>
  <c r="BK228" i="3"/>
  <c r="J228" i="3"/>
  <c r="BE228" i="3" s="1"/>
  <c r="BI222" i="3"/>
  <c r="BH222" i="3"/>
  <c r="BG222" i="3"/>
  <c r="BF222" i="3"/>
  <c r="T222" i="3"/>
  <c r="R222" i="3"/>
  <c r="P222" i="3"/>
  <c r="BK222" i="3"/>
  <c r="J222" i="3"/>
  <c r="BE222" i="3"/>
  <c r="BI221" i="3"/>
  <c r="BH221" i="3"/>
  <c r="BG221" i="3"/>
  <c r="BF221" i="3"/>
  <c r="T221" i="3"/>
  <c r="R221" i="3"/>
  <c r="P221" i="3"/>
  <c r="BK221" i="3"/>
  <c r="J221" i="3"/>
  <c r="BE221" i="3"/>
  <c r="BI217" i="3"/>
  <c r="BH217" i="3"/>
  <c r="BG217" i="3"/>
  <c r="BF217" i="3"/>
  <c r="T217" i="3"/>
  <c r="R217" i="3"/>
  <c r="P217" i="3"/>
  <c r="BK217" i="3"/>
  <c r="BK203" i="3" s="1"/>
  <c r="J203" i="3" s="1"/>
  <c r="J103" i="3" s="1"/>
  <c r="J217" i="3"/>
  <c r="BE217" i="3"/>
  <c r="BI213" i="3"/>
  <c r="BH213" i="3"/>
  <c r="BG213" i="3"/>
  <c r="BF213" i="3"/>
  <c r="T213" i="3"/>
  <c r="R213" i="3"/>
  <c r="R203" i="3" s="1"/>
  <c r="P213" i="3"/>
  <c r="BK213" i="3"/>
  <c r="J213" i="3"/>
  <c r="BE213" i="3" s="1"/>
  <c r="BI209" i="3"/>
  <c r="BH209" i="3"/>
  <c r="BG209" i="3"/>
  <c r="BF209" i="3"/>
  <c r="T209" i="3"/>
  <c r="R209" i="3"/>
  <c r="P209" i="3"/>
  <c r="BK209" i="3"/>
  <c r="J209" i="3"/>
  <c r="BE209" i="3"/>
  <c r="BI204" i="3"/>
  <c r="BH204" i="3"/>
  <c r="BG204" i="3"/>
  <c r="BF204" i="3"/>
  <c r="T204" i="3"/>
  <c r="T203" i="3" s="1"/>
  <c r="R204" i="3"/>
  <c r="P204" i="3"/>
  <c r="P203" i="3"/>
  <c r="BK204" i="3"/>
  <c r="J204" i="3"/>
  <c r="BE204" i="3"/>
  <c r="BI198" i="3"/>
  <c r="BH198" i="3"/>
  <c r="BG198" i="3"/>
  <c r="BF198" i="3"/>
  <c r="T198" i="3"/>
  <c r="R198" i="3"/>
  <c r="P198" i="3"/>
  <c r="BK198" i="3"/>
  <c r="J198" i="3"/>
  <c r="BE198" i="3"/>
  <c r="BI194" i="3"/>
  <c r="BH194" i="3"/>
  <c r="BG194" i="3"/>
  <c r="BF194" i="3"/>
  <c r="T194" i="3"/>
  <c r="R194" i="3"/>
  <c r="P194" i="3"/>
  <c r="BK194" i="3"/>
  <c r="J194" i="3"/>
  <c r="BE194" i="3"/>
  <c r="BI191" i="3"/>
  <c r="BH191" i="3"/>
  <c r="BG191" i="3"/>
  <c r="BF191" i="3"/>
  <c r="T191" i="3"/>
  <c r="R191" i="3"/>
  <c r="P191" i="3"/>
  <c r="BK191" i="3"/>
  <c r="J191" i="3"/>
  <c r="BE191" i="3" s="1"/>
  <c r="BI187" i="3"/>
  <c r="BH187" i="3"/>
  <c r="BG187" i="3"/>
  <c r="BF187" i="3"/>
  <c r="T187" i="3"/>
  <c r="R187" i="3"/>
  <c r="P187" i="3"/>
  <c r="BK187" i="3"/>
  <c r="J187" i="3"/>
  <c r="BE187" i="3"/>
  <c r="BI183" i="3"/>
  <c r="BH183" i="3"/>
  <c r="BG183" i="3"/>
  <c r="BF183" i="3"/>
  <c r="T183" i="3"/>
  <c r="R183" i="3"/>
  <c r="P183" i="3"/>
  <c r="BK183" i="3"/>
  <c r="J183" i="3"/>
  <c r="BE183" i="3"/>
  <c r="BI181" i="3"/>
  <c r="BH181" i="3"/>
  <c r="BG181" i="3"/>
  <c r="BF181" i="3"/>
  <c r="T181" i="3"/>
  <c r="R181" i="3"/>
  <c r="P181" i="3"/>
  <c r="BK181" i="3"/>
  <c r="J181" i="3"/>
  <c r="BE181" i="3"/>
  <c r="BI180" i="3"/>
  <c r="BH180" i="3"/>
  <c r="BG180" i="3"/>
  <c r="BF180" i="3"/>
  <c r="T180" i="3"/>
  <c r="R180" i="3"/>
  <c r="P180" i="3"/>
  <c r="BK180" i="3"/>
  <c r="J180" i="3"/>
  <c r="BE180" i="3" s="1"/>
  <c r="BI174" i="3"/>
  <c r="BH174" i="3"/>
  <c r="BG174" i="3"/>
  <c r="BF174" i="3"/>
  <c r="T174" i="3"/>
  <c r="R174" i="3"/>
  <c r="P174" i="3"/>
  <c r="BK174" i="3"/>
  <c r="J174" i="3"/>
  <c r="BE174" i="3"/>
  <c r="BI171" i="3"/>
  <c r="BH171" i="3"/>
  <c r="BG171" i="3"/>
  <c r="BF171" i="3"/>
  <c r="T171" i="3"/>
  <c r="R171" i="3"/>
  <c r="P171" i="3"/>
  <c r="BK171" i="3"/>
  <c r="J171" i="3"/>
  <c r="BE171" i="3"/>
  <c r="BI166" i="3"/>
  <c r="BH166" i="3"/>
  <c r="BG166" i="3"/>
  <c r="BF166" i="3"/>
  <c r="T166" i="3"/>
  <c r="R166" i="3"/>
  <c r="P166" i="3"/>
  <c r="BK166" i="3"/>
  <c r="J166" i="3"/>
  <c r="BE166" i="3"/>
  <c r="BI162" i="3"/>
  <c r="BH162" i="3"/>
  <c r="BG162" i="3"/>
  <c r="BF162" i="3"/>
  <c r="T162" i="3"/>
  <c r="R162" i="3"/>
  <c r="R158" i="3" s="1"/>
  <c r="P162" i="3"/>
  <c r="BK162" i="3"/>
  <c r="J162" i="3"/>
  <c r="BE162" i="3" s="1"/>
  <c r="BI159" i="3"/>
  <c r="BH159" i="3"/>
  <c r="F40" i="3" s="1"/>
  <c r="BC98" i="1" s="1"/>
  <c r="BG159" i="3"/>
  <c r="BF159" i="3"/>
  <c r="T159" i="3"/>
  <c r="T158" i="3" s="1"/>
  <c r="R159" i="3"/>
  <c r="P159" i="3"/>
  <c r="P158" i="3" s="1"/>
  <c r="BK159" i="3"/>
  <c r="BK158" i="3" s="1"/>
  <c r="J159" i="3"/>
  <c r="BE159" i="3"/>
  <c r="J152" i="3"/>
  <c r="F152" i="3"/>
  <c r="F150" i="3"/>
  <c r="E148" i="3"/>
  <c r="J95" i="3"/>
  <c r="F95" i="3"/>
  <c r="F93" i="3"/>
  <c r="E91" i="3"/>
  <c r="J28" i="3"/>
  <c r="E28" i="3"/>
  <c r="J153" i="3"/>
  <c r="J96" i="3"/>
  <c r="J27" i="3"/>
  <c r="J22" i="3"/>
  <c r="E22" i="3"/>
  <c r="F153" i="3"/>
  <c r="F96" i="3"/>
  <c r="J21" i="3"/>
  <c r="J16" i="3"/>
  <c r="J150" i="3"/>
  <c r="J93" i="3"/>
  <c r="E7" i="3"/>
  <c r="J39" i="2"/>
  <c r="J38" i="2"/>
  <c r="AY96" i="1"/>
  <c r="J37" i="2"/>
  <c r="AX96" i="1"/>
  <c r="BI169" i="2"/>
  <c r="BH169" i="2"/>
  <c r="BG169" i="2"/>
  <c r="BF169" i="2"/>
  <c r="T169" i="2"/>
  <c r="T168" i="2"/>
  <c r="R169" i="2"/>
  <c r="R168" i="2"/>
  <c r="P169" i="2"/>
  <c r="P168" i="2" s="1"/>
  <c r="BK169" i="2"/>
  <c r="BK168" i="2"/>
  <c r="J168" i="2" s="1"/>
  <c r="J104" i="2" s="1"/>
  <c r="J169" i="2"/>
  <c r="BE169" i="2"/>
  <c r="BI166" i="2"/>
  <c r="BH166" i="2"/>
  <c r="BG166" i="2"/>
  <c r="BF166" i="2"/>
  <c r="T166" i="2"/>
  <c r="T165" i="2"/>
  <c r="R166" i="2"/>
  <c r="R165" i="2"/>
  <c r="P166" i="2"/>
  <c r="P165" i="2" s="1"/>
  <c r="BK166" i="2"/>
  <c r="BK165" i="2"/>
  <c r="J165" i="2" s="1"/>
  <c r="J103" i="2" s="1"/>
  <c r="J166" i="2"/>
  <c r="BE166" i="2"/>
  <c r="BI163" i="2"/>
  <c r="BH163" i="2"/>
  <c r="BG163" i="2"/>
  <c r="BF163" i="2"/>
  <c r="T163" i="2"/>
  <c r="R163" i="2"/>
  <c r="P163" i="2"/>
  <c r="BK163" i="2"/>
  <c r="J163" i="2"/>
  <c r="BE163" i="2" s="1"/>
  <c r="BI161" i="2"/>
  <c r="BH161" i="2"/>
  <c r="BG161" i="2"/>
  <c r="BF161" i="2"/>
  <c r="T161" i="2"/>
  <c r="R161" i="2"/>
  <c r="P161" i="2"/>
  <c r="BK161" i="2"/>
  <c r="J161" i="2"/>
  <c r="BE161" i="2"/>
  <c r="BI159" i="2"/>
  <c r="BH159" i="2"/>
  <c r="BG159" i="2"/>
  <c r="BF159" i="2"/>
  <c r="T159" i="2"/>
  <c r="T152" i="2" s="1"/>
  <c r="R159" i="2"/>
  <c r="P159" i="2"/>
  <c r="BK159" i="2"/>
  <c r="J159" i="2"/>
  <c r="BE159" i="2"/>
  <c r="BI157" i="2"/>
  <c r="BH157" i="2"/>
  <c r="BG157" i="2"/>
  <c r="BF157" i="2"/>
  <c r="T157" i="2"/>
  <c r="R157" i="2"/>
  <c r="P157" i="2"/>
  <c r="BK157" i="2"/>
  <c r="J157" i="2"/>
  <c r="BE157" i="2"/>
  <c r="BI155" i="2"/>
  <c r="BH155" i="2"/>
  <c r="BG155" i="2"/>
  <c r="BF155" i="2"/>
  <c r="T155" i="2"/>
  <c r="R155" i="2"/>
  <c r="P155" i="2"/>
  <c r="P152" i="2" s="1"/>
  <c r="BK155" i="2"/>
  <c r="BK152" i="2" s="1"/>
  <c r="J152" i="2" s="1"/>
  <c r="J102" i="2" s="1"/>
  <c r="J155" i="2"/>
  <c r="BE155" i="2" s="1"/>
  <c r="BI153" i="2"/>
  <c r="BH153" i="2"/>
  <c r="BG153" i="2"/>
  <c r="BF153" i="2"/>
  <c r="T153" i="2"/>
  <c r="R153" i="2"/>
  <c r="R152" i="2" s="1"/>
  <c r="P153" i="2"/>
  <c r="BK153" i="2"/>
  <c r="J153" i="2"/>
  <c r="BE153" i="2"/>
  <c r="BI150" i="2"/>
  <c r="BH150" i="2"/>
  <c r="BG150" i="2"/>
  <c r="BF150" i="2"/>
  <c r="T150" i="2"/>
  <c r="R150" i="2"/>
  <c r="P150" i="2"/>
  <c r="BK150" i="2"/>
  <c r="J150" i="2"/>
  <c r="BE150" i="2"/>
  <c r="BI148" i="2"/>
  <c r="BH148" i="2"/>
  <c r="BG148" i="2"/>
  <c r="BF148" i="2"/>
  <c r="T148" i="2"/>
  <c r="R148" i="2"/>
  <c r="P148" i="2"/>
  <c r="BK148" i="2"/>
  <c r="J148" i="2"/>
  <c r="BE148" i="2"/>
  <c r="BI146" i="2"/>
  <c r="BH146" i="2"/>
  <c r="BG146" i="2"/>
  <c r="BF146" i="2"/>
  <c r="T146" i="2"/>
  <c r="R146" i="2"/>
  <c r="P146" i="2"/>
  <c r="BK146" i="2"/>
  <c r="J146" i="2"/>
  <c r="BE146" i="2"/>
  <c r="BI145" i="2"/>
  <c r="BH145" i="2"/>
  <c r="BG145" i="2"/>
  <c r="BF145" i="2"/>
  <c r="T145" i="2"/>
  <c r="R145" i="2"/>
  <c r="P145" i="2"/>
  <c r="BK145" i="2"/>
  <c r="J145" i="2"/>
  <c r="BE145" i="2" s="1"/>
  <c r="BI143" i="2"/>
  <c r="BH143" i="2"/>
  <c r="BG143" i="2"/>
  <c r="BF143" i="2"/>
  <c r="T143" i="2"/>
  <c r="R143" i="2"/>
  <c r="P143" i="2"/>
  <c r="BK143" i="2"/>
  <c r="J143" i="2"/>
  <c r="BE143" i="2"/>
  <c r="BI141" i="2"/>
  <c r="BH141" i="2"/>
  <c r="BG141" i="2"/>
  <c r="BF141" i="2"/>
  <c r="T141" i="2"/>
  <c r="R141" i="2"/>
  <c r="P141" i="2"/>
  <c r="BK141" i="2"/>
  <c r="J141" i="2"/>
  <c r="BE141" i="2"/>
  <c r="BI139" i="2"/>
  <c r="BH139" i="2"/>
  <c r="BG139" i="2"/>
  <c r="BF139" i="2"/>
  <c r="T139" i="2"/>
  <c r="R139" i="2"/>
  <c r="P139" i="2"/>
  <c r="BK139" i="2"/>
  <c r="J139" i="2"/>
  <c r="BE139" i="2"/>
  <c r="BI137" i="2"/>
  <c r="BH137" i="2"/>
  <c r="BG137" i="2"/>
  <c r="BF137" i="2"/>
  <c r="T137" i="2"/>
  <c r="R137" i="2"/>
  <c r="P137" i="2"/>
  <c r="P135" i="2" s="1"/>
  <c r="BK137" i="2"/>
  <c r="BK135" i="2" s="1"/>
  <c r="J135" i="2" s="1"/>
  <c r="J101" i="2" s="1"/>
  <c r="J137" i="2"/>
  <c r="BE137" i="2" s="1"/>
  <c r="BI136" i="2"/>
  <c r="BH136" i="2"/>
  <c r="BG136" i="2"/>
  <c r="BF136" i="2"/>
  <c r="T136" i="2"/>
  <c r="R136" i="2"/>
  <c r="R135" i="2" s="1"/>
  <c r="P136" i="2"/>
  <c r="BK136" i="2"/>
  <c r="J136" i="2"/>
  <c r="BE136" i="2"/>
  <c r="BI133" i="2"/>
  <c r="BH133" i="2"/>
  <c r="BG133" i="2"/>
  <c r="BF133" i="2"/>
  <c r="T133" i="2"/>
  <c r="R133" i="2"/>
  <c r="P133" i="2"/>
  <c r="P128" i="2" s="1"/>
  <c r="BK133" i="2"/>
  <c r="J133" i="2"/>
  <c r="BE133" i="2"/>
  <c r="BI131" i="2"/>
  <c r="BH131" i="2"/>
  <c r="BG131" i="2"/>
  <c r="F37" i="2" s="1"/>
  <c r="BB96" i="1" s="1"/>
  <c r="BF131" i="2"/>
  <c r="T131" i="2"/>
  <c r="T128" i="2" s="1"/>
  <c r="R131" i="2"/>
  <c r="P131" i="2"/>
  <c r="BK131" i="2"/>
  <c r="J131" i="2"/>
  <c r="BE131" i="2"/>
  <c r="BI129" i="2"/>
  <c r="BH129" i="2"/>
  <c r="F38" i="2" s="1"/>
  <c r="BC96" i="1" s="1"/>
  <c r="BG129" i="2"/>
  <c r="BF129" i="2"/>
  <c r="F36" i="2" s="1"/>
  <c r="BA96" i="1" s="1"/>
  <c r="J36" i="2"/>
  <c r="AW96" i="1" s="1"/>
  <c r="T129" i="2"/>
  <c r="R129" i="2"/>
  <c r="R128" i="2" s="1"/>
  <c r="R127" i="2" s="1"/>
  <c r="R126" i="2" s="1"/>
  <c r="P129" i="2"/>
  <c r="BK129" i="2"/>
  <c r="BK128" i="2" s="1"/>
  <c r="J129" i="2"/>
  <c r="BE129" i="2" s="1"/>
  <c r="J35" i="2" s="1"/>
  <c r="AV96" i="1" s="1"/>
  <c r="AT96" i="1" s="1"/>
  <c r="F35" i="2"/>
  <c r="AZ96" i="1" s="1"/>
  <c r="J122" i="2"/>
  <c r="F122" i="2"/>
  <c r="F120" i="2"/>
  <c r="E118" i="2"/>
  <c r="J93" i="2"/>
  <c r="F93" i="2"/>
  <c r="F91" i="2"/>
  <c r="E89" i="2"/>
  <c r="J26" i="2"/>
  <c r="E26" i="2"/>
  <c r="J123" i="2"/>
  <c r="J94" i="2"/>
  <c r="J25" i="2"/>
  <c r="J20" i="2"/>
  <c r="E20" i="2"/>
  <c r="F94" i="2" s="1"/>
  <c r="F123" i="2"/>
  <c r="J19" i="2"/>
  <c r="J14" i="2"/>
  <c r="J120" i="2"/>
  <c r="J91" i="2"/>
  <c r="E7" i="2"/>
  <c r="E114" i="2" s="1"/>
  <c r="E85" i="2"/>
  <c r="AS139" i="1"/>
  <c r="AS127" i="1" s="1"/>
  <c r="AS125" i="1" s="1"/>
  <c r="AS134" i="1"/>
  <c r="AS130" i="1"/>
  <c r="BB117" i="1"/>
  <c r="AX117" i="1" s="1"/>
  <c r="AS117" i="1"/>
  <c r="AS97" i="1" s="1"/>
  <c r="AS95" i="1" s="1"/>
  <c r="AS94" i="1" s="1"/>
  <c r="AS107" i="1"/>
  <c r="AS103" i="1"/>
  <c r="AS101" i="1"/>
  <c r="L90" i="1"/>
  <c r="AM90" i="1"/>
  <c r="AM89" i="1"/>
  <c r="L89" i="1"/>
  <c r="AM87" i="1"/>
  <c r="L87" i="1"/>
  <c r="L85" i="1"/>
  <c r="L84" i="1"/>
  <c r="F37" i="3" l="1"/>
  <c r="AZ98" i="1" s="1"/>
  <c r="BK359" i="3"/>
  <c r="J359" i="3" s="1"/>
  <c r="J107" i="3" s="1"/>
  <c r="P1472" i="3"/>
  <c r="R190" i="4"/>
  <c r="P190" i="4"/>
  <c r="E123" i="7"/>
  <c r="E85" i="7"/>
  <c r="P127" i="13"/>
  <c r="AU111" i="1" s="1"/>
  <c r="E113" i="14"/>
  <c r="E85" i="14"/>
  <c r="J128" i="2"/>
  <c r="J100" i="2" s="1"/>
  <c r="BK127" i="2"/>
  <c r="P1892" i="3"/>
  <c r="J37" i="3"/>
  <c r="AV98" i="1" s="1"/>
  <c r="T127" i="2"/>
  <c r="T126" i="2" s="1"/>
  <c r="E142" i="3"/>
  <c r="E85" i="3"/>
  <c r="F38" i="3"/>
  <c r="BA98" i="1" s="1"/>
  <c r="BK237" i="3"/>
  <c r="J237" i="3" s="1"/>
  <c r="J104" i="3" s="1"/>
  <c r="BK933" i="3"/>
  <c r="J933" i="3" s="1"/>
  <c r="J113" i="3" s="1"/>
  <c r="F37" i="6"/>
  <c r="AZ102" i="1" s="1"/>
  <c r="J37" i="8"/>
  <c r="AV105" i="1" s="1"/>
  <c r="AT105" i="1" s="1"/>
  <c r="F37" i="8"/>
  <c r="AZ105" i="1" s="1"/>
  <c r="J158" i="3"/>
  <c r="J102" i="3" s="1"/>
  <c r="J130" i="9"/>
  <c r="J101" i="9" s="1"/>
  <c r="J38" i="3"/>
  <c r="AW98" i="1" s="1"/>
  <c r="AT118" i="1"/>
  <c r="P127" i="2"/>
  <c r="P126" i="2" s="1"/>
  <c r="AU96" i="1" s="1"/>
  <c r="F41" i="3"/>
  <c r="BD98" i="1" s="1"/>
  <c r="F39" i="2"/>
  <c r="BD96" i="1" s="1"/>
  <c r="T135" i="2"/>
  <c r="F39" i="3"/>
  <c r="BB98" i="1" s="1"/>
  <c r="T359" i="3"/>
  <c r="T157" i="3" s="1"/>
  <c r="P359" i="3"/>
  <c r="P157" i="3" s="1"/>
  <c r="P156" i="3" s="1"/>
  <c r="AU98" i="1" s="1"/>
  <c r="T640" i="3"/>
  <c r="T864" i="3"/>
  <c r="R933" i="3"/>
  <c r="R1064" i="3"/>
  <c r="T1350" i="3"/>
  <c r="R201" i="7"/>
  <c r="F39" i="8"/>
  <c r="BB105" i="1" s="1"/>
  <c r="BB103" i="1" s="1"/>
  <c r="J126" i="34"/>
  <c r="J101" i="34" s="1"/>
  <c r="BK125" i="34"/>
  <c r="J125" i="34" s="1"/>
  <c r="F39" i="18"/>
  <c r="BB116" i="1" s="1"/>
  <c r="P933" i="3"/>
  <c r="P863" i="3" s="1"/>
  <c r="BK1064" i="3"/>
  <c r="J1064" i="3" s="1"/>
  <c r="J114" i="3" s="1"/>
  <c r="P1316" i="3"/>
  <c r="R1472" i="3"/>
  <c r="J1893" i="3"/>
  <c r="J129" i="3" s="1"/>
  <c r="BK1892" i="3"/>
  <c r="J1892" i="3" s="1"/>
  <c r="J128" i="3" s="1"/>
  <c r="J38" i="4"/>
  <c r="AW99" i="1" s="1"/>
  <c r="AT99" i="1" s="1"/>
  <c r="F38" i="4"/>
  <c r="BA99" i="1" s="1"/>
  <c r="R167" i="4"/>
  <c r="R152" i="6"/>
  <c r="J164" i="6"/>
  <c r="J108" i="6" s="1"/>
  <c r="T186" i="7"/>
  <c r="E111" i="8"/>
  <c r="R130" i="9"/>
  <c r="F40" i="10"/>
  <c r="BC108" i="1" s="1"/>
  <c r="J37" i="11"/>
  <c r="AV109" i="1" s="1"/>
  <c r="AT109" i="1" s="1"/>
  <c r="R131" i="18"/>
  <c r="F41" i="27"/>
  <c r="BD128" i="1" s="1"/>
  <c r="F37" i="4"/>
  <c r="AZ99" i="1" s="1"/>
  <c r="J37" i="5"/>
  <c r="AV100" i="1" s="1"/>
  <c r="AT100" i="1" s="1"/>
  <c r="F37" i="5"/>
  <c r="AZ100" i="1" s="1"/>
  <c r="P185" i="7"/>
  <c r="T190" i="4"/>
  <c r="T135" i="4" s="1"/>
  <c r="T134" i="4" s="1"/>
  <c r="P853" i="3"/>
  <c r="J128" i="5"/>
  <c r="J102" i="5" s="1"/>
  <c r="BK127" i="5"/>
  <c r="R640" i="3"/>
  <c r="R157" i="3" s="1"/>
  <c r="R1218" i="3"/>
  <c r="T180" i="6"/>
  <c r="F40" i="7"/>
  <c r="BC104" i="1" s="1"/>
  <c r="BC103" i="1" s="1"/>
  <c r="AY103" i="1" s="1"/>
  <c r="R186" i="7"/>
  <c r="F37" i="12"/>
  <c r="AZ110" i="1" s="1"/>
  <c r="R864" i="3"/>
  <c r="P1064" i="3"/>
  <c r="J38" i="6"/>
  <c r="AW102" i="1" s="1"/>
  <c r="R214" i="6"/>
  <c r="BK230" i="7"/>
  <c r="J230" i="7" s="1"/>
  <c r="J111" i="7" s="1"/>
  <c r="F40" i="13"/>
  <c r="BC111" i="1" s="1"/>
  <c r="P140" i="6"/>
  <c r="P139" i="6" s="1"/>
  <c r="F41" i="6"/>
  <c r="BD102" i="1" s="1"/>
  <c r="T214" i="6"/>
  <c r="F37" i="7"/>
  <c r="AZ104" i="1" s="1"/>
  <c r="AZ103" i="1" s="1"/>
  <c r="AV103" i="1" s="1"/>
  <c r="AT103" i="1" s="1"/>
  <c r="J37" i="7"/>
  <c r="AV104" i="1" s="1"/>
  <c r="BK176" i="7"/>
  <c r="J176" i="7" s="1"/>
  <c r="J107" i="7" s="1"/>
  <c r="F41" i="9"/>
  <c r="BD106" i="1" s="1"/>
  <c r="J328" i="20"/>
  <c r="J107" i="20" s="1"/>
  <c r="BK327" i="20"/>
  <c r="J327" i="20" s="1"/>
  <c r="J106" i="20" s="1"/>
  <c r="BK853" i="3"/>
  <c r="J853" i="3" s="1"/>
  <c r="J109" i="3" s="1"/>
  <c r="BK1350" i="3"/>
  <c r="J1350" i="3" s="1"/>
  <c r="J119" i="3" s="1"/>
  <c r="T1472" i="3"/>
  <c r="P152" i="6"/>
  <c r="T177" i="6"/>
  <c r="BK185" i="7"/>
  <c r="J185" i="7" s="1"/>
  <c r="J108" i="7" s="1"/>
  <c r="T126" i="8"/>
  <c r="T125" i="8" s="1"/>
  <c r="J37" i="9"/>
  <c r="AV106" i="1" s="1"/>
  <c r="AT106" i="1" s="1"/>
  <c r="F37" i="9"/>
  <c r="AZ106" i="1" s="1"/>
  <c r="P127" i="11"/>
  <c r="AU109" i="1" s="1"/>
  <c r="R127" i="15"/>
  <c r="P640" i="3"/>
  <c r="J1920" i="3"/>
  <c r="J132" i="3" s="1"/>
  <c r="BK1919" i="3"/>
  <c r="J1919" i="3" s="1"/>
  <c r="J131" i="3" s="1"/>
  <c r="F40" i="4"/>
  <c r="BC99" i="1" s="1"/>
  <c r="BK190" i="4"/>
  <c r="J190" i="4" s="1"/>
  <c r="J104" i="4" s="1"/>
  <c r="F40" i="6"/>
  <c r="BC102" i="1" s="1"/>
  <c r="J139" i="7"/>
  <c r="J102" i="7" s="1"/>
  <c r="P162" i="7"/>
  <c r="BK126" i="8"/>
  <c r="E113" i="13"/>
  <c r="E85" i="13"/>
  <c r="BK864" i="3"/>
  <c r="R229" i="18"/>
  <c r="P357" i="18"/>
  <c r="P1350" i="3"/>
  <c r="R140" i="6"/>
  <c r="R139" i="6" s="1"/>
  <c r="F39" i="9"/>
  <c r="BB106" i="1" s="1"/>
  <c r="J127" i="12"/>
  <c r="J101" i="12" s="1"/>
  <c r="BK126" i="12"/>
  <c r="J126" i="12" s="1"/>
  <c r="J132" i="19"/>
  <c r="J102" i="19" s="1"/>
  <c r="BK129" i="19"/>
  <c r="J129" i="19" s="1"/>
  <c r="T1218" i="3"/>
  <c r="BK1687" i="3"/>
  <c r="J1687" i="3" s="1"/>
  <c r="J121" i="3" s="1"/>
  <c r="F96" i="6"/>
  <c r="F135" i="6"/>
  <c r="BK146" i="6"/>
  <c r="J146" i="6" s="1"/>
  <c r="J104" i="6" s="1"/>
  <c r="BK180" i="6"/>
  <c r="J180" i="6" s="1"/>
  <c r="J111" i="6" s="1"/>
  <c r="J38" i="7"/>
  <c r="AW104" i="1" s="1"/>
  <c r="T176" i="7"/>
  <c r="T138" i="7" s="1"/>
  <c r="F41" i="8"/>
  <c r="BD105" i="1" s="1"/>
  <c r="J95" i="15"/>
  <c r="J123" i="15"/>
  <c r="P1783" i="3"/>
  <c r="BK1819" i="3"/>
  <c r="J1819" i="3" s="1"/>
  <c r="J124" i="3" s="1"/>
  <c r="P167" i="4"/>
  <c r="P135" i="4" s="1"/>
  <c r="P134" i="4" s="1"/>
  <c r="AU99" i="1" s="1"/>
  <c r="R301" i="4"/>
  <c r="F39" i="5"/>
  <c r="BB100" i="1" s="1"/>
  <c r="R180" i="6"/>
  <c r="R163" i="6" s="1"/>
  <c r="P266" i="7"/>
  <c r="E115" i="9"/>
  <c r="E85" i="9"/>
  <c r="T215" i="9"/>
  <c r="T129" i="9" s="1"/>
  <c r="BK257" i="9"/>
  <c r="J257" i="9" s="1"/>
  <c r="J103" i="9" s="1"/>
  <c r="F41" i="11"/>
  <c r="BD109" i="1" s="1"/>
  <c r="T128" i="11"/>
  <c r="T127" i="11" s="1"/>
  <c r="R128" i="11"/>
  <c r="F39" i="14"/>
  <c r="BB112" i="1" s="1"/>
  <c r="F41" i="18"/>
  <c r="BD116" i="1" s="1"/>
  <c r="BK131" i="18"/>
  <c r="R1910" i="3"/>
  <c r="R1892" i="3" s="1"/>
  <c r="R136" i="4"/>
  <c r="R135" i="4" s="1"/>
  <c r="R134" i="4" s="1"/>
  <c r="BK136" i="4"/>
  <c r="T140" i="6"/>
  <c r="T139" i="6" s="1"/>
  <c r="BK152" i="6"/>
  <c r="J152" i="6" s="1"/>
  <c r="J106" i="6" s="1"/>
  <c r="T175" i="6"/>
  <c r="P180" i="6"/>
  <c r="BK162" i="7"/>
  <c r="J162" i="7" s="1"/>
  <c r="J106" i="7" s="1"/>
  <c r="P201" i="7"/>
  <c r="R230" i="7"/>
  <c r="R126" i="8"/>
  <c r="R125" i="8" s="1"/>
  <c r="J38" i="9"/>
  <c r="AW106" i="1" s="1"/>
  <c r="F38" i="9"/>
  <c r="BA106" i="1" s="1"/>
  <c r="F39" i="10"/>
  <c r="BB108" i="1" s="1"/>
  <c r="J38" i="10"/>
  <c r="AW108" i="1" s="1"/>
  <c r="F38" i="10"/>
  <c r="BA108" i="1" s="1"/>
  <c r="R132" i="10"/>
  <c r="J37" i="17"/>
  <c r="AV115" i="1" s="1"/>
  <c r="AT115" i="1" s="1"/>
  <c r="F37" i="17"/>
  <c r="AZ115" i="1" s="1"/>
  <c r="R357" i="18"/>
  <c r="E85" i="19"/>
  <c r="E115" i="19"/>
  <c r="J96" i="19"/>
  <c r="J126" i="19"/>
  <c r="R127" i="23"/>
  <c r="R126" i="23" s="1"/>
  <c r="P127" i="23"/>
  <c r="P126" i="23" s="1"/>
  <c r="AU122" i="1" s="1"/>
  <c r="J133" i="24"/>
  <c r="J100" i="24" s="1"/>
  <c r="T139" i="25"/>
  <c r="P139" i="25"/>
  <c r="R1819" i="3"/>
  <c r="T1893" i="3"/>
  <c r="T164" i="6"/>
  <c r="T163" i="6" s="1"/>
  <c r="P177" i="6"/>
  <c r="P175" i="6" s="1"/>
  <c r="P163" i="6" s="1"/>
  <c r="BK198" i="6"/>
  <c r="J198" i="6" s="1"/>
  <c r="J112" i="6" s="1"/>
  <c r="BK214" i="6"/>
  <c r="J214" i="6" s="1"/>
  <c r="J113" i="6" s="1"/>
  <c r="T249" i="6"/>
  <c r="P156" i="7"/>
  <c r="P176" i="7"/>
  <c r="T230" i="7"/>
  <c r="R257" i="9"/>
  <c r="F41" i="10"/>
  <c r="BD108" i="1" s="1"/>
  <c r="BD107" i="1" s="1"/>
  <c r="J38" i="12"/>
  <c r="AW110" i="1" s="1"/>
  <c r="F38" i="12"/>
  <c r="BA110" i="1" s="1"/>
  <c r="J37" i="13"/>
  <c r="AV111" i="1" s="1"/>
  <c r="F37" i="13"/>
  <c r="AZ111" i="1" s="1"/>
  <c r="F41" i="14"/>
  <c r="BD112" i="1" s="1"/>
  <c r="F38" i="15"/>
  <c r="BA113" i="1" s="1"/>
  <c r="J38" i="15"/>
  <c r="AW113" i="1" s="1"/>
  <c r="AT113" i="1" s="1"/>
  <c r="F38" i="24"/>
  <c r="BC123" i="1" s="1"/>
  <c r="T133" i="24"/>
  <c r="T132" i="24" s="1"/>
  <c r="T131" i="24" s="1"/>
  <c r="BK1740" i="3"/>
  <c r="J1740" i="3" s="1"/>
  <c r="J122" i="3" s="1"/>
  <c r="T1783" i="3"/>
  <c r="P1819" i="3"/>
  <c r="P1873" i="3"/>
  <c r="P1877" i="3"/>
  <c r="T1910" i="3"/>
  <c r="T128" i="5"/>
  <c r="T127" i="5" s="1"/>
  <c r="T126" i="5" s="1"/>
  <c r="J37" i="6"/>
  <c r="AV102" i="1" s="1"/>
  <c r="F38" i="6"/>
  <c r="BA102" i="1" s="1"/>
  <c r="F41" i="7"/>
  <c r="BD104" i="1" s="1"/>
  <c r="R139" i="7"/>
  <c r="P153" i="7"/>
  <c r="P138" i="7" s="1"/>
  <c r="R162" i="7"/>
  <c r="T201" i="7"/>
  <c r="T266" i="7"/>
  <c r="BK285" i="7"/>
  <c r="J285" i="7" s="1"/>
  <c r="J113" i="7" s="1"/>
  <c r="F37" i="10"/>
  <c r="AZ108" i="1" s="1"/>
  <c r="E85" i="18"/>
  <c r="E116" i="18"/>
  <c r="P126" i="8"/>
  <c r="P125" i="8" s="1"/>
  <c r="AU105" i="1" s="1"/>
  <c r="J133" i="10"/>
  <c r="J101" i="10" s="1"/>
  <c r="J124" i="11"/>
  <c r="J96" i="11"/>
  <c r="BK143" i="11"/>
  <c r="J143" i="11" s="1"/>
  <c r="J103" i="11" s="1"/>
  <c r="J124" i="13"/>
  <c r="J96" i="13"/>
  <c r="R128" i="13"/>
  <c r="R127" i="13" s="1"/>
  <c r="P128" i="15"/>
  <c r="P127" i="15" s="1"/>
  <c r="AU113" i="1" s="1"/>
  <c r="E113" i="16"/>
  <c r="E85" i="16"/>
  <c r="F36" i="24"/>
  <c r="BA123" i="1" s="1"/>
  <c r="J36" i="24"/>
  <c r="AW123" i="1" s="1"/>
  <c r="R266" i="7"/>
  <c r="J123" i="9"/>
  <c r="J96" i="9"/>
  <c r="F40" i="9"/>
  <c r="BC106" i="1" s="1"/>
  <c r="BK163" i="10"/>
  <c r="J163" i="10" s="1"/>
  <c r="J106" i="10" s="1"/>
  <c r="R176" i="10"/>
  <c r="F96" i="11"/>
  <c r="F124" i="11"/>
  <c r="F38" i="11"/>
  <c r="BA109" i="1" s="1"/>
  <c r="P139" i="11"/>
  <c r="F41" i="12"/>
  <c r="BD110" i="1" s="1"/>
  <c r="BK128" i="13"/>
  <c r="F39" i="13"/>
  <c r="BB111" i="1" s="1"/>
  <c r="P153" i="13"/>
  <c r="BK126" i="17"/>
  <c r="P468" i="18"/>
  <c r="F37" i="19"/>
  <c r="AZ118" i="1" s="1"/>
  <c r="AZ117" i="1" s="1"/>
  <c r="AV117" i="1" s="1"/>
  <c r="J35" i="21"/>
  <c r="AV120" i="1" s="1"/>
  <c r="J126" i="22"/>
  <c r="J100" i="22" s="1"/>
  <c r="R133" i="24"/>
  <c r="R132" i="24" s="1"/>
  <c r="R131" i="24" s="1"/>
  <c r="F38" i="29"/>
  <c r="BA131" i="1" s="1"/>
  <c r="J38" i="29"/>
  <c r="AW131" i="1" s="1"/>
  <c r="P133" i="10"/>
  <c r="T138" i="10"/>
  <c r="T132" i="10" s="1"/>
  <c r="P138" i="10"/>
  <c r="J121" i="11"/>
  <c r="J93" i="11"/>
  <c r="R153" i="13"/>
  <c r="T141" i="14"/>
  <c r="T127" i="14" s="1"/>
  <c r="F37" i="15"/>
  <c r="AZ113" i="1" s="1"/>
  <c r="P137" i="15"/>
  <c r="BK128" i="16"/>
  <c r="P126" i="17"/>
  <c r="P125" i="17" s="1"/>
  <c r="AU115" i="1" s="1"/>
  <c r="T131" i="18"/>
  <c r="T130" i="18" s="1"/>
  <c r="P131" i="18"/>
  <c r="P130" i="18" s="1"/>
  <c r="AU116" i="1" s="1"/>
  <c r="T229" i="18"/>
  <c r="BK357" i="18"/>
  <c r="J357" i="18" s="1"/>
  <c r="J103" i="18" s="1"/>
  <c r="F35" i="22"/>
  <c r="AZ121" i="1" s="1"/>
  <c r="J35" i="22"/>
  <c r="AV121" i="1" s="1"/>
  <c r="E85" i="24"/>
  <c r="E119" i="24"/>
  <c r="P129" i="9"/>
  <c r="AU106" i="1" s="1"/>
  <c r="J126" i="10"/>
  <c r="J93" i="10"/>
  <c r="J37" i="10"/>
  <c r="AV108" i="1" s="1"/>
  <c r="R138" i="10"/>
  <c r="T158" i="10"/>
  <c r="P139" i="12"/>
  <c r="P126" i="12" s="1"/>
  <c r="AU110" i="1" s="1"/>
  <c r="F41" i="13"/>
  <c r="BD111" i="1" s="1"/>
  <c r="J38" i="13"/>
  <c r="AW111" i="1" s="1"/>
  <c r="BK128" i="15"/>
  <c r="R134" i="16"/>
  <c r="BK468" i="18"/>
  <c r="J468" i="18" s="1"/>
  <c r="J104" i="18" s="1"/>
  <c r="T489" i="18"/>
  <c r="P489" i="18"/>
  <c r="F35" i="20"/>
  <c r="AZ119" i="1" s="1"/>
  <c r="J35" i="20"/>
  <c r="AV119" i="1" s="1"/>
  <c r="J36" i="20"/>
  <c r="AW119" i="1" s="1"/>
  <c r="F36" i="23"/>
  <c r="BA122" i="1" s="1"/>
  <c r="J36" i="23"/>
  <c r="AW122" i="1" s="1"/>
  <c r="R147" i="10"/>
  <c r="T176" i="10"/>
  <c r="J123" i="11"/>
  <c r="J95" i="11"/>
  <c r="J37" i="12"/>
  <c r="AV110" i="1" s="1"/>
  <c r="AT110" i="1" s="1"/>
  <c r="J121" i="13"/>
  <c r="J93" i="13"/>
  <c r="BK128" i="14"/>
  <c r="F40" i="15"/>
  <c r="BC113" i="1" s="1"/>
  <c r="J121" i="16"/>
  <c r="J93" i="16"/>
  <c r="F38" i="16"/>
  <c r="BA114" i="1" s="1"/>
  <c r="J37" i="18"/>
  <c r="AV116" i="1" s="1"/>
  <c r="AT116" i="1" s="1"/>
  <c r="F39" i="20"/>
  <c r="BD119" i="1" s="1"/>
  <c r="F37" i="20"/>
  <c r="BB119" i="1" s="1"/>
  <c r="T133" i="20"/>
  <c r="T135" i="21"/>
  <c r="F37" i="25"/>
  <c r="BB124" i="1" s="1"/>
  <c r="J38" i="27"/>
  <c r="AW128" i="1" s="1"/>
  <c r="R127" i="12"/>
  <c r="R126" i="12" s="1"/>
  <c r="F123" i="13"/>
  <c r="T148" i="13"/>
  <c r="J121" i="14"/>
  <c r="J93" i="14"/>
  <c r="J38" i="14"/>
  <c r="AW112" i="1" s="1"/>
  <c r="E113" i="15"/>
  <c r="E85" i="15"/>
  <c r="J37" i="16"/>
  <c r="AV114" i="1" s="1"/>
  <c r="F37" i="16"/>
  <c r="AZ114" i="1" s="1"/>
  <c r="J38" i="18"/>
  <c r="AW116" i="1" s="1"/>
  <c r="P229" i="18"/>
  <c r="R489" i="18"/>
  <c r="F38" i="19"/>
  <c r="BA118" i="1" s="1"/>
  <c r="BA117" i="1" s="1"/>
  <c r="AW117" i="1" s="1"/>
  <c r="R133" i="20"/>
  <c r="R132" i="20" s="1"/>
  <c r="R131" i="20" s="1"/>
  <c r="T219" i="20"/>
  <c r="T168" i="21"/>
  <c r="P168" i="21"/>
  <c r="P134" i="21" s="1"/>
  <c r="P133" i="21" s="1"/>
  <c r="AU120" i="1" s="1"/>
  <c r="E85" i="23"/>
  <c r="E114" i="23"/>
  <c r="F94" i="24"/>
  <c r="F128" i="24"/>
  <c r="J124" i="25"/>
  <c r="J99" i="25" s="1"/>
  <c r="BK123" i="25"/>
  <c r="J123" i="25" s="1"/>
  <c r="J37" i="33"/>
  <c r="AV136" i="1" s="1"/>
  <c r="AT136" i="1" s="1"/>
  <c r="F37" i="33"/>
  <c r="AZ136" i="1" s="1"/>
  <c r="AZ134" i="1" s="1"/>
  <c r="AV134" i="1" s="1"/>
  <c r="AT134" i="1" s="1"/>
  <c r="BK128" i="11"/>
  <c r="R143" i="11"/>
  <c r="T127" i="12"/>
  <c r="T126" i="12" s="1"/>
  <c r="T128" i="13"/>
  <c r="T127" i="13" s="1"/>
  <c r="T128" i="15"/>
  <c r="T143" i="15"/>
  <c r="R128" i="16"/>
  <c r="R127" i="16" s="1"/>
  <c r="F40" i="17"/>
  <c r="BC115" i="1" s="1"/>
  <c r="F37" i="21"/>
  <c r="BB120" i="1" s="1"/>
  <c r="F40" i="11"/>
  <c r="BC109" i="1" s="1"/>
  <c r="J37" i="14"/>
  <c r="AV112" i="1" s="1"/>
  <c r="F37" i="14"/>
  <c r="AZ112" i="1" s="1"/>
  <c r="P134" i="14"/>
  <c r="P127" i="14" s="1"/>
  <c r="AU112" i="1" s="1"/>
  <c r="R141" i="14"/>
  <c r="R127" i="14" s="1"/>
  <c r="T134" i="16"/>
  <c r="T127" i="16" s="1"/>
  <c r="P134" i="16"/>
  <c r="P127" i="16" s="1"/>
  <c r="AU114" i="1" s="1"/>
  <c r="F41" i="17"/>
  <c r="BD115" i="1" s="1"/>
  <c r="BK229" i="18"/>
  <c r="J229" i="18" s="1"/>
  <c r="J102" i="18" s="1"/>
  <c r="F40" i="19"/>
  <c r="BC118" i="1" s="1"/>
  <c r="BC117" i="1" s="1"/>
  <c r="AY117" i="1" s="1"/>
  <c r="F39" i="21"/>
  <c r="BD120" i="1" s="1"/>
  <c r="R190" i="21"/>
  <c r="F39" i="22"/>
  <c r="BD121" i="1" s="1"/>
  <c r="BK130" i="22"/>
  <c r="J130" i="22" s="1"/>
  <c r="J101" i="22" s="1"/>
  <c r="J35" i="26"/>
  <c r="AV126" i="1" s="1"/>
  <c r="AT126" i="1" s="1"/>
  <c r="J38" i="19"/>
  <c r="AW118" i="1" s="1"/>
  <c r="F36" i="20"/>
  <c r="BA119" i="1" s="1"/>
  <c r="F94" i="22"/>
  <c r="F121" i="22"/>
  <c r="F36" i="22"/>
  <c r="BA121" i="1" s="1"/>
  <c r="J36" i="22"/>
  <c r="AW121" i="1" s="1"/>
  <c r="F38" i="23"/>
  <c r="BC122" i="1" s="1"/>
  <c r="F38" i="26"/>
  <c r="BC126" i="1" s="1"/>
  <c r="P135" i="26"/>
  <c r="BK256" i="27"/>
  <c r="J256" i="27" s="1"/>
  <c r="J105" i="27" s="1"/>
  <c r="J96" i="33"/>
  <c r="J123" i="33"/>
  <c r="F38" i="14"/>
  <c r="BA112" i="1" s="1"/>
  <c r="F39" i="17"/>
  <c r="BB115" i="1" s="1"/>
  <c r="F37" i="18"/>
  <c r="AZ116" i="1" s="1"/>
  <c r="F38" i="18"/>
  <c r="BA116" i="1" s="1"/>
  <c r="T615" i="18"/>
  <c r="R202" i="20"/>
  <c r="BK202" i="20"/>
  <c r="J202" i="20" s="1"/>
  <c r="J101" i="20" s="1"/>
  <c r="F35" i="21"/>
  <c r="AZ120" i="1" s="1"/>
  <c r="BK256" i="21"/>
  <c r="J256" i="21" s="1"/>
  <c r="J110" i="21" s="1"/>
  <c r="J257" i="21"/>
  <c r="J111" i="21" s="1"/>
  <c r="F39" i="23"/>
  <c r="BD122" i="1" s="1"/>
  <c r="BK139" i="25"/>
  <c r="J139" i="25" s="1"/>
  <c r="J100" i="25" s="1"/>
  <c r="J36" i="26"/>
  <c r="AW126" i="1" s="1"/>
  <c r="P155" i="27"/>
  <c r="P142" i="27" s="1"/>
  <c r="P141" i="27" s="1"/>
  <c r="AU128" i="1" s="1"/>
  <c r="BK213" i="27"/>
  <c r="J213" i="27" s="1"/>
  <c r="J104" i="27" s="1"/>
  <c r="J38" i="30"/>
  <c r="AW132" i="1" s="1"/>
  <c r="J38" i="16"/>
  <c r="AW114" i="1" s="1"/>
  <c r="J126" i="18"/>
  <c r="BK349" i="20"/>
  <c r="J349" i="20" s="1"/>
  <c r="J108" i="20" s="1"/>
  <c r="J350" i="20"/>
  <c r="J109" i="20" s="1"/>
  <c r="F36" i="21"/>
  <c r="BA120" i="1" s="1"/>
  <c r="J36" i="21"/>
  <c r="AW120" i="1" s="1"/>
  <c r="J91" i="25"/>
  <c r="J117" i="25"/>
  <c r="J35" i="25"/>
  <c r="AV124" i="1" s="1"/>
  <c r="AT124" i="1" s="1"/>
  <c r="F37" i="28"/>
  <c r="AZ129" i="1" s="1"/>
  <c r="J37" i="28"/>
  <c r="AV129" i="1" s="1"/>
  <c r="F37" i="29"/>
  <c r="AZ131" i="1" s="1"/>
  <c r="J37" i="29"/>
  <c r="AV131" i="1" s="1"/>
  <c r="AT131" i="1" s="1"/>
  <c r="R144" i="16"/>
  <c r="T126" i="17"/>
  <c r="T125" i="17" s="1"/>
  <c r="F40" i="18"/>
  <c r="BC116" i="1" s="1"/>
  <c r="P258" i="20"/>
  <c r="BK135" i="21"/>
  <c r="J248" i="21"/>
  <c r="J109" i="21" s="1"/>
  <c r="BK241" i="21"/>
  <c r="J241" i="21" s="1"/>
  <c r="J107" i="21" s="1"/>
  <c r="J35" i="23"/>
  <c r="AV122" i="1" s="1"/>
  <c r="AT122" i="1" s="1"/>
  <c r="F35" i="23"/>
  <c r="AZ122" i="1" s="1"/>
  <c r="P147" i="23"/>
  <c r="P266" i="27"/>
  <c r="BK127" i="28"/>
  <c r="J128" i="28"/>
  <c r="J102" i="28" s="1"/>
  <c r="R145" i="29"/>
  <c r="J95" i="34"/>
  <c r="J121" i="34"/>
  <c r="F38" i="34"/>
  <c r="BA137" i="1" s="1"/>
  <c r="BA134" i="1" s="1"/>
  <c r="AW134" i="1" s="1"/>
  <c r="J38" i="34"/>
  <c r="AW137" i="1" s="1"/>
  <c r="P202" i="20"/>
  <c r="P132" i="20" s="1"/>
  <c r="P131" i="20" s="1"/>
  <c r="AU119" i="1" s="1"/>
  <c r="R258" i="20"/>
  <c r="R318" i="20"/>
  <c r="R135" i="21"/>
  <c r="F38" i="22"/>
  <c r="BC121" i="1" s="1"/>
  <c r="F37" i="23"/>
  <c r="BB122" i="1" s="1"/>
  <c r="R147" i="23"/>
  <c r="P133" i="24"/>
  <c r="P132" i="24" s="1"/>
  <c r="P131" i="24" s="1"/>
  <c r="AU123" i="1" s="1"/>
  <c r="BK195" i="24"/>
  <c r="J195" i="24" s="1"/>
  <c r="J103" i="24" s="1"/>
  <c r="F36" i="25"/>
  <c r="BA124" i="1" s="1"/>
  <c r="F120" i="26"/>
  <c r="F94" i="26"/>
  <c r="R125" i="26"/>
  <c r="R124" i="26" s="1"/>
  <c r="R123" i="26" s="1"/>
  <c r="BK135" i="26"/>
  <c r="J135" i="26" s="1"/>
  <c r="J101" i="26" s="1"/>
  <c r="J267" i="27"/>
  <c r="J108" i="27" s="1"/>
  <c r="BK324" i="27"/>
  <c r="J324" i="27" s="1"/>
  <c r="J113" i="27" s="1"/>
  <c r="P154" i="19"/>
  <c r="P219" i="20"/>
  <c r="BK190" i="21"/>
  <c r="J190" i="21" s="1"/>
  <c r="J102" i="21" s="1"/>
  <c r="R130" i="22"/>
  <c r="R125" i="22" s="1"/>
  <c r="R124" i="22" s="1"/>
  <c r="P154" i="23"/>
  <c r="J35" i="24"/>
  <c r="AV123" i="1" s="1"/>
  <c r="AT123" i="1" s="1"/>
  <c r="F39" i="25"/>
  <c r="BD124" i="1" s="1"/>
  <c r="F40" i="29"/>
  <c r="BC131" i="1" s="1"/>
  <c r="F37" i="30"/>
  <c r="AZ132" i="1" s="1"/>
  <c r="T161" i="30"/>
  <c r="T154" i="30" s="1"/>
  <c r="P161" i="30"/>
  <c r="J95" i="19"/>
  <c r="P129" i="19"/>
  <c r="AU118" i="1" s="1"/>
  <c r="AU117" i="1" s="1"/>
  <c r="P132" i="19"/>
  <c r="F41" i="19"/>
  <c r="BD118" i="1" s="1"/>
  <c r="BD117" i="1" s="1"/>
  <c r="F94" i="23"/>
  <c r="BK128" i="23"/>
  <c r="T128" i="23"/>
  <c r="T127" i="23" s="1"/>
  <c r="T126" i="23" s="1"/>
  <c r="J231" i="24"/>
  <c r="J109" i="24" s="1"/>
  <c r="BK230" i="24"/>
  <c r="J230" i="24" s="1"/>
  <c r="J108" i="24" s="1"/>
  <c r="E111" i="25"/>
  <c r="E85" i="25"/>
  <c r="R135" i="26"/>
  <c r="F40" i="27"/>
  <c r="BC128" i="1" s="1"/>
  <c r="F38" i="27"/>
  <c r="BA128" i="1" s="1"/>
  <c r="R266" i="27"/>
  <c r="T369" i="27"/>
  <c r="F40" i="36"/>
  <c r="BC140" i="1" s="1"/>
  <c r="BC139" i="1" s="1"/>
  <c r="AY139" i="1" s="1"/>
  <c r="BK149" i="36"/>
  <c r="R132" i="19"/>
  <c r="R129" i="19" s="1"/>
  <c r="BK133" i="20"/>
  <c r="F38" i="20"/>
  <c r="BC119" i="1" s="1"/>
  <c r="T258" i="20"/>
  <c r="T318" i="20"/>
  <c r="F38" i="21"/>
  <c r="BC120" i="1" s="1"/>
  <c r="P140" i="22"/>
  <c r="P125" i="22" s="1"/>
  <c r="P124" i="22" s="1"/>
  <c r="AU121" i="1" s="1"/>
  <c r="P140" i="23"/>
  <c r="F37" i="24"/>
  <c r="BB123" i="1" s="1"/>
  <c r="F35" i="25"/>
  <c r="AZ124" i="1" s="1"/>
  <c r="J36" i="25"/>
  <c r="AW124" i="1" s="1"/>
  <c r="F39" i="27"/>
  <c r="BB128" i="1" s="1"/>
  <c r="T155" i="27"/>
  <c r="T142" i="27" s="1"/>
  <c r="T141" i="27" s="1"/>
  <c r="BK166" i="29"/>
  <c r="J166" i="29" s="1"/>
  <c r="J110" i="29" s="1"/>
  <c r="P176" i="29"/>
  <c r="BK188" i="29"/>
  <c r="J188" i="29" s="1"/>
  <c r="J112" i="29" s="1"/>
  <c r="P174" i="24"/>
  <c r="F37" i="26"/>
  <c r="BB126" i="1" s="1"/>
  <c r="J37" i="27"/>
  <c r="AV128" i="1" s="1"/>
  <c r="F37" i="27"/>
  <c r="AZ128" i="1" s="1"/>
  <c r="BK155" i="27"/>
  <c r="J155" i="27" s="1"/>
  <c r="J103" i="27" s="1"/>
  <c r="T356" i="27"/>
  <c r="J38" i="28"/>
  <c r="AW129" i="1" s="1"/>
  <c r="F38" i="28"/>
  <c r="BA129" i="1" s="1"/>
  <c r="BK176" i="29"/>
  <c r="J176" i="29" s="1"/>
  <c r="J111" i="29" s="1"/>
  <c r="P155" i="30"/>
  <c r="T127" i="35"/>
  <c r="T126" i="35" s="1"/>
  <c r="J37" i="36"/>
  <c r="AV140" i="1" s="1"/>
  <c r="AT140" i="1" s="1"/>
  <c r="F37" i="36"/>
  <c r="AZ140" i="1" s="1"/>
  <c r="AZ139" i="1" s="1"/>
  <c r="AV139" i="1" s="1"/>
  <c r="AT139" i="1" s="1"/>
  <c r="R149" i="36"/>
  <c r="E85" i="21"/>
  <c r="F38" i="25"/>
  <c r="BC124" i="1" s="1"/>
  <c r="BK309" i="27"/>
  <c r="J309" i="27" s="1"/>
  <c r="J112" i="27" s="1"/>
  <c r="BK339" i="27"/>
  <c r="J339" i="27" s="1"/>
  <c r="J114" i="27" s="1"/>
  <c r="T138" i="29"/>
  <c r="T157" i="29"/>
  <c r="T156" i="29" s="1"/>
  <c r="P157" i="29"/>
  <c r="P156" i="29" s="1"/>
  <c r="P137" i="29" s="1"/>
  <c r="AU131" i="1" s="1"/>
  <c r="BK130" i="31"/>
  <c r="F39" i="34"/>
  <c r="BB137" i="1" s="1"/>
  <c r="BB134" i="1" s="1"/>
  <c r="AX134" i="1" s="1"/>
  <c r="J37" i="35"/>
  <c r="AV138" i="1" s="1"/>
  <c r="F38" i="35"/>
  <c r="BA138" i="1" s="1"/>
  <c r="J38" i="35"/>
  <c r="AW138" i="1" s="1"/>
  <c r="P154" i="35"/>
  <c r="E85" i="20"/>
  <c r="P123" i="25"/>
  <c r="AU124" i="1" s="1"/>
  <c r="P125" i="26"/>
  <c r="P124" i="26" s="1"/>
  <c r="P123" i="26" s="1"/>
  <c r="AU126" i="1" s="1"/>
  <c r="R213" i="27"/>
  <c r="R142" i="27" s="1"/>
  <c r="R141" i="27" s="1"/>
  <c r="P309" i="27"/>
  <c r="BK134" i="30"/>
  <c r="F41" i="30"/>
  <c r="BD132" i="1" s="1"/>
  <c r="J155" i="30"/>
  <c r="J106" i="30" s="1"/>
  <c r="BK154" i="30"/>
  <c r="J154" i="30" s="1"/>
  <c r="J105" i="30" s="1"/>
  <c r="F37" i="35"/>
  <c r="AZ138" i="1" s="1"/>
  <c r="F40" i="35"/>
  <c r="BC138" i="1" s="1"/>
  <c r="J119" i="25"/>
  <c r="T124" i="25"/>
  <c r="T123" i="25" s="1"/>
  <c r="T276" i="27"/>
  <c r="T266" i="27" s="1"/>
  <c r="BK356" i="27"/>
  <c r="J356" i="27" s="1"/>
  <c r="J116" i="27" s="1"/>
  <c r="J120" i="28"/>
  <c r="J93" i="28"/>
  <c r="J141" i="29"/>
  <c r="J103" i="29" s="1"/>
  <c r="R157" i="29"/>
  <c r="R156" i="29" s="1"/>
  <c r="T188" i="29"/>
  <c r="P188" i="29"/>
  <c r="T137" i="30"/>
  <c r="T134" i="30" s="1"/>
  <c r="P137" i="30"/>
  <c r="BK161" i="30"/>
  <c r="J161" i="30" s="1"/>
  <c r="J107" i="30" s="1"/>
  <c r="T184" i="30"/>
  <c r="T149" i="36"/>
  <c r="BK166" i="36"/>
  <c r="J166" i="36" s="1"/>
  <c r="J103" i="36" s="1"/>
  <c r="J94" i="25"/>
  <c r="J96" i="27"/>
  <c r="BK145" i="29"/>
  <c r="J145" i="29" s="1"/>
  <c r="J105" i="29" s="1"/>
  <c r="J127" i="30"/>
  <c r="J93" i="30"/>
  <c r="F38" i="30"/>
  <c r="BA132" i="1" s="1"/>
  <c r="BK171" i="30"/>
  <c r="J171" i="30" s="1"/>
  <c r="J108" i="30" s="1"/>
  <c r="R130" i="31"/>
  <c r="R128" i="31" s="1"/>
  <c r="F125" i="32"/>
  <c r="F96" i="32"/>
  <c r="E85" i="34"/>
  <c r="E111" i="34"/>
  <c r="J122" i="34"/>
  <c r="J96" i="34"/>
  <c r="J37" i="34"/>
  <c r="AV137" i="1" s="1"/>
  <c r="F39" i="35"/>
  <c r="BB138" i="1" s="1"/>
  <c r="J38" i="36"/>
  <c r="AW140" i="1" s="1"/>
  <c r="P128" i="28"/>
  <c r="P127" i="28" s="1"/>
  <c r="P126" i="28" s="1"/>
  <c r="AU129" i="1" s="1"/>
  <c r="R138" i="29"/>
  <c r="R137" i="29" s="1"/>
  <c r="F39" i="29"/>
  <c r="BB131" i="1" s="1"/>
  <c r="F39" i="30"/>
  <c r="BB132" i="1" s="1"/>
  <c r="T143" i="30"/>
  <c r="J37" i="31"/>
  <c r="AV133" i="1" s="1"/>
  <c r="F37" i="31"/>
  <c r="AZ133" i="1" s="1"/>
  <c r="F41" i="36"/>
  <c r="BD140" i="1" s="1"/>
  <c r="BD139" i="1" s="1"/>
  <c r="F39" i="36"/>
  <c r="BB140" i="1" s="1"/>
  <c r="BB139" i="1" s="1"/>
  <c r="AX139" i="1" s="1"/>
  <c r="E85" i="29"/>
  <c r="R188" i="29"/>
  <c r="T130" i="31"/>
  <c r="T128" i="31" s="1"/>
  <c r="F41" i="31"/>
  <c r="BD133" i="1" s="1"/>
  <c r="P129" i="32"/>
  <c r="P128" i="32" s="1"/>
  <c r="AU135" i="1" s="1"/>
  <c r="AU134" i="1" s="1"/>
  <c r="P127" i="35"/>
  <c r="T187" i="36"/>
  <c r="T130" i="36" s="1"/>
  <c r="P187" i="36"/>
  <c r="F40" i="30"/>
  <c r="BC132" i="1" s="1"/>
  <c r="R184" i="30"/>
  <c r="R126" i="33"/>
  <c r="F41" i="33"/>
  <c r="BD136" i="1" s="1"/>
  <c r="J127" i="36"/>
  <c r="J96" i="36"/>
  <c r="P131" i="36"/>
  <c r="P176" i="36"/>
  <c r="R187" i="36"/>
  <c r="R130" i="36" s="1"/>
  <c r="J121" i="37"/>
  <c r="J91" i="37"/>
  <c r="R176" i="29"/>
  <c r="R143" i="30"/>
  <c r="R134" i="30" s="1"/>
  <c r="R155" i="30"/>
  <c r="R161" i="30"/>
  <c r="J38" i="31"/>
  <c r="AW133" i="1" s="1"/>
  <c r="F38" i="31"/>
  <c r="BA133" i="1" s="1"/>
  <c r="J120" i="33"/>
  <c r="J93" i="33"/>
  <c r="R154" i="35"/>
  <c r="R126" i="35" s="1"/>
  <c r="J129" i="37"/>
  <c r="J100" i="37" s="1"/>
  <c r="BK128" i="37"/>
  <c r="P128" i="37"/>
  <c r="P127" i="37" s="1"/>
  <c r="AU141" i="1" s="1"/>
  <c r="J199" i="37"/>
  <c r="J105" i="37" s="1"/>
  <c r="BK198" i="37"/>
  <c r="J198" i="37" s="1"/>
  <c r="J104" i="37" s="1"/>
  <c r="R166" i="29"/>
  <c r="J37" i="30"/>
  <c r="AV132" i="1" s="1"/>
  <c r="R171" i="30"/>
  <c r="F125" i="31"/>
  <c r="J96" i="31"/>
  <c r="F40" i="31"/>
  <c r="BC133" i="1" s="1"/>
  <c r="BK129" i="32"/>
  <c r="BK127" i="35"/>
  <c r="F38" i="36"/>
  <c r="BA140" i="1" s="1"/>
  <c r="BA139" i="1" s="1"/>
  <c r="AW139" i="1" s="1"/>
  <c r="J122" i="31"/>
  <c r="J93" i="31"/>
  <c r="J37" i="32"/>
  <c r="AV135" i="1" s="1"/>
  <c r="AT135" i="1" s="1"/>
  <c r="F121" i="34"/>
  <c r="T126" i="34"/>
  <c r="T125" i="34" s="1"/>
  <c r="E85" i="36"/>
  <c r="J95" i="36"/>
  <c r="T166" i="36"/>
  <c r="F94" i="37"/>
  <c r="P134" i="30"/>
  <c r="F41" i="32"/>
  <c r="BD135" i="1" s="1"/>
  <c r="BD134" i="1" s="1"/>
  <c r="R134" i="32"/>
  <c r="R128" i="32" s="1"/>
  <c r="BK127" i="33"/>
  <c r="F41" i="35"/>
  <c r="BD138" i="1" s="1"/>
  <c r="BD130" i="1" s="1"/>
  <c r="J35" i="37"/>
  <c r="AV141" i="1" s="1"/>
  <c r="AT141" i="1" s="1"/>
  <c r="F35" i="37"/>
  <c r="AZ141" i="1" s="1"/>
  <c r="F36" i="37"/>
  <c r="BA141" i="1" s="1"/>
  <c r="T133" i="30" l="1"/>
  <c r="AX103" i="1"/>
  <c r="J128" i="15"/>
  <c r="J101" i="15" s="1"/>
  <c r="BK127" i="15"/>
  <c r="J127" i="15" s="1"/>
  <c r="J127" i="33"/>
  <c r="J101" i="33" s="1"/>
  <c r="BK126" i="33"/>
  <c r="J126" i="33" s="1"/>
  <c r="BK125" i="22"/>
  <c r="J128" i="13"/>
  <c r="J101" i="13" s="1"/>
  <c r="BK127" i="13"/>
  <c r="J127" i="13" s="1"/>
  <c r="J34" i="19"/>
  <c r="J100" i="19"/>
  <c r="BC107" i="1"/>
  <c r="AY107" i="1" s="1"/>
  <c r="T863" i="3"/>
  <c r="J127" i="2"/>
  <c r="J99" i="2" s="1"/>
  <c r="BK126" i="2"/>
  <c r="J126" i="2" s="1"/>
  <c r="T137" i="29"/>
  <c r="AT119" i="1"/>
  <c r="J864" i="3"/>
  <c r="J112" i="3" s="1"/>
  <c r="BK863" i="3"/>
  <c r="J863" i="3" s="1"/>
  <c r="J111" i="3" s="1"/>
  <c r="R863" i="3"/>
  <c r="R156" i="3" s="1"/>
  <c r="R129" i="9"/>
  <c r="J34" i="34"/>
  <c r="J100" i="34"/>
  <c r="J134" i="30"/>
  <c r="J101" i="30" s="1"/>
  <c r="BK133" i="30"/>
  <c r="J133" i="30" s="1"/>
  <c r="J128" i="16"/>
  <c r="J101" i="16" s="1"/>
  <c r="BK127" i="16"/>
  <c r="J127" i="16" s="1"/>
  <c r="P154" i="30"/>
  <c r="P133" i="30" s="1"/>
  <c r="AU132" i="1" s="1"/>
  <c r="AU130" i="1" s="1"/>
  <c r="AU127" i="1" s="1"/>
  <c r="AU125" i="1" s="1"/>
  <c r="AT128" i="1"/>
  <c r="BC127" i="1"/>
  <c r="AY127" i="1" s="1"/>
  <c r="AZ130" i="1"/>
  <c r="AV130" i="1" s="1"/>
  <c r="AT121" i="1"/>
  <c r="P132" i="10"/>
  <c r="AU108" i="1" s="1"/>
  <c r="AU107" i="1" s="1"/>
  <c r="AT117" i="1"/>
  <c r="R138" i="7"/>
  <c r="BB107" i="1"/>
  <c r="AX107" i="1" s="1"/>
  <c r="P138" i="6"/>
  <c r="AU102" i="1" s="1"/>
  <c r="AU101" i="1" s="1"/>
  <c r="AU97" i="1" s="1"/>
  <c r="AU95" i="1" s="1"/>
  <c r="J127" i="5"/>
  <c r="J101" i="5" s="1"/>
  <c r="BK126" i="5"/>
  <c r="J126" i="5" s="1"/>
  <c r="T185" i="7"/>
  <c r="T137" i="7" s="1"/>
  <c r="AT98" i="1"/>
  <c r="J129" i="32"/>
  <c r="J101" i="32" s="1"/>
  <c r="BK128" i="32"/>
  <c r="J128" i="32" s="1"/>
  <c r="BD97" i="1"/>
  <c r="BD95" i="1" s="1"/>
  <c r="BD94" i="1" s="1"/>
  <c r="W33" i="1" s="1"/>
  <c r="BK157" i="3"/>
  <c r="J98" i="25"/>
  <c r="J32" i="25"/>
  <c r="BA107" i="1"/>
  <c r="AW107" i="1" s="1"/>
  <c r="J128" i="37"/>
  <c r="J99" i="37" s="1"/>
  <c r="BK127" i="37"/>
  <c r="J127" i="37" s="1"/>
  <c r="P126" i="35"/>
  <c r="AU138" i="1" s="1"/>
  <c r="AZ127" i="1"/>
  <c r="J128" i="23"/>
  <c r="J100" i="23" s="1"/>
  <c r="BK127" i="23"/>
  <c r="T127" i="15"/>
  <c r="AT120" i="1"/>
  <c r="AT137" i="1"/>
  <c r="BK138" i="29"/>
  <c r="AT138" i="1"/>
  <c r="J133" i="20"/>
  <c r="J100" i="20" s="1"/>
  <c r="BK132" i="20"/>
  <c r="R134" i="21"/>
  <c r="R133" i="21" s="1"/>
  <c r="AT129" i="1"/>
  <c r="AT112" i="1"/>
  <c r="T134" i="21"/>
  <c r="T133" i="21" s="1"/>
  <c r="BD103" i="1"/>
  <c r="AT111" i="1"/>
  <c r="R127" i="11"/>
  <c r="J126" i="8"/>
  <c r="J101" i="8" s="1"/>
  <c r="BK125" i="8"/>
  <c r="J125" i="8" s="1"/>
  <c r="BD127" i="1"/>
  <c r="BD125" i="1" s="1"/>
  <c r="BK163" i="6"/>
  <c r="J163" i="6" s="1"/>
  <c r="J107" i="6" s="1"/>
  <c r="AT114" i="1"/>
  <c r="T1892" i="3"/>
  <c r="T156" i="3" s="1"/>
  <c r="BK130" i="18"/>
  <c r="J130" i="18" s="1"/>
  <c r="J131" i="18"/>
  <c r="J101" i="18" s="1"/>
  <c r="BD101" i="1"/>
  <c r="P137" i="7"/>
  <c r="AU104" i="1" s="1"/>
  <c r="AU103" i="1" s="1"/>
  <c r="J100" i="12"/>
  <c r="J34" i="12"/>
  <c r="AT133" i="1"/>
  <c r="AT132" i="1"/>
  <c r="BK156" i="29"/>
  <c r="J156" i="29" s="1"/>
  <c r="J107" i="29" s="1"/>
  <c r="J135" i="21"/>
  <c r="J100" i="21" s="1"/>
  <c r="BK134" i="21"/>
  <c r="T132" i="20"/>
  <c r="T131" i="20" s="1"/>
  <c r="J128" i="14"/>
  <c r="J101" i="14" s="1"/>
  <c r="BK127" i="14"/>
  <c r="J127" i="14" s="1"/>
  <c r="AT108" i="1"/>
  <c r="BA130" i="1"/>
  <c r="AW130" i="1" s="1"/>
  <c r="BK125" i="17"/>
  <c r="J125" i="17" s="1"/>
  <c r="J126" i="17"/>
  <c r="J101" i="17" s="1"/>
  <c r="AZ107" i="1"/>
  <c r="AV107" i="1" s="1"/>
  <c r="AT107" i="1" s="1"/>
  <c r="BA101" i="1"/>
  <c r="AW101" i="1" s="1"/>
  <c r="T138" i="6"/>
  <c r="BK139" i="6"/>
  <c r="R138" i="6"/>
  <c r="R185" i="7"/>
  <c r="BK129" i="9"/>
  <c r="J129" i="9" s="1"/>
  <c r="BK132" i="10"/>
  <c r="J132" i="10" s="1"/>
  <c r="BC101" i="1"/>
  <c r="AY101" i="1" s="1"/>
  <c r="P130" i="36"/>
  <c r="AU140" i="1" s="1"/>
  <c r="AU139" i="1" s="1"/>
  <c r="BK266" i="27"/>
  <c r="J266" i="27" s="1"/>
  <c r="J107" i="27" s="1"/>
  <c r="R154" i="30"/>
  <c r="R133" i="30" s="1"/>
  <c r="J127" i="35"/>
  <c r="J101" i="35" s="1"/>
  <c r="BK126" i="35"/>
  <c r="J126" i="35" s="1"/>
  <c r="BB130" i="1"/>
  <c r="AX130" i="1" s="1"/>
  <c r="J130" i="31"/>
  <c r="J102" i="31" s="1"/>
  <c r="BK128" i="31"/>
  <c r="J128" i="31" s="1"/>
  <c r="BK130" i="36"/>
  <c r="J130" i="36" s="1"/>
  <c r="J149" i="36"/>
  <c r="J102" i="36" s="1"/>
  <c r="BC130" i="1"/>
  <c r="AY130" i="1" s="1"/>
  <c r="J127" i="28"/>
  <c r="J101" i="28" s="1"/>
  <c r="BK126" i="28"/>
  <c r="J126" i="28" s="1"/>
  <c r="BK125" i="26"/>
  <c r="BK142" i="27"/>
  <c r="BK127" i="11"/>
  <c r="J127" i="11" s="1"/>
  <c r="J128" i="11"/>
  <c r="J101" i="11" s="1"/>
  <c r="AT102" i="1"/>
  <c r="BK132" i="24"/>
  <c r="BK135" i="4"/>
  <c r="J136" i="4"/>
  <c r="J102" i="4" s="1"/>
  <c r="BK138" i="7"/>
  <c r="AT104" i="1"/>
  <c r="R130" i="18"/>
  <c r="AU94" i="1" l="1"/>
  <c r="AG110" i="1"/>
  <c r="AN110" i="1" s="1"/>
  <c r="J43" i="12"/>
  <c r="J127" i="23"/>
  <c r="J99" i="23" s="1"/>
  <c r="BK126" i="23"/>
  <c r="J126" i="23" s="1"/>
  <c r="J138" i="7"/>
  <c r="J101" i="7" s="1"/>
  <c r="BK137" i="7"/>
  <c r="J137" i="7" s="1"/>
  <c r="BA97" i="1"/>
  <c r="J32" i="2"/>
  <c r="J98" i="2"/>
  <c r="BC125" i="1"/>
  <c r="AY125" i="1" s="1"/>
  <c r="BC97" i="1"/>
  <c r="AV127" i="1"/>
  <c r="AZ125" i="1"/>
  <c r="AV125" i="1" s="1"/>
  <c r="AG137" i="1"/>
  <c r="AN137" i="1" s="1"/>
  <c r="J43" i="34"/>
  <c r="J100" i="33"/>
  <c r="J34" i="33"/>
  <c r="J135" i="4"/>
  <c r="J101" i="4" s="1"/>
  <c r="BK134" i="4"/>
  <c r="J134" i="4" s="1"/>
  <c r="J34" i="35"/>
  <c r="J100" i="35"/>
  <c r="J100" i="10"/>
  <c r="J34" i="10"/>
  <c r="J134" i="21"/>
  <c r="J99" i="21" s="1"/>
  <c r="BK133" i="21"/>
  <c r="J133" i="21" s="1"/>
  <c r="AZ101" i="1"/>
  <c r="J100" i="32"/>
  <c r="J34" i="32"/>
  <c r="R137" i="7"/>
  <c r="J100" i="28"/>
  <c r="J34" i="28"/>
  <c r="J132" i="24"/>
  <c r="J99" i="24" s="1"/>
  <c r="BK131" i="24"/>
  <c r="J131" i="24" s="1"/>
  <c r="J98" i="37"/>
  <c r="J32" i="37"/>
  <c r="J100" i="15"/>
  <c r="J34" i="15"/>
  <c r="BB127" i="1"/>
  <c r="J100" i="18"/>
  <c r="J34" i="18"/>
  <c r="BK156" i="3"/>
  <c r="J156" i="3" s="1"/>
  <c r="J157" i="3"/>
  <c r="J101" i="3" s="1"/>
  <c r="J100" i="17"/>
  <c r="J34" i="17"/>
  <c r="J138" i="29"/>
  <c r="J101" i="29" s="1"/>
  <c r="BK137" i="29"/>
  <c r="J137" i="29" s="1"/>
  <c r="J100" i="16"/>
  <c r="J34" i="16"/>
  <c r="J34" i="36"/>
  <c r="J100" i="36"/>
  <c r="BA127" i="1"/>
  <c r="AG118" i="1"/>
  <c r="J43" i="19"/>
  <c r="J142" i="27"/>
  <c r="J101" i="27" s="1"/>
  <c r="BK141" i="27"/>
  <c r="J141" i="27" s="1"/>
  <c r="J132" i="20"/>
  <c r="J99" i="20" s="1"/>
  <c r="BK131" i="20"/>
  <c r="J131" i="20" s="1"/>
  <c r="J125" i="26"/>
  <c r="J100" i="26" s="1"/>
  <c r="BK124" i="26"/>
  <c r="BK124" i="22"/>
  <c r="J124" i="22" s="1"/>
  <c r="J125" i="22"/>
  <c r="J99" i="22" s="1"/>
  <c r="J34" i="9"/>
  <c r="J100" i="9"/>
  <c r="J34" i="11"/>
  <c r="J100" i="11"/>
  <c r="J34" i="31"/>
  <c r="J100" i="31"/>
  <c r="J139" i="6"/>
  <c r="J101" i="6" s="1"/>
  <c r="BK138" i="6"/>
  <c r="J138" i="6" s="1"/>
  <c r="J100" i="14"/>
  <c r="J34" i="14"/>
  <c r="J100" i="8"/>
  <c r="J34" i="8"/>
  <c r="AG124" i="1"/>
  <c r="AN124" i="1" s="1"/>
  <c r="J41" i="25"/>
  <c r="J34" i="5"/>
  <c r="J100" i="5"/>
  <c r="AT130" i="1"/>
  <c r="J34" i="30"/>
  <c r="J100" i="30"/>
  <c r="J34" i="13"/>
  <c r="J100" i="13"/>
  <c r="BB101" i="1"/>
  <c r="AG112" i="1" l="1"/>
  <c r="AN112" i="1" s="1"/>
  <c r="J43" i="14"/>
  <c r="AG129" i="1"/>
  <c r="AN129" i="1" s="1"/>
  <c r="J43" i="28"/>
  <c r="AX127" i="1"/>
  <c r="BB125" i="1"/>
  <c r="AX125" i="1" s="1"/>
  <c r="J100" i="7"/>
  <c r="J34" i="7"/>
  <c r="J34" i="6"/>
  <c r="J100" i="6"/>
  <c r="AG113" i="1"/>
  <c r="AN113" i="1" s="1"/>
  <c r="J43" i="15"/>
  <c r="J43" i="5"/>
  <c r="AG100" i="1"/>
  <c r="AN100" i="1" s="1"/>
  <c r="J32" i="22"/>
  <c r="J98" i="22"/>
  <c r="AG117" i="1"/>
  <c r="AN117" i="1" s="1"/>
  <c r="AN118" i="1"/>
  <c r="J43" i="17"/>
  <c r="AG115" i="1"/>
  <c r="AN115" i="1" s="1"/>
  <c r="J43" i="32"/>
  <c r="AG135" i="1"/>
  <c r="AG138" i="1"/>
  <c r="AN138" i="1" s="1"/>
  <c r="J43" i="35"/>
  <c r="J98" i="23"/>
  <c r="J32" i="23"/>
  <c r="J43" i="30"/>
  <c r="AG132" i="1"/>
  <c r="AN132" i="1" s="1"/>
  <c r="J43" i="10"/>
  <c r="AG108" i="1"/>
  <c r="J124" i="26"/>
  <c r="J99" i="26" s="1"/>
  <c r="BK123" i="26"/>
  <c r="J123" i="26" s="1"/>
  <c r="J100" i="4"/>
  <c r="J34" i="4"/>
  <c r="AY97" i="1"/>
  <c r="BC95" i="1"/>
  <c r="J43" i="31"/>
  <c r="AG133" i="1"/>
  <c r="AN133" i="1" s="1"/>
  <c r="AV101" i="1"/>
  <c r="AT101" i="1" s="1"/>
  <c r="AZ97" i="1"/>
  <c r="J34" i="29"/>
  <c r="J100" i="29"/>
  <c r="AG141" i="1"/>
  <c r="AN141" i="1" s="1"/>
  <c r="J41" i="37"/>
  <c r="AG140" i="1"/>
  <c r="J43" i="36"/>
  <c r="J32" i="21"/>
  <c r="J98" i="21"/>
  <c r="J34" i="27"/>
  <c r="J100" i="27"/>
  <c r="AW97" i="1"/>
  <c r="BA95" i="1"/>
  <c r="J43" i="9"/>
  <c r="AG106" i="1"/>
  <c r="AN106" i="1" s="1"/>
  <c r="AX101" i="1"/>
  <c r="BB97" i="1"/>
  <c r="BA125" i="1"/>
  <c r="AW125" i="1" s="1"/>
  <c r="AT125" i="1" s="1"/>
  <c r="AW127" i="1"/>
  <c r="AT127" i="1" s="1"/>
  <c r="AG111" i="1"/>
  <c r="AN111" i="1" s="1"/>
  <c r="J43" i="13"/>
  <c r="AG105" i="1"/>
  <c r="AN105" i="1" s="1"/>
  <c r="J43" i="8"/>
  <c r="J32" i="20"/>
  <c r="J98" i="20"/>
  <c r="J100" i="3"/>
  <c r="J34" i="3"/>
  <c r="J98" i="24"/>
  <c r="J32" i="24"/>
  <c r="J43" i="33"/>
  <c r="AG136" i="1"/>
  <c r="AN136" i="1" s="1"/>
  <c r="J43" i="11"/>
  <c r="AG109" i="1"/>
  <c r="AN109" i="1" s="1"/>
  <c r="AG114" i="1"/>
  <c r="AN114" i="1" s="1"/>
  <c r="J43" i="16"/>
  <c r="AG116" i="1"/>
  <c r="AN116" i="1" s="1"/>
  <c r="J43" i="18"/>
  <c r="J41" i="2"/>
  <c r="AG96" i="1"/>
  <c r="AN96" i="1" l="1"/>
  <c r="AG104" i="1"/>
  <c r="J43" i="7"/>
  <c r="BA94" i="1"/>
  <c r="AW95" i="1"/>
  <c r="AY95" i="1"/>
  <c r="BC94" i="1"/>
  <c r="AG99" i="1"/>
  <c r="AN99" i="1" s="1"/>
  <c r="J43" i="4"/>
  <c r="J41" i="23"/>
  <c r="AG122" i="1"/>
  <c r="AN122" i="1" s="1"/>
  <c r="AG128" i="1"/>
  <c r="J43" i="27"/>
  <c r="AG131" i="1"/>
  <c r="J43" i="29"/>
  <c r="AN108" i="1"/>
  <c r="AG107" i="1"/>
  <c r="AN107" i="1" s="1"/>
  <c r="AV97" i="1"/>
  <c r="AT97" i="1" s="1"/>
  <c r="AZ95" i="1"/>
  <c r="AG121" i="1"/>
  <c r="AN121" i="1" s="1"/>
  <c r="J41" i="22"/>
  <c r="AN140" i="1"/>
  <c r="AG139" i="1"/>
  <c r="AN139" i="1" s="1"/>
  <c r="AG134" i="1"/>
  <c r="AN134" i="1" s="1"/>
  <c r="AN135" i="1"/>
  <c r="J41" i="24"/>
  <c r="AG123" i="1"/>
  <c r="AN123" i="1" s="1"/>
  <c r="AG98" i="1"/>
  <c r="J43" i="3"/>
  <c r="AX97" i="1"/>
  <c r="BB95" i="1"/>
  <c r="J32" i="26"/>
  <c r="J98" i="26"/>
  <c r="AG119" i="1"/>
  <c r="AN119" i="1" s="1"/>
  <c r="J41" i="20"/>
  <c r="AG120" i="1"/>
  <c r="AN120" i="1" s="1"/>
  <c r="J41" i="21"/>
  <c r="AG102" i="1"/>
  <c r="J43" i="6"/>
  <c r="AX95" i="1" l="1"/>
  <c r="BB94" i="1"/>
  <c r="W32" i="1"/>
  <c r="AY94" i="1"/>
  <c r="AG130" i="1"/>
  <c r="AN130" i="1" s="1"/>
  <c r="AN131" i="1"/>
  <c r="AN98" i="1"/>
  <c r="AG127" i="1"/>
  <c r="AN127" i="1" s="1"/>
  <c r="AN128" i="1"/>
  <c r="W30" i="1"/>
  <c r="AW94" i="1"/>
  <c r="AK30" i="1" s="1"/>
  <c r="AN102" i="1"/>
  <c r="AG101" i="1"/>
  <c r="AN101" i="1" s="1"/>
  <c r="AZ94" i="1"/>
  <c r="AV95" i="1"/>
  <c r="AT95" i="1" s="1"/>
  <c r="AG103" i="1"/>
  <c r="AN103" i="1" s="1"/>
  <c r="AN104" i="1"/>
  <c r="J41" i="26"/>
  <c r="AG126" i="1"/>
  <c r="AG97" i="1" l="1"/>
  <c r="AN126" i="1"/>
  <c r="AG125" i="1"/>
  <c r="AN125" i="1" s="1"/>
  <c r="AX94" i="1"/>
  <c r="W31" i="1"/>
  <c r="AV94" i="1"/>
  <c r="W29" i="1"/>
  <c r="AK29" i="1" l="1"/>
  <c r="AT94" i="1"/>
  <c r="AN97" i="1"/>
  <c r="AG95" i="1"/>
  <c r="AG94" i="1" l="1"/>
  <c r="AN95" i="1"/>
  <c r="AN94" i="1" l="1"/>
  <c r="AK26" i="1"/>
  <c r="AK35" i="1" s="1"/>
</calcChain>
</file>

<file path=xl/sharedStrings.xml><?xml version="1.0" encoding="utf-8"?>
<sst xmlns="http://schemas.openxmlformats.org/spreadsheetml/2006/main" count="56780" uniqueCount="6456">
  <si>
    <t>Export Komplet</t>
  </si>
  <si>
    <t/>
  </si>
  <si>
    <t>2.0</t>
  </si>
  <si>
    <t>ZAMOK</t>
  </si>
  <si>
    <t>False</t>
  </si>
  <si>
    <t>{ba3f3650-bb0a-43c2-aa26-3cc580a036e1}</t>
  </si>
  <si>
    <t>0.01</t>
  </si>
  <si>
    <t>21</t>
  </si>
  <si>
    <t>15</t>
  </si>
  <si>
    <t>REKAPITULACE STAVBY</t>
  </si>
  <si>
    <t>v ---  níže se nacházejí doplnkové a pomocné údaje k sestavám  --- v</t>
  </si>
  <si>
    <t>Návod na vyplnění</t>
  </si>
  <si>
    <t>0.001</t>
  </si>
  <si>
    <t>Kód:</t>
  </si>
  <si>
    <t>N19-106_exp2_imp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</si>
  <si>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</si>
  <si>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</si>
  <si>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PD pro Hasičskou zbrojnici Frýdek</t>
  </si>
  <si>
    <t>KSO:</t>
  </si>
  <si>
    <t>812 19</t>
  </si>
  <si>
    <t>CC-CZ:</t>
  </si>
  <si>
    <t>12741</t>
  </si>
  <si>
    <t>Místo:</t>
  </si>
  <si>
    <t>Frýdek Místek</t>
  </si>
  <si>
    <t>Datum:</t>
  </si>
  <si>
    <t>26. 7. 2019</t>
  </si>
  <si>
    <t>CZ-CPV:</t>
  </si>
  <si>
    <t>45000000-7</t>
  </si>
  <si>
    <t>CZ-CPA:</t>
  </si>
  <si>
    <t>41.00.4</t>
  </si>
  <si>
    <t>Zadavatel:</t>
  </si>
  <si>
    <t>IČ:</t>
  </si>
  <si>
    <t>Statutární město Frýdek - Místek</t>
  </si>
  <si>
    <t>DIČ:</t>
  </si>
  <si>
    <t>Uchazeč:</t>
  </si>
  <si>
    <t>Vyplň údaj</t>
  </si>
  <si>
    <t>Projektant:</t>
  </si>
  <si>
    <t>PPS Kania s.r.o.</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</si>
  <si>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</si>
  <si>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</si>
  <si>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</si>
  <si>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</si>
  <si>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</si>
  <si>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</si>
  <si>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</si>
  <si>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</si>
  <si>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</si>
  <si>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</si>
  <si>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</si>
  <si>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</si>
  <si>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</si>
  <si>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</si>
  <si>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</si>
  <si>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</si>
  <si>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</si>
  <si>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</si>
  <si>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</si>
  <si>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</si>
  <si>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</si>
  <si>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</si>
  <si>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</si>
  <si>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</si>
  <si>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</si>
  <si>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</si>
  <si>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</si>
  <si>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</si>
  <si>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</si>
  <si>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</si>
  <si>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</si>
  <si>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</si>
  <si>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</si>
  <si>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</si>
  <si>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</si>
  <si>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</si>
  <si>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</si>
  <si>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</si>
  <si>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</si>
  <si>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</si>
  <si>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</si>
  <si>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</si>
  <si>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</si>
  <si>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</si>
  <si>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</si>
  <si>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</si>
  <si>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</si>
  <si>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</si>
  <si>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</si>
  <si>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1</t>
  </si>
  <si>
    <t xml:space="preserve">ZPŮSOBILÉ VÝDAJE </t>
  </si>
  <si>
    <t>STA</t>
  </si>
  <si>
    <t>{c9912518-d538-4b95-933f-ea0ae387292e}</t>
  </si>
  <si>
    <t>2</t>
  </si>
  <si>
    <t>/</t>
  </si>
  <si>
    <t>VON</t>
  </si>
  <si>
    <t>Vedlejší a ostatní náklady stavby</t>
  </si>
  <si>
    <t>Soupis</t>
  </si>
  <si>
    <t>{a642c471-7895-4601-bb5a-f9095ffaf149}</t>
  </si>
  <si>
    <t>SO 01</t>
  </si>
  <si>
    <t>BUDOVA HASIČSKÉ ZBROJNICE</t>
  </si>
  <si>
    <t>{57815137-f681-4002-a380-e28a61d0015c}</t>
  </si>
  <si>
    <t>D.1.1</t>
  </si>
  <si>
    <t xml:space="preserve">Architektonicko-stavební řešení </t>
  </si>
  <si>
    <t>3</t>
  </si>
  <si>
    <t>{ca824f63-2bff-49f7-9179-cb022b052256}</t>
  </si>
  <si>
    <t>D.1.2</t>
  </si>
  <si>
    <t>Stavebně konstrukční řešení</t>
  </si>
  <si>
    <t>{af0764f6-0700-4dfb-9793-65905f515cdc}</t>
  </si>
  <si>
    <t>D.1.3</t>
  </si>
  <si>
    <t>Požárně bezpečnostní řešení</t>
  </si>
  <si>
    <t>{f0df54fa-a0f1-483d-867f-a77ed7e91d8f}</t>
  </si>
  <si>
    <t>D.1.4</t>
  </si>
  <si>
    <t>Technika prostředí staveb</t>
  </si>
  <si>
    <t>{3751b28d-60cb-4098-bbd4-ddee6c7174a4}</t>
  </si>
  <si>
    <t>D.1.4.1</t>
  </si>
  <si>
    <t>Vytápění</t>
  </si>
  <si>
    <t>4</t>
  </si>
  <si>
    <t>{98ea7bfd-de32-47d5-a938-226d145274da}</t>
  </si>
  <si>
    <t>D.1.4.2</t>
  </si>
  <si>
    <t>Zdravotně technické instalace</t>
  </si>
  <si>
    <t>{8a6acbe6-f72f-45b9-a579-9a420ebad520}</t>
  </si>
  <si>
    <t>D.1.4._ZTI</t>
  </si>
  <si>
    <t>5</t>
  </si>
  <si>
    <t>{e2326d81-7707-4d44-ab04-ac8bb54c959d}</t>
  </si>
  <si>
    <t>D.1.4._STL</t>
  </si>
  <si>
    <t>Stlačený vzduch</t>
  </si>
  <si>
    <t>{c866ff1b-afa3-4c67-91d1-73197ffc86e0}</t>
  </si>
  <si>
    <t>D.1.4.3</t>
  </si>
  <si>
    <t>Silnoproudá elektrotechnika</t>
  </si>
  <si>
    <t>{2b805eb0-91c2-40f9-85a7-f17d0d0c0744}</t>
  </si>
  <si>
    <t>D.1.4.4</t>
  </si>
  <si>
    <t>Elekronické komunikace</t>
  </si>
  <si>
    <t>{ef653c16-8ae1-4c96-b2f2-2779604320c4}</t>
  </si>
  <si>
    <t>SK</t>
  </si>
  <si>
    <t>{027b440a-a5e3-4002-9579-b9965bd69f3e}</t>
  </si>
  <si>
    <t>CCTV</t>
  </si>
  <si>
    <t>{92ab873f-9ded-44e7-af85-8667473eb031}</t>
  </si>
  <si>
    <t>{62ff9df2-e429-4ce3-8bbc-8ca491075a21}</t>
  </si>
  <si>
    <t>PZTS</t>
  </si>
  <si>
    <t>{b3487882-7774-4448-bec0-f4ab523ecfb6}</t>
  </si>
  <si>
    <t>MR</t>
  </si>
  <si>
    <t>{6f5892d4-05f2-4812-8c83-1c53485ad98b}</t>
  </si>
  <si>
    <t>DT</t>
  </si>
  <si>
    <t>{1a63d78d-e772-4f0e-ba8e-8eaa14aea5e0}</t>
  </si>
  <si>
    <t>SPS</t>
  </si>
  <si>
    <t>{c9cb55c2-b43c-451d-854f-bdf1c207ae00}</t>
  </si>
  <si>
    <t>KT</t>
  </si>
  <si>
    <t>{67efbf99-74ee-416a-b66c-defd155c9b6d}</t>
  </si>
  <si>
    <t>D.1.4.6</t>
  </si>
  <si>
    <t>Vzduchotechnika a ochlazování stavby</t>
  </si>
  <si>
    <t>{f7c04a5c-403a-49f3-9c0a-e23b033828cb}</t>
  </si>
  <si>
    <t>D.1.5</t>
  </si>
  <si>
    <t>Projekt interiéru</t>
  </si>
  <si>
    <t>{65026bc5-772c-423d-ac78-aceb6c366054}</t>
  </si>
  <si>
    <t>Způsobilé náklady</t>
  </si>
  <si>
    <t>INTERIÉR</t>
  </si>
  <si>
    <t>{d1525063-a454-43a3-92bd-67b6103d099e}</t>
  </si>
  <si>
    <t>SO 02</t>
  </si>
  <si>
    <t>ZPEVNĚNÉ PLOCHY A OPLOCENÍ</t>
  </si>
  <si>
    <t>{2ed86c02-70b8-4527-a3ca-f801b83494a3}</t>
  </si>
  <si>
    <t>SO 04</t>
  </si>
  <si>
    <t>OPĚRNÁ ZEĎ</t>
  </si>
  <si>
    <t>{e7e5b77a-ad45-4970-89eb-cff009d78bc1}</t>
  </si>
  <si>
    <t>SO 05</t>
  </si>
  <si>
    <t xml:space="preserve">LAPOL _ ORL </t>
  </si>
  <si>
    <t>{0f6981b4-c00f-4029-b587-44b7ab599ab2}</t>
  </si>
  <si>
    <t>SO 06</t>
  </si>
  <si>
    <t>VSAKOVÁNÍ DEŠŤOVÝCH VOD</t>
  </si>
  <si>
    <t>{90644bd7-69c9-469e-b663-61a1727aa41d}</t>
  </si>
  <si>
    <t>SO 07</t>
  </si>
  <si>
    <t>DOPRAVNÍ ŘEŠENÍ</t>
  </si>
  <si>
    <t>{4aa39efe-83e5-4ab7-b6bb-641212ee457f}</t>
  </si>
  <si>
    <t>SO 08</t>
  </si>
  <si>
    <t>PŘELOŽKA STOŽÁRU VO</t>
  </si>
  <si>
    <t>{bd65282c-d6be-4d02-81eb-d54c72abcad8}</t>
  </si>
  <si>
    <t xml:space="preserve">NEZPŮSOBILÉ VÝDAJE </t>
  </si>
  <si>
    <t>{1e4f0962-51a5-4739-bf4c-90f24d924fe0}</t>
  </si>
  <si>
    <t>SO 00</t>
  </si>
  <si>
    <t>Příprava území, kácení dřevin, sadové úpravy</t>
  </si>
  <si>
    <t>{7d68f486-25b5-46c7-939d-91c6ab0e9a44}</t>
  </si>
  <si>
    <t>{a4f9471b-3675-4872-9dd7-9e971a7ef961}</t>
  </si>
  <si>
    <t>{15fc9757-da9f-46bb-a0c5-44e4566604a3}</t>
  </si>
  <si>
    <t>{621eba52-b58c-4d33-8bac-fa71ec2e94af}</t>
  </si>
  <si>
    <t>{abcaaf9a-1594-4c27-beaa-1ac71d97f072}</t>
  </si>
  <si>
    <t>{2a1dee08-ac61-468b-9d4a-9f4a8bf6970b}</t>
  </si>
  <si>
    <t>{b787a571-a0dd-4681-8feb-1a07c209b795}</t>
  </si>
  <si>
    <t>{bef82aa9-388f-457b-9245-7b7075342349}</t>
  </si>
  <si>
    <t>{2f9d5a82-99fe-4658-b054-1508128ae45e}</t>
  </si>
  <si>
    <t>{7be74e56-0ba5-4e6d-b8d1-f68c8b4848a0}</t>
  </si>
  <si>
    <t>{3774f756-5378-412c-9abe-01fd22fe613b}</t>
  </si>
  <si>
    <t>{4d8e3617-9a88-4f86-b892-4a42c2ca8bfd}</t>
  </si>
  <si>
    <t>{7448f2f8-cb55-447f-b5e1-e7d835eeab47}</t>
  </si>
  <si>
    <t>{df24bea9-4437-4444-8bf7-51ea22d96beb}</t>
  </si>
  <si>
    <t>Nezpůsobilé náklady</t>
  </si>
  <si>
    <t>{4d30184b-ef6b-4be7-890b-03dbaae74735}</t>
  </si>
  <si>
    <t>SO 03</t>
  </si>
  <si>
    <t>BĚŽECKÁ DRÁHA</t>
  </si>
  <si>
    <t>{c4d446fd-6745-47ca-8eb9-68530c2f9a64}</t>
  </si>
  <si>
    <t>KRYCÍ LIST SOUPISU PRACÍ</t>
  </si>
  <si>
    <t>Objekt:</t>
  </si>
  <si>
    <t xml:space="preserve">1 - ZPŮSOBILÉ VÝDAJE </t>
  </si>
  <si>
    <t>Soupis:</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</si>
  <si>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</si>
  <si>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</si>
  <si>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</si>
  <si>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</si>
  <si>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</si>
  <si>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</si>
  <si>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</si>
  <si>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</si>
  <si>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</si>
  <si>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</si>
  <si>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</si>
  <si>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</si>
  <si>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</si>
  <si>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</si>
  <si>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</si>
  <si>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</si>
  <si>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</si>
  <si>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</si>
  <si>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</si>
  <si>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</si>
  <si>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</si>
  <si>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</si>
  <si>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</si>
  <si>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</si>
  <si>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</si>
  <si>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</si>
  <si>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ROZPOCET</t>
  </si>
  <si>
    <t>VRN1</t>
  </si>
  <si>
    <t>Průzkumné, geodetické a projektové práce</t>
  </si>
  <si>
    <t>K</t>
  </si>
  <si>
    <t>012303000</t>
  </si>
  <si>
    <t>Geodetické práce po výstavbě</t>
  </si>
  <si>
    <t>kpl.</t>
  </si>
  <si>
    <t>CS ÚRS 2019 01</t>
  </si>
  <si>
    <t>1024</t>
  </si>
  <si>
    <t>-1833779041</t>
  </si>
  <si>
    <t>P</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</si>
  <si>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STAVBY_x000D_
-geometrické plány pro vložení do katastru nemovistostí</t>
  </si>
  <si>
    <t>013244000</t>
  </si>
  <si>
    <t>Dokumentace dílenská pro realizaci stavby</t>
  </si>
  <si>
    <t>1246484824</t>
  </si>
  <si>
    <t xml:space="preserve">Poznámka k položce:_x000D_
V jednotkové ceně zahrnuty náklady na vypracování :_x000D_
-prováděcí / dílenské dokumentace pro provedení stavby vč. potřebných detailů _ včetně zajištění odsouhlasení a schválení GP_x000D_
VEŠKERÉ FORMY A PŘEDÁNÍ SE ŘÍDÍ PODMÍNKAMI ZADÁVACÍ DOKUMENTACE STAVBY_x000D_
</t>
  </si>
  <si>
    <t>013254000</t>
  </si>
  <si>
    <t>Dokumentace skutečného provedení stavby</t>
  </si>
  <si>
    <t>1977480577</t>
  </si>
  <si>
    <t>Poznámka k položce:_x000D_
VEŠKERÉ FORMY A PŘEDÁNÍ SE ŘÍDÍ PODMÍNKAMI ZADÁVACÍ DOKUMENTACE STAVBY</t>
  </si>
  <si>
    <t>VRN2</t>
  </si>
  <si>
    <t>Příprava staveniště</t>
  </si>
  <si>
    <t>020001000.1</t>
  </si>
  <si>
    <t>Příprava staveniště _zřízení trvalé, dočasné deponie a mezideponie</t>
  </si>
  <si>
    <t>CS VLASTNÍ</t>
  </si>
  <si>
    <t>-1956051717</t>
  </si>
  <si>
    <t>020001000.2</t>
  </si>
  <si>
    <t>Příprava staveniště _zřízení příjezdů a přístupů na staveniště</t>
  </si>
  <si>
    <t>1149680014</t>
  </si>
  <si>
    <t xml:space="preserve">Poznámka k položce:_x000D_
_x000D_
</t>
  </si>
  <si>
    <t>6</t>
  </si>
  <si>
    <t>020001000.3</t>
  </si>
  <si>
    <t>Příprava staveniště _uspořádání a bezpečnost staveniště z hlediska ochrany veřejných zájmů</t>
  </si>
  <si>
    <t>-622033315</t>
  </si>
  <si>
    <t xml:space="preserve">Poznámka k položce:_x000D_
_x000D_
_x000D_
</t>
  </si>
  <si>
    <t>7</t>
  </si>
  <si>
    <t>020001000.4</t>
  </si>
  <si>
    <t>Příprava staveniště _dodržení podmínek pro provádění staveb z hlediska BOZP (vč. označení stavby dle plánu BOZP)</t>
  </si>
  <si>
    <t>-1147520181</t>
  </si>
  <si>
    <t>8</t>
  </si>
  <si>
    <t>020001000.5</t>
  </si>
  <si>
    <t>Příprava staveniště _označení stavby _ cedule 2 x 3 m</t>
  </si>
  <si>
    <t>116497032</t>
  </si>
  <si>
    <t>9</t>
  </si>
  <si>
    <t>020001000.6</t>
  </si>
  <si>
    <t>Příprava staveniště _dodržování podmínek pro ochranu životního prostředí při výstavbě</t>
  </si>
  <si>
    <t>-890992340</t>
  </si>
  <si>
    <t>10</t>
  </si>
  <si>
    <t>020001000.7</t>
  </si>
  <si>
    <t>Příprava staveniště _dodržení podmínek - možnosti nakládání s odpady</t>
  </si>
  <si>
    <t>-1779746818</t>
  </si>
  <si>
    <t>11</t>
  </si>
  <si>
    <t>020001000.8</t>
  </si>
  <si>
    <t>Příprava staveniště _splnění zvláštních požadavků na provádění stavby, které vyžadují zvláštní bezpečnostní opatření</t>
  </si>
  <si>
    <t>1407308580</t>
  </si>
  <si>
    <t>12</t>
  </si>
  <si>
    <t>020001000.9</t>
  </si>
  <si>
    <t>Příprava staveniště _dočasné / provizorní dopravní značení, osvětlení - (vyřízení+zřízení+likvidace po skončení stavby)</t>
  </si>
  <si>
    <t>1576808070</t>
  </si>
  <si>
    <t xml:space="preserve">Poznámka k položce:_x000D_
(včetně zajištění bezpečnosti provozu chodníků a dopravy při budování přípojek IS)_x000D_
</t>
  </si>
  <si>
    <t>VRN3</t>
  </si>
  <si>
    <t>Zařízení staveniště</t>
  </si>
  <si>
    <t>13</t>
  </si>
  <si>
    <t>030001000.1</t>
  </si>
  <si>
    <t>Zařízení staveniště _kompletní vnitrostaveništní rozvody všech potřebných energií vč. jejich poplatků, zajištění podružných měření spotřeby.</t>
  </si>
  <si>
    <t>589055388</t>
  </si>
  <si>
    <t>14</t>
  </si>
  <si>
    <t>030001000.2</t>
  </si>
  <si>
    <t xml:space="preserve">Zařízení staveniště _•Mobilní oplocení staveniště v 1,8m, včetně 2 ks uzamykatelných brán </t>
  </si>
  <si>
    <t>-458807184</t>
  </si>
  <si>
    <t>030001000.4</t>
  </si>
  <si>
    <t>Zařízení staveniště _•Zařízení staveniště, stavební mobilní buňky (kanceláře, hygienická zařízení, WC, uzamykatelné sklady)</t>
  </si>
  <si>
    <t>-1367842062</t>
  </si>
  <si>
    <t>16</t>
  </si>
  <si>
    <t>030001000.5</t>
  </si>
  <si>
    <t xml:space="preserve">Zařízení staveniště _•Samostatné mobilní WC </t>
  </si>
  <si>
    <t>-1893405016</t>
  </si>
  <si>
    <t>17</t>
  </si>
  <si>
    <t>035103001</t>
  </si>
  <si>
    <t>Pronájem ploch</t>
  </si>
  <si>
    <t>-63943688</t>
  </si>
  <si>
    <t>Poznámka k položce:_x000D_
(plochy potřebné pro zařízení staveniště / mezideponie a ostatní plochy_ "které nejsou v majetku objednatele")</t>
  </si>
  <si>
    <t>18</t>
  </si>
  <si>
    <t>039002000</t>
  </si>
  <si>
    <t>Zrušení zařízení staveniště</t>
  </si>
  <si>
    <t>-833225509</t>
  </si>
  <si>
    <t>Poznámka k položce:_x000D_
-náklady zhotovitele spojené s kompletní likvidací zařízení staveniště vč. uvedení všech dotčených ploch do bezvadného stavu</t>
  </si>
  <si>
    <t>VRN4</t>
  </si>
  <si>
    <t>Inženýrská činnost</t>
  </si>
  <si>
    <t>19</t>
  </si>
  <si>
    <t>045002000</t>
  </si>
  <si>
    <t xml:space="preserve">Kompletační a koordinační činnost </t>
  </si>
  <si>
    <t>-1538870573</t>
  </si>
  <si>
    <t>Poznámka k položce:_x000D_
-příprava předávací dokumentace dle ZD_x000D_
-ostatní kompletační činnost</t>
  </si>
  <si>
    <t>VRN9</t>
  </si>
  <si>
    <t>Ostatní náklady</t>
  </si>
  <si>
    <t>20</t>
  </si>
  <si>
    <t>090001000</t>
  </si>
  <si>
    <t>1841616882</t>
  </si>
  <si>
    <t>Poznámka k položce:_x000D_
V jednotkové ceně zahrnuty náklady :_x000D_
-------------------------------------------------_x000D_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 _x000D_
-uvedení všech dotčených ploch, konstrukcí a povrchů do původního, bezvadného stavu_x000D_
-vytyčení všech inženýrských sítí před zahájením prací vč. řádného zajištění. Zpětné protokolární předání všech inženýrských sítí jednotlivým správcům vč. uvedení dotčených ploch do bezvadného stavu._x000D_
-pořízení a předání v "předávací dokumentaci" _ FOTODOKUMENTACE (před zahájením díla, denní průběh realizace, dokončeného díla)</t>
  </si>
  <si>
    <t>SO 01 - BUDOVA HASIČSKÉ ZBROJNICE</t>
  </si>
  <si>
    <t>Úroveň 3:</t>
  </si>
  <si>
    <t xml:space="preserve">D.1.1 - Architektonicko-stavební řešení </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</si>
  <si>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</si>
  <si>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</si>
  <si>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</si>
  <si>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</si>
  <si>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</si>
  <si>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</si>
  <si>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</si>
  <si>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</si>
  <si>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</si>
  <si>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</si>
  <si>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</si>
  <si>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</si>
  <si>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</si>
  <si>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</si>
  <si>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</si>
  <si>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</si>
  <si>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</si>
  <si>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</si>
  <si>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</si>
  <si>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</si>
  <si>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</si>
  <si>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</si>
  <si>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</si>
  <si>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</si>
  <si>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</si>
  <si>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</si>
  <si>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N00 - Nepojmenované, ostatní práce a dodávky</t>
  </si>
  <si>
    <t>Ostatní - Ostatní</t>
  </si>
  <si>
    <t xml:space="preserve">    OST5 - Ostatní práce a konstrukce</t>
  </si>
  <si>
    <t xml:space="preserve">    OST9 - Záchytný systém proti pádu</t>
  </si>
  <si>
    <t>HSV</t>
  </si>
  <si>
    <t>Práce a dodávky HSV</t>
  </si>
  <si>
    <t>Zemní práce</t>
  </si>
  <si>
    <t>115101202</t>
  </si>
  <si>
    <t>Čerpání vody na dopravní výšku do 10 m průměrný přítok do 1000 l/min</t>
  </si>
  <si>
    <t>hod</t>
  </si>
  <si>
    <t>-448635505</t>
  </si>
  <si>
    <t>VV</t>
  </si>
  <si>
    <t>"předpoklad_bude upřesněno při realizaci stavby" 120,0</t>
  </si>
  <si>
    <t>Součet</t>
  </si>
  <si>
    <t>131301103</t>
  </si>
  <si>
    <t>Hloubení jam nezapažených v hornině tř. 4 objemu do 5000 m3</t>
  </si>
  <si>
    <t>m3</t>
  </si>
  <si>
    <t>910723237</t>
  </si>
  <si>
    <t>"rozsah a spec._SO 01_viz D.1.1b_v.č. 13,19-21, TZ" 1170,5</t>
  </si>
  <si>
    <t>(předpoklad_bude upřesněno při realizaci _dle skutečných podmínek na stavbě)</t>
  </si>
  <si>
    <t>139711101</t>
  </si>
  <si>
    <t>Vykopávky v uzavřených prostorách v násypech a hornině tř. 1 až 4</t>
  </si>
  <si>
    <t>-590169731</t>
  </si>
  <si>
    <t>Poznámka k položce:_x000D_
(specifikace _ JC obsahuje práce v násypech (bez rozlišení) nebo v hornině tř. 1-4)</t>
  </si>
  <si>
    <t xml:space="preserve">"rozsah a spec_viz SO 01_D.1.1b_02,06-08, TZ" </t>
  </si>
  <si>
    <t>(24,15*10,55*0,53)</t>
  </si>
  <si>
    <t>162201102</t>
  </si>
  <si>
    <t>Vodorovné přemístění do 50 m výkopku/sypaniny z horniny tř. 1 až 4</t>
  </si>
  <si>
    <t>-1506700919</t>
  </si>
  <si>
    <t>Poznámka k položce:_x000D_
-pro zpětné zásypy _ tam a zpět</t>
  </si>
  <si>
    <t>702.3*2 'Přepočtené koeficientem množství</t>
  </si>
  <si>
    <t>162701105</t>
  </si>
  <si>
    <t>Vodorovné přemístění do 10000 m výkopku/sypaniny z horniny tř. 1 až 4</t>
  </si>
  <si>
    <t>-178619220</t>
  </si>
  <si>
    <t>"rozsah a spec._SO 01_viz D.1.1b_v.č. 13,19-21, TZ" 1170,5*0,4</t>
  </si>
  <si>
    <t>171201201</t>
  </si>
  <si>
    <t>Uložení sypaniny na skládky</t>
  </si>
  <si>
    <t>-780122840</t>
  </si>
  <si>
    <t>171201211.1</t>
  </si>
  <si>
    <t>Poplatek za uložení stavebního odpadu - násypy (bez rozlišení) nebo zeminy a kameniva na skládce</t>
  </si>
  <si>
    <t>t</t>
  </si>
  <si>
    <t>-1605620767</t>
  </si>
  <si>
    <t>603.235*1.8 'Přepočtené koeficientem množství</t>
  </si>
  <si>
    <t>174101101</t>
  </si>
  <si>
    <t>Zásyp jam, šachet rýh nebo kolem objektů sypaninou se zhutněním</t>
  </si>
  <si>
    <t>-553762250</t>
  </si>
  <si>
    <t>(1170,5+135,035)-603,235</t>
  </si>
  <si>
    <t>-1887398605</t>
  </si>
  <si>
    <t>((1120,5+135,035)-583,235)*0,6</t>
  </si>
  <si>
    <t>M</t>
  </si>
  <si>
    <t>583439590</t>
  </si>
  <si>
    <t xml:space="preserve">zásypový a podsypový externí , nenamrzavý / zhutnitelný, drcený materiál frakce 0-63 mm </t>
  </si>
  <si>
    <t>1846554711</t>
  </si>
  <si>
    <t>Poznámka k položce:_x000D_
(specifikace materiálu dle PD a TZ)</t>
  </si>
  <si>
    <t>403.38*2 'Přepočtené koeficientem množství</t>
  </si>
  <si>
    <t>181951102</t>
  </si>
  <si>
    <t>Úprava pláně v hornině tř. 1 až 4 se zhutněním</t>
  </si>
  <si>
    <t>m2</t>
  </si>
  <si>
    <t>1480598439</t>
  </si>
  <si>
    <t xml:space="preserve">"rozsah a spec._SO 01_viz D.1.1b_v.č. 13,19-21, TZ" </t>
  </si>
  <si>
    <t>(35*14)+(7,0*13)+(25,0)</t>
  </si>
  <si>
    <t>460120019</t>
  </si>
  <si>
    <t>Naložení výkopku strojně z hornin třídy 1až4</t>
  </si>
  <si>
    <t>64</t>
  </si>
  <si>
    <t>519586227</t>
  </si>
  <si>
    <t>"viz odkopávky v uzavřených prostorách_(naložení na příslušné dopravní prostředky ihned k likvidaci)" 135,035</t>
  </si>
  <si>
    <t>"VIZ ZPĚTNÉ ZÁSYPY" 702,3</t>
  </si>
  <si>
    <t>Zakládání</t>
  </si>
  <si>
    <t>213311141</t>
  </si>
  <si>
    <t>Polštáře zhutněné pod základy ze štěrkopísku tříděného</t>
  </si>
  <si>
    <t>1361626984</t>
  </si>
  <si>
    <t>((10,15*6,15)+(32,7*13,54))*0,15</t>
  </si>
  <si>
    <t>"pásy a ostatní prvky" (0,25*(505,181)*0,1)</t>
  </si>
  <si>
    <t>213311142</t>
  </si>
  <si>
    <t>Štěrkové základové konstrukce ze štěrku netříděného</t>
  </si>
  <si>
    <t>-1504906969</t>
  </si>
  <si>
    <t>(1,2*0,6*25,85)</t>
  </si>
  <si>
    <t>273321411</t>
  </si>
  <si>
    <t>Základové desky ze ŽB tř. C 20/25 XC2</t>
  </si>
  <si>
    <t>1255796593</t>
  </si>
  <si>
    <t>((10,15*6,15)+(32,7*13,54))*0,2</t>
  </si>
  <si>
    <t>273351121</t>
  </si>
  <si>
    <t>Zřízení bednění základových desek</t>
  </si>
  <si>
    <t>-1191679074</t>
  </si>
  <si>
    <t>0,2*(32,6+92,48)</t>
  </si>
  <si>
    <t>273351122</t>
  </si>
  <si>
    <t>Odstranění bednění základových desek</t>
  </si>
  <si>
    <t>-1725007558</t>
  </si>
  <si>
    <t>273362021</t>
  </si>
  <si>
    <t>Výztuž základových desek svařovanými sítěmi Kari</t>
  </si>
  <si>
    <t>1831020342</t>
  </si>
  <si>
    <t>((10,15*6,15)+(32,7*13,54))*2*(5,5*1,2)/1000</t>
  </si>
  <si>
    <t>Mezisoučet</t>
  </si>
  <si>
    <t>"výztuž ostatní a prvky_dle dílenské dokumentace" 0,15*6,668</t>
  </si>
  <si>
    <t>279311115</t>
  </si>
  <si>
    <t>Postupné podbetonování základového zdiva prostým betonem tř. C 20/25</t>
  </si>
  <si>
    <t>-709671918</t>
  </si>
  <si>
    <t xml:space="preserve">"rozsah a spec_viz SO 01_D.1.1b_01, TZ"  </t>
  </si>
  <si>
    <t>3,3*0,55*1,1*3</t>
  </si>
  <si>
    <t>283111R12</t>
  </si>
  <si>
    <t xml:space="preserve">Vrtaná mikropilota pro zvýšení únostnosti základů _ viz specifikace </t>
  </si>
  <si>
    <t>kus</t>
  </si>
  <si>
    <t>-621632823</t>
  </si>
  <si>
    <t>Poznámka k položce:_x000D_
Kompletní dodávka a provedení _ dle specifikace PD a TZ včetně všech přímo souvisejících prací / dodávek _ činností._x000D_
-------------------------------------------------------------------------------------------------------------------------------------------_x000D_
Mikropiloty (MP) budou provedeny z trubek ø89/10 (tř. oceli 10 523), kořen ø 0,15 m, výška kořene 4,0 m, rozmístěny po osové vzdálenost 0,5 m (nebo menší dle výkresové části). Některé hlavy pilot budou opatřeny ocelovou plotnou P15-200/200 mm se středovým otvorem ø 30 mm (pro odvzdušnění a provedení vnitřní výplně)._x000D_
MP (a) - mikropiloty opatřené v hlavě plotnou P15-200/200 mm, hlava kotvena do žb pásu, spodní hrana plotny - 1,120 m (tzn. 50 mm od spodní hrany žb pásu)_x000D_
MP (b) - mikropiloty opatřené v hlavě plotnou P15-200/200 mm (instalace plotny až po provedení základového pásu, vyzdění tvarovek ztraceného bednění základové stěny a zkrácení trubky), horní hrana plotny - 3,085 m, počáteční horní hrana trubky bude shodná s MP(a) tzn. -1,120 m _x000D_
MP (c) - shodné provedení jako MP(b) s tím rozdílem, že hlavy tyčí nebudou opatřeny ocelovými plotnami_x000D_
MP (d) - mikropiloty vrtány skrz stávající podbetonávku (narušenou podbetonávku v místě vrtaných mikropilot odstranit a dolít betonem), mikropiloty opatřené v hlavě plotnou p15-200/200 mm, hlava zalita novým betonem, spodní hrana plotny - 3,375 m._x000D_
MP (e) - mikropiloty bez plotny v hlavě, horní hrana trubky -1,775 m, po provedení opěrné stěny bude provedena betonová stěna, která skryje vyčnívající trubky mikropilot; výše uvedený postup platí pro prvních 6 mikropilot, následující mikropilota bude zabetonována v opěrné stěně a další budou pouze zasypány zeminou._x000D_
MP(f) - mikropilota opatřena v hlavě plotnou P15-200/200 mm, hlava zalita v betonové patce pod sloupkem schodiště SCH4, spodní hrana plotny - 3,970 m</t>
  </si>
  <si>
    <t>68,0</t>
  </si>
  <si>
    <t>Svislé a kompletní konstrukce</t>
  </si>
  <si>
    <t>311113143</t>
  </si>
  <si>
    <t>Nosná zeď tl do 250 mm z hladkých tvárnic ztraceného bednění včetně výplně z betonu tř. C 20/25</t>
  </si>
  <si>
    <t>1102206395</t>
  </si>
  <si>
    <t xml:space="preserve">"rozsah a spec._SO 01_viz D.1.1b_v.č. 14-18,19-21, TZ" </t>
  </si>
  <si>
    <t>(celkové množství odměřeno elektronicky_bez výplní)</t>
  </si>
  <si>
    <t>"1.PP" 2,48*3,75</t>
  </si>
  <si>
    <t>22</t>
  </si>
  <si>
    <t>311113145</t>
  </si>
  <si>
    <t>Nosná zeď tl do 400 mm z hladkých tvárnic ztraceného bednění včetně výplně z betonu tř. C 20/25</t>
  </si>
  <si>
    <t>-1584897042</t>
  </si>
  <si>
    <t>"1.PP" 2,48*27,6</t>
  </si>
  <si>
    <t>23</t>
  </si>
  <si>
    <t>311235141</t>
  </si>
  <si>
    <t>Zdivo jednovrstvé z cihel broušených přes P10 do P15 na tenkovrstvou maltu tl 240 mm</t>
  </si>
  <si>
    <t>-1514975561</t>
  </si>
  <si>
    <t>Vnitřní konstrukce:</t>
  </si>
  <si>
    <t>"1.PP" 2,48*7,625</t>
  </si>
  <si>
    <t>"1.NP" 4,0*27,42</t>
  </si>
  <si>
    <t>"2.NP" 3,075*11,46</t>
  </si>
  <si>
    <t>Obvodové konstrukce:</t>
  </si>
  <si>
    <t>"1.NP" (4,0*61,41)-88,8</t>
  </si>
  <si>
    <t>"2.NP" 3,075*76,65</t>
  </si>
  <si>
    <t>"3.NP" 3,4*12,5</t>
  </si>
  <si>
    <t>"4.NP" 3,4*12,5</t>
  </si>
  <si>
    <t>Atikové konstrukce:</t>
  </si>
  <si>
    <t>"atikové konstrukce" (74,46+35,92+31,06+22,55+19,2+23,96+49,6)*0,95</t>
  </si>
  <si>
    <t>"atikové konstrukce" (30,55+63,64)*0,95</t>
  </si>
  <si>
    <t>24</t>
  </si>
  <si>
    <t>311235191</t>
  </si>
  <si>
    <t>Zdivo jednovrstvé z cihel broušených přes P10 do P15 na tenkovrstvou maltu tl 380 mm</t>
  </si>
  <si>
    <t>-558789720</t>
  </si>
  <si>
    <t>"1.NP" 4,0*15,8</t>
  </si>
  <si>
    <t>25</t>
  </si>
  <si>
    <t>311235221.1</t>
  </si>
  <si>
    <t>Zdivo a dozdívky jednovrstvé z cihel broušených přes P10 do P15 na tenkovrstvou maltu (m3)</t>
  </si>
  <si>
    <t>404156565</t>
  </si>
  <si>
    <t>26</t>
  </si>
  <si>
    <t>311236141</t>
  </si>
  <si>
    <t>Zdivo jednovrstvé zvukově izolační na cementovou maltu M10 z cihel děrovaných P15 tloušťky 300 mm</t>
  </si>
  <si>
    <t>-729169780</t>
  </si>
  <si>
    <t>"1.NP" 4,0*10,05</t>
  </si>
  <si>
    <t>27</t>
  </si>
  <si>
    <t>317168012</t>
  </si>
  <si>
    <t>Překlad keramický plochý š 115 mm dl 1250 mm</t>
  </si>
  <si>
    <t>-953704435</t>
  </si>
  <si>
    <t>28</t>
  </si>
  <si>
    <t>317168015</t>
  </si>
  <si>
    <t>Překlad keramický plochý š 115 mm dl 2000 mm</t>
  </si>
  <si>
    <t>-608297156</t>
  </si>
  <si>
    <t>29</t>
  </si>
  <si>
    <t>317168022</t>
  </si>
  <si>
    <t>Překlad keramický plochý š 145 mm dl 1250 mm</t>
  </si>
  <si>
    <t>-1573105721</t>
  </si>
  <si>
    <t>30</t>
  </si>
  <si>
    <t>317168024</t>
  </si>
  <si>
    <t>Překlad keramický plochý š 145 mm dl 1750 mm</t>
  </si>
  <si>
    <t>141736668</t>
  </si>
  <si>
    <t>31</t>
  </si>
  <si>
    <t>317168052</t>
  </si>
  <si>
    <t>Překlad keramický vysoký v 238 mm dl 1250 mm</t>
  </si>
  <si>
    <t>-1342284212</t>
  </si>
  <si>
    <t>32</t>
  </si>
  <si>
    <t>317168054</t>
  </si>
  <si>
    <t>Překlad keramický vysoký v 238 mm dl 1750 mm</t>
  </si>
  <si>
    <t>1998779804</t>
  </si>
  <si>
    <t>33</t>
  </si>
  <si>
    <t>317168055</t>
  </si>
  <si>
    <t>Překlad keramický vysoký v 238 mm dl 2000 mm</t>
  </si>
  <si>
    <t>-305345129</t>
  </si>
  <si>
    <t>34</t>
  </si>
  <si>
    <t>317168057</t>
  </si>
  <si>
    <t>Překlad keramický vysoký v 238 mm dl 2500 mm</t>
  </si>
  <si>
    <t>-860494004</t>
  </si>
  <si>
    <t>35</t>
  </si>
  <si>
    <t>317168059</t>
  </si>
  <si>
    <t>Překlad keramický vysoký v 238 mm dl 3000 mm</t>
  </si>
  <si>
    <t>627378299</t>
  </si>
  <si>
    <t>36</t>
  </si>
  <si>
    <t>317998115</t>
  </si>
  <si>
    <t>Tepelná izolace mezi překlady v 24 cm z polystyrénu tl do 100 mm</t>
  </si>
  <si>
    <t>m</t>
  </si>
  <si>
    <t>-688176478</t>
  </si>
  <si>
    <t>0,25*((1,25*3)+(1,75*1)+(1,25*1)+(1,75*1)+(3,0*1)+(2,0*1))</t>
  </si>
  <si>
    <t>37</t>
  </si>
  <si>
    <t>319201321</t>
  </si>
  <si>
    <t>Vyrovnání nerovného povrchu zdiva tl do 30 mm maltou</t>
  </si>
  <si>
    <t>572772367</t>
  </si>
  <si>
    <t>"stávající konstrukce_předpoklad 25%" 1138,463*0,25</t>
  </si>
  <si>
    <t>38</t>
  </si>
  <si>
    <t>330321411</t>
  </si>
  <si>
    <t>Sloupy nebo pilíře z betonu pohledového tř. C 20/25 bez výztuže</t>
  </si>
  <si>
    <t>-199627791</t>
  </si>
  <si>
    <t>"1.NP_PL1" 0,4*0,5*4,33</t>
  </si>
  <si>
    <t>"1.NP_PL2" 0,4*0,5*4,33</t>
  </si>
  <si>
    <t>"1.NP_PL4" 0,24*0,4*4,025</t>
  </si>
  <si>
    <t>39</t>
  </si>
  <si>
    <t>331351315</t>
  </si>
  <si>
    <t xml:space="preserve">Zřízení bednění čtyřúhelníkových sloupů v do 6 m </t>
  </si>
  <si>
    <t>795347015</t>
  </si>
  <si>
    <t>"1.NP_PL1" (0,4+0,5)*2*4,33</t>
  </si>
  <si>
    <t>"1.NP_PL2" (0,4+0,5)*2*4,33</t>
  </si>
  <si>
    <t>"1.NP_PL4"(0,24+0,4)*2*4,025</t>
  </si>
  <si>
    <t>40</t>
  </si>
  <si>
    <t>331351316</t>
  </si>
  <si>
    <t xml:space="preserve">Odstranění bednění čtyřúhelníkových sloupů v do 6 m </t>
  </si>
  <si>
    <t>1666509293</t>
  </si>
  <si>
    <t>41</t>
  </si>
  <si>
    <t>331351911</t>
  </si>
  <si>
    <t>Příplatek k cenám bednění čtyřúhelníkových sloupů za pohledový beton</t>
  </si>
  <si>
    <t>-53768467</t>
  </si>
  <si>
    <t>42</t>
  </si>
  <si>
    <t>331361821</t>
  </si>
  <si>
    <t>Výztuž sloupů hranatých betonářskou ocelí 10 505</t>
  </si>
  <si>
    <t>663522265</t>
  </si>
  <si>
    <t>0,155</t>
  </si>
  <si>
    <t>"výztuž ostatní a prvky_viz dílenská dokumentace_předpoklad" 0,25*0,155</t>
  </si>
  <si>
    <t>43</t>
  </si>
  <si>
    <t>341361821.1</t>
  </si>
  <si>
    <t>Výztuž stěn betonářskou ocelí 10 505</t>
  </si>
  <si>
    <t>1659196914</t>
  </si>
  <si>
    <t>"1.PP_ztracené bednění" 1,63</t>
  </si>
  <si>
    <t>44</t>
  </si>
  <si>
    <t>342244201</t>
  </si>
  <si>
    <t>Příčka z cihel broušených na tenkovrstvou maltu tloušťky 80 mm</t>
  </si>
  <si>
    <t>-442100356</t>
  </si>
  <si>
    <t>"2.NP" 3,075*6,505</t>
  </si>
  <si>
    <t>45</t>
  </si>
  <si>
    <t>342244211</t>
  </si>
  <si>
    <t>Příčka z cihel broušených na tenkovrstvou maltu tloušťky 115 mm</t>
  </si>
  <si>
    <t>440417603</t>
  </si>
  <si>
    <t>"1.PP" 2,48*5,08</t>
  </si>
  <si>
    <t>"1.NP" 4,0*16,26</t>
  </si>
  <si>
    <t>"2.NP" 3,075*42,702</t>
  </si>
  <si>
    <t>"3.NP" 3,4*6,405</t>
  </si>
  <si>
    <t>46</t>
  </si>
  <si>
    <t>342244221</t>
  </si>
  <si>
    <t>Příčka z cihel broušených na tenkovrstvou maltu tloušťky 140 mm</t>
  </si>
  <si>
    <t>-39539142</t>
  </si>
  <si>
    <t>"1.PP" 2,48*6,175</t>
  </si>
  <si>
    <t>"1.NP" 4,0*32,245</t>
  </si>
  <si>
    <t>"2.NP" 3,075*53,21</t>
  </si>
  <si>
    <t>"3.NP" 3,4*15,125</t>
  </si>
  <si>
    <t>"4.NP" 3,4*5,5*2</t>
  </si>
  <si>
    <t>47</t>
  </si>
  <si>
    <t>346244382</t>
  </si>
  <si>
    <t xml:space="preserve">Plentování v do 300 mm válcovaných nosníků </t>
  </si>
  <si>
    <t>-2001591725</t>
  </si>
  <si>
    <t>Vodorovné konstrukce</t>
  </si>
  <si>
    <t>48</t>
  </si>
  <si>
    <t>451315116</t>
  </si>
  <si>
    <t>Podkladní nebo výplňová vrstva z betonu C 20/25 tl do 100 mm</t>
  </si>
  <si>
    <t>1483077419</t>
  </si>
  <si>
    <t>((10,15*6,15)+(32,7*13,54))</t>
  </si>
  <si>
    <t>49</t>
  </si>
  <si>
    <t>451315124</t>
  </si>
  <si>
    <t>Podkladní nebo výplňová vrstva z betonu C 12/15 tl do 150 mm</t>
  </si>
  <si>
    <t>861201094</t>
  </si>
  <si>
    <t>"okapový chodník" 42,5*0,5</t>
  </si>
  <si>
    <t>Komunikace pozemní</t>
  </si>
  <si>
    <t>50</t>
  </si>
  <si>
    <t>564251111</t>
  </si>
  <si>
    <t>Podklad nebo podsyp ze štěrkopísku ŠP tl 150 mm</t>
  </si>
  <si>
    <t>-840517436</t>
  </si>
  <si>
    <t>Úpravy povrchů, podlahy a osazování výplní</t>
  </si>
  <si>
    <t>51</t>
  </si>
  <si>
    <t>611131100</t>
  </si>
  <si>
    <t>Vápenný postřik vnitřních stropů nanášený ručně</t>
  </si>
  <si>
    <t>1885493201</t>
  </si>
  <si>
    <t xml:space="preserve">"rozsah a specifikace_SO 01b_v.č. 14-21, skladby kcí,TZ" </t>
  </si>
  <si>
    <t>"1.NP" 405,8</t>
  </si>
  <si>
    <t>"BJ_1.NP" -98,6</t>
  </si>
  <si>
    <t>52</t>
  </si>
  <si>
    <t>611135101</t>
  </si>
  <si>
    <t>Hrubá výplň rýh ve stropech maltou jakékoli šířky rýhy</t>
  </si>
  <si>
    <t>-1958417433</t>
  </si>
  <si>
    <t xml:space="preserve">"předpoklad_bude upřesněno při realizaci stavby" </t>
  </si>
  <si>
    <t>"1.NP" 405,8*0,1</t>
  </si>
  <si>
    <t>"BJ_1.NP" -9,86</t>
  </si>
  <si>
    <t>53</t>
  </si>
  <si>
    <t>611142001</t>
  </si>
  <si>
    <t>Potažení vnitřních stropů sklovláknitým pletivem vtlačeným do tenkovrstvé hmoty</t>
  </si>
  <si>
    <t>-1870984343</t>
  </si>
  <si>
    <t>Poznámka k položce:_x000D_
(styk dvou materiálů)</t>
  </si>
  <si>
    <t>30.72*1.15 'Přepočtené koeficientem množství</t>
  </si>
  <si>
    <t>54</t>
  </si>
  <si>
    <t>611311115</t>
  </si>
  <si>
    <t>Vápenná omítka hrubá jednovrstvá zatřená vnitřních konstrukcí a stěn nanášená ručně</t>
  </si>
  <si>
    <t>-1084721904</t>
  </si>
  <si>
    <t>(celkové množství odměřeno elektronicky_bez výplní_viz svislé konstrukce)</t>
  </si>
  <si>
    <t>"omítky hrubé_viz obklady stěn" 449,107</t>
  </si>
  <si>
    <t>"BJ_1.NP" -24,905</t>
  </si>
  <si>
    <t>55</t>
  </si>
  <si>
    <t>611311142</t>
  </si>
  <si>
    <t>Vápenná omítka štuková dvouvrstvá vnitřních stropů rovných nebo žebrových nanášená ručně</t>
  </si>
  <si>
    <t>-642893459</t>
  </si>
  <si>
    <t>56</t>
  </si>
  <si>
    <t>611311145</t>
  </si>
  <si>
    <t>Vápenná omítka štuková dvouvrstvá vnitřních stěn a konstrukcí nanášená ručně</t>
  </si>
  <si>
    <t>-142375859</t>
  </si>
  <si>
    <t>"tl. konstrukce_80 mm" 2*20,003</t>
  </si>
  <si>
    <t>"tl. konstrukce_115 mm" 2*230,724</t>
  </si>
  <si>
    <t>"tl. konstrukce_140 mm" 2*396,74</t>
  </si>
  <si>
    <t>"tl. konstrukce_240 mm" (2*163,83)+(1*477,539)</t>
  </si>
  <si>
    <t>"tl. konstrukce_250/400 mm_1.PP" (9,3+68,448)</t>
  </si>
  <si>
    <t>"tl. konstrukce_300/190 mm" 2*(40,2+3,6)</t>
  </si>
  <si>
    <t>"tl. konstrukce_380 mm" (63,2)</t>
  </si>
  <si>
    <t>"vz otlučení stávajících svislých povrchů" 1457,45</t>
  </si>
  <si>
    <t>"odečet omítky hrubé_viz obklady stěn" -449,107</t>
  </si>
  <si>
    <t>"BJ_1.NP" -362,482</t>
  </si>
  <si>
    <t>57</t>
  </si>
  <si>
    <t>611311191</t>
  </si>
  <si>
    <t>Příplatek k vápenné omítce vnitřních stropů za každých dalších 5 mm tloušťky ručně</t>
  </si>
  <si>
    <t>1504909466</t>
  </si>
  <si>
    <t>307.2*2 'Přepočtené koeficientem množství</t>
  </si>
  <si>
    <t>58</t>
  </si>
  <si>
    <t>612131100</t>
  </si>
  <si>
    <t>Vápenný postřik vnitřních stěn nanášený ručně</t>
  </si>
  <si>
    <t>558644987</t>
  </si>
  <si>
    <t>"BJ_1.NP" -387,387</t>
  </si>
  <si>
    <t>59</t>
  </si>
  <si>
    <t>612131121</t>
  </si>
  <si>
    <t>Penetrační disperzní nátěr vnitřních stěn nanášený ručně</t>
  </si>
  <si>
    <t>-1861833123</t>
  </si>
  <si>
    <t>"věž" (1,83+4,615)*2*12,2</t>
  </si>
  <si>
    <t>60</t>
  </si>
  <si>
    <t>612135101</t>
  </si>
  <si>
    <t>Hrubá výplň rýh ve stěnách maltou jakékoli šířky rýhy</t>
  </si>
  <si>
    <t>-661779475</t>
  </si>
  <si>
    <t>"předpoklad_bude upřesněno při realizaci stavby" 3786,131*0,1</t>
  </si>
  <si>
    <t>"BJ_1.NP" -38,739</t>
  </si>
  <si>
    <t>61</t>
  </si>
  <si>
    <t>612142001</t>
  </si>
  <si>
    <t>Potažení vnitřních stěn sklovláknitým pletivem vtlačeným do tenkovrstvé hmoty</t>
  </si>
  <si>
    <t>1630951236</t>
  </si>
  <si>
    <t>339.874*3.3 'Přepočtené koeficientem množství</t>
  </si>
  <si>
    <t>62</t>
  </si>
  <si>
    <t>6121430R0</t>
  </si>
  <si>
    <t>Příplatek za dodávku a osazení veškerých omítkových lišt, rohovníků a profilů vnitřních omítek stěn - viz specifikace systému a TP výrobce, TZ</t>
  </si>
  <si>
    <t>1286736864</t>
  </si>
  <si>
    <t>"kompletní provedení dle specifikace PD a TZ vč. přímo souvisejících prací a dodávek"</t>
  </si>
  <si>
    <t>"množství/rozsah vztažen na celkové štukové plochy" 405,8+3337,024+157,258-(362,482)</t>
  </si>
  <si>
    <t>63</t>
  </si>
  <si>
    <t>612231003</t>
  </si>
  <si>
    <t>Montáž zateplení vnitřních stěn minerální vlnou s podélnými vlákny deskami tloušťky do 80 mm</t>
  </si>
  <si>
    <t>-1827100536</t>
  </si>
  <si>
    <t>(1,83+4,615)*2*12,2</t>
  </si>
  <si>
    <t>63141412</t>
  </si>
  <si>
    <t>deska tepelně izolační minerální kontaktní podélné vlákno λ=0,035-0,037 tl 60mm</t>
  </si>
  <si>
    <t>195714525</t>
  </si>
  <si>
    <t>157.258*1.05 'Přepočtené koeficientem množství</t>
  </si>
  <si>
    <t>65</t>
  </si>
  <si>
    <t>612311131</t>
  </si>
  <si>
    <t>Potažení vnitřních stěn vápenným štukem tloušťky do 3 mm</t>
  </si>
  <si>
    <t>-525854753</t>
  </si>
  <si>
    <t>66</t>
  </si>
  <si>
    <t>612311191</t>
  </si>
  <si>
    <t>Příplatek k vápenné omítce vnitřních stěn za každých dalších 5 mm tloušťky ručně</t>
  </si>
  <si>
    <t>-1000898551</t>
  </si>
  <si>
    <t>2974.542*3 'Přepočtené koeficientem množství</t>
  </si>
  <si>
    <t>67</t>
  </si>
  <si>
    <t>224360985</t>
  </si>
  <si>
    <t>424.202*3 'Přepočtené koeficientem množství</t>
  </si>
  <si>
    <t>68</t>
  </si>
  <si>
    <t>615142012</t>
  </si>
  <si>
    <t>Potažení vnitřních nosníků a překladů rabicovým pletivem</t>
  </si>
  <si>
    <t>1882804541</t>
  </si>
  <si>
    <t>69</t>
  </si>
  <si>
    <t>621131101</t>
  </si>
  <si>
    <t>Cementový postřik vnějších podhledů nanášený celoplošně ručně</t>
  </si>
  <si>
    <t>-1320276848</t>
  </si>
  <si>
    <t xml:space="preserve">"rozsah a spec._SO 01_D.1.1b_v.č. 14-18,19-21,22-25,skladby kcí,TZ" </t>
  </si>
  <si>
    <t>"odměřeno elektronicky_předpoklad-bude upřesněno při realizaci stavby" (51,6)</t>
  </si>
  <si>
    <t>70</t>
  </si>
  <si>
    <t>621221041</t>
  </si>
  <si>
    <t>Montáž kontaktního zateplení vnějších podhledů z minerální vlny s podélnou orientací tl přes 160 mm</t>
  </si>
  <si>
    <t>-1489747828</t>
  </si>
  <si>
    <t>"odměřeno elektronicky" 51,6</t>
  </si>
  <si>
    <t>71</t>
  </si>
  <si>
    <t>63151527.1</t>
  </si>
  <si>
    <t>deska tepelně izolační minerální kontaktních fasád podélné vlákno λ=0,036-0,037 (m3)</t>
  </si>
  <si>
    <t>346409346</t>
  </si>
  <si>
    <t>51.6*0.4095 'Přepočtené koeficientem množství</t>
  </si>
  <si>
    <t>72</t>
  </si>
  <si>
    <t>621251105</t>
  </si>
  <si>
    <t>Příplatek k cenám kontaktního zateplení podhledů za použití tepelněizolačních zátek z minerální vlny</t>
  </si>
  <si>
    <t>-736974822</t>
  </si>
  <si>
    <t>73</t>
  </si>
  <si>
    <t>621331101</t>
  </si>
  <si>
    <t>Cementová omítka hrubá jednovrstvá nezatřená vnějších podhledů nanášená ručně</t>
  </si>
  <si>
    <t>-476546383</t>
  </si>
  <si>
    <t>74</t>
  </si>
  <si>
    <t>621335102</t>
  </si>
  <si>
    <t>Oprava cementové hladké omítky vnějších podhledů a stěn v rozsahu do 30%</t>
  </si>
  <si>
    <t>-884392760</t>
  </si>
  <si>
    <t>"odměřeno elektronicky_předpoklad-bude upřesněno při realizaci stavby" (51,6+813,11+426,175)</t>
  </si>
  <si>
    <t>75</t>
  </si>
  <si>
    <t>621532021</t>
  </si>
  <si>
    <t>Tenkovrstvá silikonová hydrofilní zrnitá omítka tl. 2,0 mm včetně penetrace vnějších podhledů</t>
  </si>
  <si>
    <t>1081463882</t>
  </si>
  <si>
    <t>76</t>
  </si>
  <si>
    <t>622131101</t>
  </si>
  <si>
    <t>Cementový postřik vnějších stěn nanášený celoplošně ručně</t>
  </si>
  <si>
    <t>-1062854826</t>
  </si>
  <si>
    <t>"odměřeno elektronicky_předpoklad-bude upřesněno při realizaci stavby" (813,11+426,175)+(81*0,15)+(81,5*0,15)+(126*0,2)+(72,1*0,2)</t>
  </si>
  <si>
    <t>77</t>
  </si>
  <si>
    <t>622142001</t>
  </si>
  <si>
    <t>Potažení vnějších stěn sklovláknitým pletivem vtlačeným do tenkovrstvé hmoty</t>
  </si>
  <si>
    <t>-357234686</t>
  </si>
  <si>
    <t>"odměřeno elektronicky_viz keramické obklady" 404,8+(81*0,15)+(81,5*0,15)</t>
  </si>
  <si>
    <t>78</t>
  </si>
  <si>
    <t>622211031</t>
  </si>
  <si>
    <t>Montáž kontaktního zateplení vnějších stěn z polystyrénových desek tl do 160 mm</t>
  </si>
  <si>
    <t>-1480311085</t>
  </si>
  <si>
    <t>"odměřeno elektronicky" 63,1</t>
  </si>
  <si>
    <t>79</t>
  </si>
  <si>
    <t>28376357</t>
  </si>
  <si>
    <t>deska fasádní polystyrénová pro tepelné izolace soklů a spodní stavby tl 140mm</t>
  </si>
  <si>
    <t>-714825680</t>
  </si>
  <si>
    <t>63.1*1.05 'Přepočtené koeficientem množství</t>
  </si>
  <si>
    <t>80</t>
  </si>
  <si>
    <t>622212051</t>
  </si>
  <si>
    <t>Montáž kontaktního zateplení vnějšího ostění hl. špalety do 400 mm z polystyrenu tl do 40 mm</t>
  </si>
  <si>
    <t>1989889784</t>
  </si>
  <si>
    <t>"odměřeno elektronicky_zateplení vnějších parapetů" 97,45</t>
  </si>
  <si>
    <t>81</t>
  </si>
  <si>
    <t>28376361</t>
  </si>
  <si>
    <t>deska XPS s vyšší odolností tl 30mm</t>
  </si>
  <si>
    <t>1482626053</t>
  </si>
  <si>
    <t>97.45*0.4 'Přepočtené koeficientem množství</t>
  </si>
  <si>
    <t>82</t>
  </si>
  <si>
    <t>622221011</t>
  </si>
  <si>
    <t>Montáž kontaktního zateplení vnějších stěn z minerální vlny s podélnou orientací vláken tl do 80 mm</t>
  </si>
  <si>
    <t>2047687165</t>
  </si>
  <si>
    <t>"odměřeno elektronicky" 110,5</t>
  </si>
  <si>
    <t>83</t>
  </si>
  <si>
    <t>63151520</t>
  </si>
  <si>
    <t>deska tepelně izolační minerální kontaktních fasád podélné vlákno λ=0,036-0,037 tl 60mm</t>
  </si>
  <si>
    <t>-699788873</t>
  </si>
  <si>
    <t>110.5*1.05 'Přepočtené koeficientem množství</t>
  </si>
  <si>
    <t>84</t>
  </si>
  <si>
    <t>622221031</t>
  </si>
  <si>
    <t>Montáž kontaktního zateplení vnějších stěn z minerální vlny s podélnou orientací vláken tl do 160 mm</t>
  </si>
  <si>
    <t>-505219738</t>
  </si>
  <si>
    <t>"odměřeno elektronicky" 662,99</t>
  </si>
  <si>
    <t>85</t>
  </si>
  <si>
    <t>63151531</t>
  </si>
  <si>
    <t>deska tepelně izolační minerální kontaktních fasád podélné vlákno λ=0,036-0,037 tl 140mm</t>
  </si>
  <si>
    <t>-555624159</t>
  </si>
  <si>
    <t>662.99*1.1 'Přepočtené koeficientem množství</t>
  </si>
  <si>
    <t>86</t>
  </si>
  <si>
    <t>622221111</t>
  </si>
  <si>
    <t>Montáž kontaktního zateplení vnějších stěn z minerální vlny s kolmou orientací tl do 80 mm</t>
  </si>
  <si>
    <t>457911990</t>
  </si>
  <si>
    <t>"odměřeno elektronicky" 152,4</t>
  </si>
  <si>
    <t>87</t>
  </si>
  <si>
    <t>63151508</t>
  </si>
  <si>
    <t>deska tepelně izolační minerální kontaktních fasád kolmé vlákno λ=0,040-0,042 tl 50mm</t>
  </si>
  <si>
    <t>-145547885</t>
  </si>
  <si>
    <t>152.4*1.1 'Přepočtené koeficientem množství</t>
  </si>
  <si>
    <t>88</t>
  </si>
  <si>
    <t>622221131</t>
  </si>
  <si>
    <t>Montáž kontaktního zateplení vnějších stěn z minerální vlny s kolmou orientací tl do 160 mm</t>
  </si>
  <si>
    <t>1390309115</t>
  </si>
  <si>
    <t>"odměřeno elektronicky" 189,3</t>
  </si>
  <si>
    <t>89</t>
  </si>
  <si>
    <t>63151532</t>
  </si>
  <si>
    <t>deska tepelně izolační minerální kontaktních fasád kolmé vlákno λ=0,040-0,042 tl 140mm</t>
  </si>
  <si>
    <t>-320947837</t>
  </si>
  <si>
    <t>189.3*1.1 'Přepočtené koeficientem množství</t>
  </si>
  <si>
    <t>90</t>
  </si>
  <si>
    <t>622222001</t>
  </si>
  <si>
    <t>Montáž kontaktního zateplení vnějšího ostění hl. špalety do 200 mm z minerální vlny tl do 40 mm</t>
  </si>
  <si>
    <t>51015957</t>
  </si>
  <si>
    <t>"odměřeno elektronicky" (81,0+81,5)+(126+72,1)</t>
  </si>
  <si>
    <t>91</t>
  </si>
  <si>
    <t>63151506</t>
  </si>
  <si>
    <t>deska tepelně izolační minerální kontaktních fasád kolmé vlákno λ=0,040-0,042 tl 30mm</t>
  </si>
  <si>
    <t>1065320958</t>
  </si>
  <si>
    <t>360.6*0.2 'Přepočtené koeficientem množství</t>
  </si>
  <si>
    <t>92</t>
  </si>
  <si>
    <t>622251001</t>
  </si>
  <si>
    <t>Příplatek k cenám kontaktního zateplení vnějších stěn za montáž pod keramický obklad</t>
  </si>
  <si>
    <t>1056840190</t>
  </si>
  <si>
    <t>"odměřeno elektronicky" 404,8+(81*0,15)+(81,5*0,15)</t>
  </si>
  <si>
    <t>93</t>
  </si>
  <si>
    <t>622251101</t>
  </si>
  <si>
    <t>Příplatek k cenám kontaktního zateplení stěn za použití tepelněizolačních zátek z polystyrenu</t>
  </si>
  <si>
    <t>-301883399</t>
  </si>
  <si>
    <t>94</t>
  </si>
  <si>
    <t>622251105</t>
  </si>
  <si>
    <t>Příplatek k cenám kontaktního zateplení stěn za použití tepelněizolačních zátek z minerální vlny</t>
  </si>
  <si>
    <t>2089225521</t>
  </si>
  <si>
    <t>95</t>
  </si>
  <si>
    <t>622331101</t>
  </si>
  <si>
    <t>Cementová omítka hrubá jednovrstvá nezatřená vnějších stěn nanášená ručně</t>
  </si>
  <si>
    <t>-677627589</t>
  </si>
  <si>
    <t>96</t>
  </si>
  <si>
    <t>622454R04</t>
  </si>
  <si>
    <t>Příplatek ke KZS za systémové doplňky a příslušenství</t>
  </si>
  <si>
    <t>565363283</t>
  </si>
  <si>
    <t>"kompletní provedení dle specifikace PD a TZ vč. všech souvisejících prací a dodávek"</t>
  </si>
  <si>
    <t xml:space="preserve">"dle TP konkrétního výrobce KZS + požadavky PD a TZ" </t>
  </si>
  <si>
    <t>-veškeré systémové lišty, rohovníky, profily</t>
  </si>
  <si>
    <t>Množství vztaženo na plochu KZS.</t>
  </si>
  <si>
    <t>"odměřeno elektronicky" 51,6+813,11</t>
  </si>
  <si>
    <t>97</t>
  </si>
  <si>
    <t>622532021</t>
  </si>
  <si>
    <t>Tenkovrstvá silikonová hydrofilní zrnitá omítka tl. 2,0 mm včetně penetrace vnějších stěn</t>
  </si>
  <si>
    <t>-1435623338</t>
  </si>
  <si>
    <t>"odměřeno elektronicky" 773,49+(126*0,2)+(72,1*0,2)</t>
  </si>
  <si>
    <t>98</t>
  </si>
  <si>
    <t>1787978470</t>
  </si>
  <si>
    <t>99</t>
  </si>
  <si>
    <t>629991011</t>
  </si>
  <si>
    <t>Zakrytí výplní otvorů a svislých ploch fólií přilepenou lepící páskou</t>
  </si>
  <si>
    <t>-1719930733</t>
  </si>
  <si>
    <t>100</t>
  </si>
  <si>
    <t>631311115</t>
  </si>
  <si>
    <t>Mazanina tl do 80 mm z betonu prostého bez zvýšených nároků na prostředí tř. C 20/25</t>
  </si>
  <si>
    <t>-1486504439</t>
  </si>
  <si>
    <t>"podlahové skladby_NP7_1.NP" 89,3*0,07</t>
  </si>
  <si>
    <t>"podlahové skladby_NP9_1.NP" 9,5*0,1</t>
  </si>
  <si>
    <t>101</t>
  </si>
  <si>
    <t>631311125</t>
  </si>
  <si>
    <t>Mazanina tl do 120 mm z betonu prostého bez zvýšených nároků na prostředí tř. C 20/25</t>
  </si>
  <si>
    <t>-323606294</t>
  </si>
  <si>
    <t>"podlahové skladby_NP4_1.NP" (5,535*0,1)+(5,535*0,12)</t>
  </si>
  <si>
    <t>102</t>
  </si>
  <si>
    <t>631311127</t>
  </si>
  <si>
    <t>Mazanina tl do 120 mm z betonu prostého bez zvýšených nároků na prostředí tř. C 30/37</t>
  </si>
  <si>
    <t>-63610895</t>
  </si>
  <si>
    <t>"podlahové skladby_NP7_1.NP" 89,3*0,1</t>
  </si>
  <si>
    <t>103</t>
  </si>
  <si>
    <t>631311135</t>
  </si>
  <si>
    <t>Mazanina tl do 240 mm z betonu prostého bez zvýšených nároků na prostředí tř. C 20/25</t>
  </si>
  <si>
    <t>2122410790</t>
  </si>
  <si>
    <t>"podlahové skladby_NP3_1.NP" 279,265*0,2</t>
  </si>
  <si>
    <t>"podlahové skladby_NP5_1.NP" 45,8*0,2</t>
  </si>
  <si>
    <t>"podlahové skladby_NP7_1.NP" 89,3*0,2</t>
  </si>
  <si>
    <t>104</t>
  </si>
  <si>
    <t>631311137</t>
  </si>
  <si>
    <t>Mazanina tl do 240 mm z betonu prostého bez zvýšených nároků na prostředí tř. C 30/37</t>
  </si>
  <si>
    <t>1410869560</t>
  </si>
  <si>
    <t>"podlahové skladby_NP3_1.NP" 279,265*0,15</t>
  </si>
  <si>
    <t>105</t>
  </si>
  <si>
    <t>631319173</t>
  </si>
  <si>
    <t>Příplatek k mazanině tl do 120 mm za stržení povrchu spodní vrstvy před vložením výztuže</t>
  </si>
  <si>
    <t>-1698580807</t>
  </si>
  <si>
    <t>106</t>
  </si>
  <si>
    <t>631319175</t>
  </si>
  <si>
    <t>Příplatek k mazanině tl do 240 mm za stržení povrchu spodní vrstvy před vložením výztuže</t>
  </si>
  <si>
    <t>-153213284</t>
  </si>
  <si>
    <t>107</t>
  </si>
  <si>
    <t>-597343679</t>
  </si>
  <si>
    <t>108</t>
  </si>
  <si>
    <t>631341114</t>
  </si>
  <si>
    <t>Mazanina tl do 80 mm z betonu lehkého keramzitového 600-750 kg/m3 (fr. 4-8 mm, pevnost zásypu v tlaku 2 MPa)</t>
  </si>
  <si>
    <t>-1540683157</t>
  </si>
  <si>
    <t>"podlahové skladby_NP13_2+3.NP" (25,4+15,8) *0,05</t>
  </si>
  <si>
    <t>"podlahové skladby_NP16_2.NP" 15,5*0,15</t>
  </si>
  <si>
    <t>109</t>
  </si>
  <si>
    <t>631362021</t>
  </si>
  <si>
    <t>Výztuž mazanin svařovanými sítěmi Kari</t>
  </si>
  <si>
    <t>-312712546</t>
  </si>
  <si>
    <t>"podlahové skladby_NP3_1.NP" 279,265*2*(5,5*1,2)/1000</t>
  </si>
  <si>
    <t>"podlahové skladby_NP3_1.NP" 279,265*2*(5,5*1,3)/1000</t>
  </si>
  <si>
    <t>"podlahové skladby_NP5_1.NP" 45,8*2*(5,5*1,2)/1000</t>
  </si>
  <si>
    <t>"podlahové skladby_NP7_1.NP" 89,3*2*(5,5*1,2)/1000</t>
  </si>
  <si>
    <t>"podlahové skladby_NP7_1.NP" 89,3*2*(5,5*1,2)/1000*2</t>
  </si>
  <si>
    <t>110</t>
  </si>
  <si>
    <t>632450132</t>
  </si>
  <si>
    <t>Vyrovnávací cementový potěr tl do 30 mm ze suchých směsí provedený v ploše</t>
  </si>
  <si>
    <t>-843250773</t>
  </si>
  <si>
    <t>"podlahové skladby_NP3_1.NP" 279,265</t>
  </si>
  <si>
    <t>111</t>
  </si>
  <si>
    <t>632450133</t>
  </si>
  <si>
    <t>Vyrovnávací cementový potěr tl do 40 mm ze suchých směsí provedený v ploše</t>
  </si>
  <si>
    <t>1971078817</t>
  </si>
  <si>
    <t>"podlahové skladby_NP2_1.NP" 12,096</t>
  </si>
  <si>
    <t>112</t>
  </si>
  <si>
    <t>632451101</t>
  </si>
  <si>
    <t>Cementový samonivelační potěr ze suchých směsí tloušťky do 5 mm</t>
  </si>
  <si>
    <t>735757840</t>
  </si>
  <si>
    <t>"podlahové skladby_NP7_1.NP" 89,3</t>
  </si>
  <si>
    <t>"podlahové skladby_NP11_1.NP" 43,9</t>
  </si>
  <si>
    <t>"podlahové skladby_NP12_2.NP" 103,8</t>
  </si>
  <si>
    <t>"podlahové skladby_NP17b_3.NP" 5,805</t>
  </si>
  <si>
    <t>113</t>
  </si>
  <si>
    <t>632451103</t>
  </si>
  <si>
    <t>Cementový samonivelační potěr ze suchých směsí tloušťky do 10 mm</t>
  </si>
  <si>
    <t>-1781079061</t>
  </si>
  <si>
    <t>"podlahové skladby_NP8_1.NP" 24,2</t>
  </si>
  <si>
    <t>"podlahové skladby_NP9_1.NP" 9,5</t>
  </si>
  <si>
    <t>"podlahové skladby_NP13_2+3.NP" (25,4+15,8) *2</t>
  </si>
  <si>
    <t>"podlahové skladby_NP16_2.NP" 15,5</t>
  </si>
  <si>
    <t>114</t>
  </si>
  <si>
    <t>632451105</t>
  </si>
  <si>
    <t>Cementový samonivelační potěr ze suchých směsí tloušťky do 15 mm</t>
  </si>
  <si>
    <t>-1317992350</t>
  </si>
  <si>
    <t>115</t>
  </si>
  <si>
    <t>632451254</t>
  </si>
  <si>
    <t>Potěr cementový litý C30 tl do 50 mm</t>
  </si>
  <si>
    <t>-109543059</t>
  </si>
  <si>
    <t>"podlahové skladby_NP1_1.NP" 12,9</t>
  </si>
  <si>
    <t>"podlahové skladby_NP5_1.NP" 45,8</t>
  </si>
  <si>
    <t>"podlahové skladby_NP6_1.NP"(26,4+10,4+30,2+11,7+19,9)</t>
  </si>
  <si>
    <t xml:space="preserve">"podlahové skladby_NP13_2+3.NP" (25,4+15,8) </t>
  </si>
  <si>
    <t>116</t>
  </si>
  <si>
    <t>632451293</t>
  </si>
  <si>
    <t>Příplatek k cementovému litému potěru C30 ZKD 5 mm tloušťky přes 50 mm</t>
  </si>
  <si>
    <t>-903672462</t>
  </si>
  <si>
    <t>"podlahové skladby_NP1_1.NP" 12,9*2</t>
  </si>
  <si>
    <t>"podlahové skladby_NP5_1.NP" 45,8*2</t>
  </si>
  <si>
    <t>"podlahové skladby_NP6_1.NP"(26,4+10,4+30,2+11,7+19,9)*2</t>
  </si>
  <si>
    <t>"podlahové skladby_NP8_1.NP" 24,2*2</t>
  </si>
  <si>
    <t>"podlahové skladby_NP12_2.NP" 103,8*2</t>
  </si>
  <si>
    <t>"BJ_1.NP" -197,2</t>
  </si>
  <si>
    <t>117</t>
  </si>
  <si>
    <t>635111242</t>
  </si>
  <si>
    <t>Násyp pod podlahy z hrubého kameniva 16-23 se zhutněním</t>
  </si>
  <si>
    <t>956051456</t>
  </si>
  <si>
    <t>"podlahové skladby_NP3_1.NP" 279,265*0,05</t>
  </si>
  <si>
    <t>"podlahové skladby_NP4_1.NP" 5,535*0,05</t>
  </si>
  <si>
    <t>"podlahové skladby_NP7_1.NP" 89,3*0,05</t>
  </si>
  <si>
    <t>118</t>
  </si>
  <si>
    <t>636311114.1</t>
  </si>
  <si>
    <t>Dodávka a kladení dlažby z betonových dlaždic 40x40cm na sucho na terče (se samovyrovnávací hlavou) z umělé hmoty o výšce do 150 mm</t>
  </si>
  <si>
    <t>1628223140</t>
  </si>
  <si>
    <t xml:space="preserve">Poznámka k položce:_x000D_
Kompletní systémová dodávka a provedení dle specifikace PD a TZ včetně všech přímo souvisejících prací a dodávek/doplňků a příslušenství_x000D_
------------------------------------------------------------------------------------------------------------------------------------------------------------------------_x000D_
KERAM. DLAŽBA 400/400/22 mm, RELIÉF KAMENE, MRAZUVZDOR., PROTISKLUZ. 22 mm_x000D_
POKLÁDKA NA SYSTÉMOVÉ REKTIFIKOVATELNÉ TERČE SE SAMOVYROVNÁVACÍ HLAVOU, S MOŽNOSTÍ REGULACE DO 5%_x000D_
- TYP TERČE DLE DOPORUČENÍ VÝROBCE DLAŽBY_x000D_
POD PODLOŽKAMI PŘÍŘEZY PVC-P FÓLIE - OCHRANNÁ VRSTVA _x000D_
</t>
  </si>
  <si>
    <t xml:space="preserve">"rozsah a specifikace_SO 01_v.č. D.1.1b_15-18,19-21,skladby kcí,TZ" </t>
  </si>
  <si>
    <t>"skladba_S1" (9,525*5,75)</t>
  </si>
  <si>
    <t>119</t>
  </si>
  <si>
    <t>637211112</t>
  </si>
  <si>
    <t>Okapový chodník z betonových dlaždic 500/500/60 mm na MC 10</t>
  </si>
  <si>
    <t>985944119</t>
  </si>
  <si>
    <t>Ostatní konstrukce a práce, bourání</t>
  </si>
  <si>
    <t>120</t>
  </si>
  <si>
    <t>919726123</t>
  </si>
  <si>
    <t>Geotextilie pro ochranu, separaci a filtraci netkaná měrná hmotnost do 500 g/m2</t>
  </si>
  <si>
    <t>-859900984</t>
  </si>
  <si>
    <t>121</t>
  </si>
  <si>
    <t>943211112</t>
  </si>
  <si>
    <t>Montáž lešení prostorového rámového lehkého s podlahami zatížení do 200 kg/m2 v do 25 m</t>
  </si>
  <si>
    <t>863170051</t>
  </si>
  <si>
    <t>"věž" 1,83*4,615*12,2</t>
  </si>
  <si>
    <t>122</t>
  </si>
  <si>
    <t>943211212</t>
  </si>
  <si>
    <t>Příplatek k lešení prostorovému rámovému lehkému s podlahami v do 25 m za první a ZKD den použití</t>
  </si>
  <si>
    <t>-593477217</t>
  </si>
  <si>
    <t>103.034*20 'Přepočtené koeficientem množství</t>
  </si>
  <si>
    <t>123</t>
  </si>
  <si>
    <t>943211812</t>
  </si>
  <si>
    <t>Demontáž lešení prostorového rámového lehkého s podlahami zatížení do 200 kg/m2 v do 25 m</t>
  </si>
  <si>
    <t>-2098909423</t>
  </si>
  <si>
    <t>124</t>
  </si>
  <si>
    <t>949101112</t>
  </si>
  <si>
    <t>Lešení pomocné pro objekty pozemních staveb s lešeňovou podlahou zatížení do 150 kg/m2</t>
  </si>
  <si>
    <t>-1123027464</t>
  </si>
  <si>
    <t xml:space="preserve">"podhledové skladby _ BP + NS" </t>
  </si>
  <si>
    <t>(398,6+398,5+150,1)+(45,8+581,5+500,3+164,5)</t>
  </si>
  <si>
    <t>125</t>
  </si>
  <si>
    <t>952901111</t>
  </si>
  <si>
    <t>Vyčištění budov občanské výstavby při výšce podlaží do 4 m</t>
  </si>
  <si>
    <t>-1502032539</t>
  </si>
  <si>
    <t>126</t>
  </si>
  <si>
    <t>961055111</t>
  </si>
  <si>
    <t>Bourání základů ze ŽB</t>
  </si>
  <si>
    <t>-963897730</t>
  </si>
  <si>
    <t xml:space="preserve">"rozsah a spec_viz SO 01_D.1.1b_01, TZ" </t>
  </si>
  <si>
    <t>(1,02*0,3*0,25*3)+(1,7*6,4*1,5)</t>
  </si>
  <si>
    <t>(1,03*0,93*0,89)*3+8,9</t>
  </si>
  <si>
    <t>(4,97*0,2*0,9)+(10,55*0,25*0,9)+(3,0*0,6*1,925)+(4,01*0,6*1,35)</t>
  </si>
  <si>
    <t>(4,2*0,3*1,1*2)+(23,5*0,3*0,6)</t>
  </si>
  <si>
    <t>(3,35+10,39+3,35)*0,45*1,1</t>
  </si>
  <si>
    <t>"ostatní, jinde neuvedené skryté, konstrukce a prvky_bude upřesněno při realizaci stavby" 20,69</t>
  </si>
  <si>
    <t>127</t>
  </si>
  <si>
    <t>962031136</t>
  </si>
  <si>
    <t>Bourání příček z cihel a tvárnic nebo příčkovek tl do 150 mm</t>
  </si>
  <si>
    <t>1679946600</t>
  </si>
  <si>
    <t xml:space="preserve">"rozsah a spec_viz SO 01_D.1.1b_02-05,06-08, TZ" </t>
  </si>
  <si>
    <t>"1.NP" 3,45*(7,425+6,715+1,0)</t>
  </si>
  <si>
    <t>"2.NP" 3,37*(58,13+3,5+16,825)</t>
  </si>
  <si>
    <t>"3.NP" 3,37*(15,055+1,925)</t>
  </si>
  <si>
    <t>"BJ_1.NP" -15,266</t>
  </si>
  <si>
    <t>128</t>
  </si>
  <si>
    <t>962032231</t>
  </si>
  <si>
    <t>Bourání zdiva z cihel pálených nebo vápenopískových na MV nebo MVC přes 1 m3</t>
  </si>
  <si>
    <t>1403283509</t>
  </si>
  <si>
    <t>Poznámka k položce:_x000D_
V celkovém množství obsaženo vybourání zdiva, otvorů ve zdivu, kapsy, výklenky.</t>
  </si>
  <si>
    <t>"objem _ 1-4.NP"</t>
  </si>
  <si>
    <t>(17,64*0,16*3,09)</t>
  </si>
  <si>
    <t>24,4*0,6*3,45</t>
  </si>
  <si>
    <t>18,8*0,4*3,45</t>
  </si>
  <si>
    <t>10,7*0,25*3,45</t>
  </si>
  <si>
    <t>5,02*0,26*3,45</t>
  </si>
  <si>
    <t>2,97*0,375*3,45</t>
  </si>
  <si>
    <t>3,915*0,25*3,45</t>
  </si>
  <si>
    <t>(1,65*5)</t>
  </si>
  <si>
    <t>(54,99*0,25*3,37)+(3,3*1,0)</t>
  </si>
  <si>
    <t>(3,25*2)+(0,6*0,6*0,25*2)</t>
  </si>
  <si>
    <t>"ostatní nezněřitelné_bude upřesněno při realizaci stavby" 34,5</t>
  </si>
  <si>
    <t>"BJ_1.NP" -5,045</t>
  </si>
  <si>
    <t>129</t>
  </si>
  <si>
    <t>962052211</t>
  </si>
  <si>
    <t>Bourání zdiva nadzákladového ze ŽB přes 1 m3</t>
  </si>
  <si>
    <t>873671247</t>
  </si>
  <si>
    <t xml:space="preserve">Poznámka k položce:_x000D_
(do jednotkové ceny zahrnout náklady na související podpěrné kce a bednění + potřebná odřezání konstrukcí _ viz PD a TZ) </t>
  </si>
  <si>
    <t>(objem _ 1-4.NP)</t>
  </si>
  <si>
    <t>(23,7*9,7*0,29)+(31,4*1,5*0,45)+(0,3*2,97*5,35)</t>
  </si>
  <si>
    <t>"ostatní, jinde neuvedené, konstrukce a prvky_bude upřesněno při realizaci stavby" 33,15</t>
  </si>
  <si>
    <t>130</t>
  </si>
  <si>
    <t>962081141</t>
  </si>
  <si>
    <t>Bourání výplní ze skleněných tvárnic tl do 150 mm</t>
  </si>
  <si>
    <t>-1213178345</t>
  </si>
  <si>
    <t>(4,4*0,4)+(2,2*0,4)+(4,4*0,4*3)+(3,0*0,75)</t>
  </si>
  <si>
    <t>131</t>
  </si>
  <si>
    <t>965042141</t>
  </si>
  <si>
    <t>Bourání podkladů nebo mazanin betonových tl do 100 mm pl přes 4 m2</t>
  </si>
  <si>
    <t>744973127</t>
  </si>
  <si>
    <t xml:space="preserve">"rozsah a specifikace_SO 01b_v.č. 02-08, skladby kcí,TZ" </t>
  </si>
  <si>
    <t>"podlahové skladby_BP1" 25,5*0,1</t>
  </si>
  <si>
    <t>"podlahové skladby_BP3" 216,86*0,05</t>
  </si>
  <si>
    <t>"podlahové skladby_BP4" 26,9*0,1</t>
  </si>
  <si>
    <t>"podlahové skladby_BP5" 7,44*0,1</t>
  </si>
  <si>
    <t>"podlahové skladby_BP6" 9,8*0,1</t>
  </si>
  <si>
    <t>"podlahové skladby_BP8" 105,7*(0,1+0,05)</t>
  </si>
  <si>
    <t>"podlahové skladby_BP9" 25,4*0,1</t>
  </si>
  <si>
    <t>"podlahové skladby_BP10" (30,3+27,0)*0,1</t>
  </si>
  <si>
    <t>"podlahové skladby_BP11" 177,6*0,1</t>
  </si>
  <si>
    <t>"podlahové skladby_BP12" 59,5*0,1</t>
  </si>
  <si>
    <t>"podlahové skladby_BP13" 123,1*0,1</t>
  </si>
  <si>
    <t>"podlahové skladby_BP15_litý asfalt" 26,2*0,1</t>
  </si>
  <si>
    <t>"BJ_1.NP" -9,99</t>
  </si>
  <si>
    <t>132</t>
  </si>
  <si>
    <t>942149840</t>
  </si>
  <si>
    <t xml:space="preserve">"rozsah a specifikace_SO 01_v.č. D.1.1b_03-05,skladby kcí,TZ" </t>
  </si>
  <si>
    <t>"skladba_BS5" (3,0*5,475)*0,07</t>
  </si>
  <si>
    <t>"skladba_BS7" (2,89*10,39)*0,05</t>
  </si>
  <si>
    <t>133</t>
  </si>
  <si>
    <t>965049111</t>
  </si>
  <si>
    <t>Příplatek k bourání betonových mazanin za bourání mazanin se svařovanou sítí tl do 100 mm</t>
  </si>
  <si>
    <t>770393073</t>
  </si>
  <si>
    <t>134</t>
  </si>
  <si>
    <t>965042241</t>
  </si>
  <si>
    <t>Bourání podkladů nebo mazanin betonových tl přes 100 mm pl pře 4 m2</t>
  </si>
  <si>
    <t>280489752</t>
  </si>
  <si>
    <t>"podlahové skladby_BP1" 25,5*0,15</t>
  </si>
  <si>
    <t>"podlahové skladby_BP2" 15,1*0,4</t>
  </si>
  <si>
    <t>"podlahové skladby_BP3" 216,86*0,3</t>
  </si>
  <si>
    <t>"podlahové skladby_BP5" 7,44*0,2</t>
  </si>
  <si>
    <t>"podlahové skladby_BP6" 9,8*0,12</t>
  </si>
  <si>
    <t>"podlahové skladby_BP7" 24,0*0,4</t>
  </si>
  <si>
    <t>"podlahové skladby_BP15" 26,2*0,4</t>
  </si>
  <si>
    <t>135</t>
  </si>
  <si>
    <t>965045113</t>
  </si>
  <si>
    <t>Bourání potěrů cementových nebo pískocementových tl do 50 mm pl přes 4 m2</t>
  </si>
  <si>
    <t>-860744540</t>
  </si>
  <si>
    <t>"podlahové skladby_BP7" 24,0</t>
  </si>
  <si>
    <t>"podlahové skladby_BP8" 105,7</t>
  </si>
  <si>
    <t>"podlahové skladby_BP15" 26,2</t>
  </si>
  <si>
    <t>136</t>
  </si>
  <si>
    <t>-933237866</t>
  </si>
  <si>
    <t>137</t>
  </si>
  <si>
    <t>965049112</t>
  </si>
  <si>
    <t>Příplatek k bourání betonových mazanin za bourání mazanin se svařovanou sítí tl přes 100 mm</t>
  </si>
  <si>
    <t>-352613435</t>
  </si>
  <si>
    <t>138</t>
  </si>
  <si>
    <t>965081213</t>
  </si>
  <si>
    <t>Bourání podlah z dlaždic keramických plochy přes 1 m2</t>
  </si>
  <si>
    <t>-253421790</t>
  </si>
  <si>
    <t>Poznámka k položce:_x000D_
V jednotkové ceně zahrnuty náklady na bourání souvisejících obvodových soklů v = do 150 mm.</t>
  </si>
  <si>
    <t>"podlahové skladby_BP1" 25,5</t>
  </si>
  <si>
    <t>"podlahové skladby_BP2" 15,1</t>
  </si>
  <si>
    <t>"podlahové skladby_BP4" 26,9</t>
  </si>
  <si>
    <t>"podlahové skladby_BP10" (30,3+27,0)</t>
  </si>
  <si>
    <t>"BJ_1.NP" -26,9</t>
  </si>
  <si>
    <t>139</t>
  </si>
  <si>
    <t>965081313</t>
  </si>
  <si>
    <t>Bourání podlah z dlaždic tl do 20 mm plochy přes 1 m2</t>
  </si>
  <si>
    <t>-529400843</t>
  </si>
  <si>
    <t>"podlahové skladby_BP11" 177,6</t>
  </si>
  <si>
    <t>140</t>
  </si>
  <si>
    <t>965081333</t>
  </si>
  <si>
    <t>Bourání dlaždic betonových, teracových nebo čedičových tl do 30 mm plochy přes 1 m2</t>
  </si>
  <si>
    <t>483970255</t>
  </si>
  <si>
    <t>"skladba_BS7" (2,89*10,39)</t>
  </si>
  <si>
    <t>141</t>
  </si>
  <si>
    <t>965082923</t>
  </si>
  <si>
    <t>Odstranění násypů pod podlahami tl do 100 mm pl přes 2 m2</t>
  </si>
  <si>
    <t>1693346782</t>
  </si>
  <si>
    <t>"podlahové skladby_BP12" 59,5*0,05</t>
  </si>
  <si>
    <t>"podlahové skladby_BP13" 123,1*0,05</t>
  </si>
  <si>
    <t>142</t>
  </si>
  <si>
    <t>965082941</t>
  </si>
  <si>
    <t>Odstranění násypů pod podlahami tl přes 200 mm</t>
  </si>
  <si>
    <t>1754909098</t>
  </si>
  <si>
    <t>"podlahové skladby_BP3" 216,86*0,5</t>
  </si>
  <si>
    <t>"podlahové skladby_BP6" 9,8*0,25</t>
  </si>
  <si>
    <t>"podlahové skladby_BP15" 26,2*0,5</t>
  </si>
  <si>
    <t>143</t>
  </si>
  <si>
    <t>262150299</t>
  </si>
  <si>
    <t>"skladba_BS1" (25,52*11,11)*0,3</t>
  </si>
  <si>
    <t>"skladba_BS2" (5,6*5,485)*0,25</t>
  </si>
  <si>
    <t>"skladba_BS3" (15,85*8,67)*0,25</t>
  </si>
  <si>
    <t>"skladba_BS4" (6,075*5,485)*0,25</t>
  </si>
  <si>
    <t>144</t>
  </si>
  <si>
    <t>967031132</t>
  </si>
  <si>
    <t>Přisekání rovných ostění v cihelném zdivu na MV nebo MVC</t>
  </si>
  <si>
    <t>-5483644</t>
  </si>
  <si>
    <t>145</t>
  </si>
  <si>
    <t>968062R00</t>
  </si>
  <si>
    <t>Vybourání výplní otvorů bez materiálového a plošného rozlišení</t>
  </si>
  <si>
    <t>-73474556</t>
  </si>
  <si>
    <t>Poznámka k položce:_x000D_
Specifikace / rozsah:_x000D_
-vyvěšení křídel (v případě otevíravých výplní)_x000D_
-vybourání rámu (bez rozlišení systému otevírání)_x000D_
--------------------------------------------------------_x000D_
-vybourání pevných (neotevíravých) výplní bez rozlišení _x000D_
--------------------------------------------------------_x000D_
-demontáže a odstranění přímo souvisejících příslušenství a doplňků_x000D_
(parapety, garnyže, rolety, žaluzie, ocel. mříže, ostatní doplňky)_x000D_
---------------------------------------------------------_x000D_
-veškeré demontážní práce a přesuny jesou zahrnuty v jednotkové ceně</t>
  </si>
  <si>
    <t xml:space="preserve">"rozsah a spec_viz SO 01_D.1.1b_02-05,06-08, TZ _ vnější výplně otvorů" </t>
  </si>
  <si>
    <t>(2*2,3)+(1*2)+(1*2)+(4,735*2,87)+(3,5*3,5*5)+(2,4*2,6)+(1,2*1,8*2)</t>
  </si>
  <si>
    <t>(1,5*2,1)+(1,8*2,1*10)+(1,0*2,0)+(1,5*2,1*2)+(1,8*2,1*8)+(1,0*2,0)+(1,0*2,0)+(0,6*0,6*2)</t>
  </si>
  <si>
    <t>146</t>
  </si>
  <si>
    <t>968072455</t>
  </si>
  <si>
    <t xml:space="preserve">Vybourání vnitřních dveřních zárubní včetně vyvěšení křídel </t>
  </si>
  <si>
    <t>-619924717</t>
  </si>
  <si>
    <t>"1.NP" 12,0</t>
  </si>
  <si>
    <t>"2.NP" 25,0</t>
  </si>
  <si>
    <t>"3.NP" 1,0</t>
  </si>
  <si>
    <t>"BJ_1.NP" -4,0</t>
  </si>
  <si>
    <t>147</t>
  </si>
  <si>
    <t>977151123</t>
  </si>
  <si>
    <t>Jádrové vrty diamantovými korunkami do D 150 mm do stavebních materiálů</t>
  </si>
  <si>
    <t>957260446</t>
  </si>
  <si>
    <t>0,3*2*(4+3+2+1+2+1+2)</t>
  </si>
  <si>
    <t>148</t>
  </si>
  <si>
    <t>977151125</t>
  </si>
  <si>
    <t>Jádrové vrty diamantovými korunkami do D 200 mm do stavebních materiálů</t>
  </si>
  <si>
    <t>-378789487</t>
  </si>
  <si>
    <t>0,3*2*(4,0+1,0)</t>
  </si>
  <si>
    <t>149</t>
  </si>
  <si>
    <t>977151127</t>
  </si>
  <si>
    <t>Jádrové vrty diamantovými korunkami do D 250 mm do stavebních materiálů</t>
  </si>
  <si>
    <t>54939967</t>
  </si>
  <si>
    <t>0,3*2*(2,0)</t>
  </si>
  <si>
    <t>150</t>
  </si>
  <si>
    <t>978011191</t>
  </si>
  <si>
    <t>Otlučení (osekání) vnitřní vápenné nebo vápenocementové omítky stropů v rozsahu do 100 %</t>
  </si>
  <si>
    <t>542110894</t>
  </si>
  <si>
    <t>"1.NP" 398,6</t>
  </si>
  <si>
    <t>"2.NP" 398,5</t>
  </si>
  <si>
    <t>"3.NP" 150,1</t>
  </si>
  <si>
    <t>"BJ_1.NP" -99,9</t>
  </si>
  <si>
    <t>151</t>
  </si>
  <si>
    <t>978013191</t>
  </si>
  <si>
    <t>Otlučení (osekání) vnitřní vápenné nebo vápenocementové omítky stěn v rozsahu do 100 %</t>
  </si>
  <si>
    <t>250367467</t>
  </si>
  <si>
    <t>(objem _ viz 1-4.NP bez výplní otvorů_množství odměřeno elektronicky)</t>
  </si>
  <si>
    <t>(3,45*150,61)+(3,075*194,6)+(3,37*90,9)+(2,1*15,77)</t>
  </si>
  <si>
    <t>"BJ_1.NP" -318,987</t>
  </si>
  <si>
    <t>152</t>
  </si>
  <si>
    <t>978036131</t>
  </si>
  <si>
    <t>Otlučení (osekání) cementových omítek vnějších ploch v rozsahu do 20 %</t>
  </si>
  <si>
    <t>-1171705700</t>
  </si>
  <si>
    <t>153</t>
  </si>
  <si>
    <t>978059541</t>
  </si>
  <si>
    <t>Odsekání a odebrání obkladů stěn z vnitřních obkládaček plochy přes 1 m2</t>
  </si>
  <si>
    <t>-934183882</t>
  </si>
  <si>
    <t>"1.NP" (1,5*4,8)+(1,6*17,21)</t>
  </si>
  <si>
    <t>"2.NP" (1,5*7,485)+(1,2*12,65)+(2,1*10,55)+(1,9*4,65)</t>
  </si>
  <si>
    <t>"3.NP" (1,5*3,9)</t>
  </si>
  <si>
    <t>"BJ_1.NP" -27,536</t>
  </si>
  <si>
    <t>154</t>
  </si>
  <si>
    <t>978059641</t>
  </si>
  <si>
    <t>Odsekání a odebrání obkladů stěn z vnějších obkládaček plochy přes 1 m2</t>
  </si>
  <si>
    <t>615503982</t>
  </si>
  <si>
    <t xml:space="preserve">"rozsah a spec_viz SO 01_D.1.1b_09-12, TZ" </t>
  </si>
  <si>
    <t>(8,0*0,5)+(8,6*0,45)+(19,7*0,5)+(19,5*0,45)+(27,8*0,3)</t>
  </si>
  <si>
    <t>155</t>
  </si>
  <si>
    <t>981011314</t>
  </si>
  <si>
    <t>Demolice budov zděných na MVC podíl konstrukcí do 25 % postupným rozebíráním</t>
  </si>
  <si>
    <t>-585557767</t>
  </si>
  <si>
    <t>"přístavba" 3,4*10,39*4,25</t>
  </si>
  <si>
    <t>156</t>
  </si>
  <si>
    <t>985331212</t>
  </si>
  <si>
    <t>Dodatečné vlepování betonářské výztuže D 10 mm do chemické malty včetně vyvrtání otvoru</t>
  </si>
  <si>
    <t>875533923</t>
  </si>
  <si>
    <t>"viz základová deska" 417,0*0,15</t>
  </si>
  <si>
    <t>157</t>
  </si>
  <si>
    <t>985441314</t>
  </si>
  <si>
    <t>Přídavná šroubovitá nerezová výztuž 1 táhlo D 10 mm v drážce v ŽB kci</t>
  </si>
  <si>
    <t>-696806485</t>
  </si>
  <si>
    <t>(1,72*2)+(1,62*6)</t>
  </si>
  <si>
    <t>997</t>
  </si>
  <si>
    <t>Přesun sutě</t>
  </si>
  <si>
    <t>158</t>
  </si>
  <si>
    <t>997013153</t>
  </si>
  <si>
    <t>Vnitrostaveništní doprava suti a vybouraných hmot pro budovy v do 12 m s omezením mechanizace</t>
  </si>
  <si>
    <t>-1246551473</t>
  </si>
  <si>
    <t>159</t>
  </si>
  <si>
    <t>997013R31</t>
  </si>
  <si>
    <t xml:space="preserve">Poplatek za uložení na skládce (skládkovné) stavebního odpadu bez rozlišení </t>
  </si>
  <si>
    <t>477149149</t>
  </si>
  <si>
    <t>Poznámka k položce:_x000D_
Stavební odpad bez rozlišení.</t>
  </si>
  <si>
    <t>160</t>
  </si>
  <si>
    <t>997321511</t>
  </si>
  <si>
    <t>Vodorovná doprava suti a vybouraných hmot po suchu do 1 km</t>
  </si>
  <si>
    <t>-1893526408</t>
  </si>
  <si>
    <t>161</t>
  </si>
  <si>
    <t>997321519</t>
  </si>
  <si>
    <t>Příplatek ZKD 1km vodorovné dopravy suti a vybouraných hmot po suchu</t>
  </si>
  <si>
    <t>-1186589226</t>
  </si>
  <si>
    <t>1936.226*10 'Přepočtené koeficientem množství</t>
  </si>
  <si>
    <t>162</t>
  </si>
  <si>
    <t>997321611</t>
  </si>
  <si>
    <t>Nakládání nebo překládání suti a vybouraných hmot</t>
  </si>
  <si>
    <t>1888105961</t>
  </si>
  <si>
    <t>998</t>
  </si>
  <si>
    <t>Přesun hmot</t>
  </si>
  <si>
    <t>163</t>
  </si>
  <si>
    <t>998017002</t>
  </si>
  <si>
    <t>Přesun hmot s omezením mechanizace pro budovy v do 12 m</t>
  </si>
  <si>
    <t>-751426745</t>
  </si>
  <si>
    <t>PSV</t>
  </si>
  <si>
    <t>Práce a dodávky PSV</t>
  </si>
  <si>
    <t>711</t>
  </si>
  <si>
    <t>Izolace proti vodě, vlhkosti a plynům</t>
  </si>
  <si>
    <t>164</t>
  </si>
  <si>
    <t>711111001</t>
  </si>
  <si>
    <t>Provedení izolace proti zemní vlhkosti vodorovné za studena nátěrem penetračním</t>
  </si>
  <si>
    <t>1945120452</t>
  </si>
  <si>
    <t>165</t>
  </si>
  <si>
    <t>11163150</t>
  </si>
  <si>
    <t>lak penetrační asfaltový</t>
  </si>
  <si>
    <t>-1323528102</t>
  </si>
  <si>
    <t>505.181*0.0003 'Přepočtené koeficientem množství</t>
  </si>
  <si>
    <t>166</t>
  </si>
  <si>
    <t>711112001</t>
  </si>
  <si>
    <t>Provedení izolace proti zemní vlhkosti svislé za studena nátěrem penetračním</t>
  </si>
  <si>
    <t>-1719823344</t>
  </si>
  <si>
    <t>((1,25*105,28)+(1,5*17,5))+(38,4*2,5)</t>
  </si>
  <si>
    <t>167</t>
  </si>
  <si>
    <t>577128470</t>
  </si>
  <si>
    <t>253.85*0.00035 'Přepočtené koeficientem množství</t>
  </si>
  <si>
    <t>168</t>
  </si>
  <si>
    <t>711131811</t>
  </si>
  <si>
    <t>Odstranění izolace proti zemní vlhkosti vodorovné</t>
  </si>
  <si>
    <t>80158959</t>
  </si>
  <si>
    <t>"podlahové skladby_BP5" 7,44</t>
  </si>
  <si>
    <t>169</t>
  </si>
  <si>
    <t>711141559</t>
  </si>
  <si>
    <t>Provedení izolace proti zemní vlhkosti pásy přitavením vodorovné NAIP</t>
  </si>
  <si>
    <t>-1588116443</t>
  </si>
  <si>
    <t>170</t>
  </si>
  <si>
    <t>62855010</t>
  </si>
  <si>
    <t>pás asfaltový natavitelný modifikovaný SBS tl 5,2mm s nosnou vložkou a jemnozrnným posypem na horním povrchu</t>
  </si>
  <si>
    <t>-1398515652</t>
  </si>
  <si>
    <t>279.265*1.15 'Přepočtené koeficientem množství</t>
  </si>
  <si>
    <t>171</t>
  </si>
  <si>
    <t>-2058890398</t>
  </si>
  <si>
    <t>((10,15*6,15)+(32,7*13,54))*2</t>
  </si>
  <si>
    <t>172</t>
  </si>
  <si>
    <t>62855002</t>
  </si>
  <si>
    <t>pás asfaltový natavitelný modifikovaný SBS tl 5mm s vložkou z hliníkové folie hliníkové folie s textílií a spalitelnou PE folií nebo nebo jemnozrnný minerálním posypem na horním povrchu</t>
  </si>
  <si>
    <t>-927624019</t>
  </si>
  <si>
    <t>1010.361*0.575 'Přepočtené koeficientem množství</t>
  </si>
  <si>
    <t>173</t>
  </si>
  <si>
    <t>62853004</t>
  </si>
  <si>
    <t>pás asfaltový natavitelný modifikovaný SBS tl 4,0mm s vložkou ze skleněné tkaniny a spalitelnou PE fólií nebo jemnozrnný minerálním posypem na horním povrchu</t>
  </si>
  <si>
    <t>-864366864</t>
  </si>
  <si>
    <t>174</t>
  </si>
  <si>
    <t>711142559</t>
  </si>
  <si>
    <t>Provedení izolace proti zemní vlhkosti pásy přitavením svislé NAIP</t>
  </si>
  <si>
    <t>-158717357</t>
  </si>
  <si>
    <t>((1,25*105,28)+(1,5*17,5)+(38,4*2,5))*2</t>
  </si>
  <si>
    <t>175</t>
  </si>
  <si>
    <t>777585402</t>
  </si>
  <si>
    <t>507.7*0.6 'Přepočtené koeficientem množství</t>
  </si>
  <si>
    <t>176</t>
  </si>
  <si>
    <t>-1618447699</t>
  </si>
  <si>
    <t>177</t>
  </si>
  <si>
    <t>711161212</t>
  </si>
  <si>
    <t>Izolace proti zemní vlhkosti nopovou fólií svislá, nopek v 8,0 mm, tl do 0,6 mm</t>
  </si>
  <si>
    <t>1615929675</t>
  </si>
  <si>
    <t>((1,25*105,28)+(1,5*17,5)+(38,4*2,5))</t>
  </si>
  <si>
    <t>178</t>
  </si>
  <si>
    <t>711161383</t>
  </si>
  <si>
    <t>Izolace proti zemní vlhkosti nopovou fólií ukončení horní lištou</t>
  </si>
  <si>
    <t>-512594030</t>
  </si>
  <si>
    <t>179</t>
  </si>
  <si>
    <t>711491272</t>
  </si>
  <si>
    <t>Provedení izolace proti tlakové vodě svislé z textilií vrstva ochranná</t>
  </si>
  <si>
    <t>214325340</t>
  </si>
  <si>
    <t>180</t>
  </si>
  <si>
    <t>69311068</t>
  </si>
  <si>
    <t>geotextilie netkaná separační, ochranná, filtrační, drenážní PP 300g/m2</t>
  </si>
  <si>
    <t>1805634680</t>
  </si>
  <si>
    <t>253.85*1.05 'Přepočtené koeficientem množství</t>
  </si>
  <si>
    <t>181</t>
  </si>
  <si>
    <t>711493112</t>
  </si>
  <si>
    <t>Izolace proti vodě vodorovná těsnicí stěrkou</t>
  </si>
  <si>
    <t>-1487672152</t>
  </si>
  <si>
    <t xml:space="preserve">Poznámka k položce:_x000D_
Specifikace:_x000D_
--------------------------------------_x000D_
V jednotkové ceně zahrnuty náklady na systémové koutové pásky/profily._x000D_
Tl. hydroizolační stěrky 2x2 mm._x000D_
---------------------------------------_x000D_
</t>
  </si>
  <si>
    <t>182</t>
  </si>
  <si>
    <t>711493121</t>
  </si>
  <si>
    <t xml:space="preserve">Izolace proti vodě svislá těsnicí hmotou (exteriérové využití) </t>
  </si>
  <si>
    <t>-517431741</t>
  </si>
  <si>
    <t>Poznámka k položce:_x000D_
Specifikace:_x000D_
--------------------------------------_x000D_
V jednotkové ceně zahrnuty náklady na systémové koutové pásky/profily._x000D_
Tl. hydroizolační stěrky 2x2 mm._x000D_
---------------------------------------</t>
  </si>
  <si>
    <t>"odměřeno elektronicky" (124,0*0,6)</t>
  </si>
  <si>
    <t>183</t>
  </si>
  <si>
    <t>711493122</t>
  </si>
  <si>
    <t>Izolace proti vodě svislá těsnicí stěrkou</t>
  </si>
  <si>
    <t>-732711234</t>
  </si>
  <si>
    <t xml:space="preserve">"rozsah a spec._SO 01_viz D.1.1b_14-18,19-21,TZ" </t>
  </si>
  <si>
    <t>"1.PP" (2,2*16,27)</t>
  </si>
  <si>
    <t>"1.NP" ((3,77*16,02)+(2,05*24,05)+(1,5*4,99))/2</t>
  </si>
  <si>
    <t>"2.NP" ((2,05*115,194)+(0,6*10,135)+(1,5*7,89))/3*2</t>
  </si>
  <si>
    <t>"3.NP"  (2,05*20,52)/3*2</t>
  </si>
  <si>
    <t>(bude upřesněno při realizaci stavby)</t>
  </si>
  <si>
    <t>184</t>
  </si>
  <si>
    <t>998711202</t>
  </si>
  <si>
    <t>Přesun hmot procentní pro izolace proti vodě, vlhkosti a plynům</t>
  </si>
  <si>
    <t>%</t>
  </si>
  <si>
    <t>893447598</t>
  </si>
  <si>
    <t>712</t>
  </si>
  <si>
    <t>Povlakové krytiny</t>
  </si>
  <si>
    <t>185</t>
  </si>
  <si>
    <t>712300831</t>
  </si>
  <si>
    <t>Odstranění povlakové krytiny střech do 10° jednovrstvé</t>
  </si>
  <si>
    <t>1273856966</t>
  </si>
  <si>
    <t>"skladba_BS1" (25,52*11,11)</t>
  </si>
  <si>
    <t>"skladba_BS2" (5,6*5,485)</t>
  </si>
  <si>
    <t>"skladba_BS3" (15,85*8,67)</t>
  </si>
  <si>
    <t>"skladba_BS4" (6,075*5,485)</t>
  </si>
  <si>
    <t>"skladba_BS5" (3,0*5,475)</t>
  </si>
  <si>
    <t>"vytažení na svislé kce" 0,9*(73,26+22,17+49,04+23,12+16,95+9,564+20,7+26,56)</t>
  </si>
  <si>
    <t>186</t>
  </si>
  <si>
    <t>712300834</t>
  </si>
  <si>
    <t>Příplatek k odstranění povlakové krytiny střech do 10° ZKD vrstvu</t>
  </si>
  <si>
    <t>2018548337</t>
  </si>
  <si>
    <t>"skladba_BS1" (25,52*11,11)*12,5</t>
  </si>
  <si>
    <t>"skladba_BS2" (5,6*5,485)*8,75</t>
  </si>
  <si>
    <t>"skladba_BS3" (15,85*8,67)*8,75</t>
  </si>
  <si>
    <t>"skladba_BS4" (6,075*5,485)*10</t>
  </si>
  <si>
    <t>"skladba_BS5" (3,0*5,475)*5</t>
  </si>
  <si>
    <t>"skladba_BS7" (2,89*10,39)*2</t>
  </si>
  <si>
    <t>"vytažení na svislé kce" 0,9*(73,26+22,17+49,04+23,12+16,95+9,564+20,7+26,56)*5</t>
  </si>
  <si>
    <t>187</t>
  </si>
  <si>
    <t>712311101</t>
  </si>
  <si>
    <t>Provedení povlakové krytiny střech do 10° za studena lakem penetračním nebo asfaltovým</t>
  </si>
  <si>
    <t>-1376963634</t>
  </si>
  <si>
    <t>"skladba_S2" (29,9*1,92)</t>
  </si>
  <si>
    <t>"skladba_S4" (24,35*11,38)</t>
  </si>
  <si>
    <t>"skladba_S5" ((6,58*11,38)+(4,15*11,38)+(5,65*5,625))</t>
  </si>
  <si>
    <t>"skladba_S6" ((3,835*5,765)+(6,215*5,765))</t>
  </si>
  <si>
    <t>"skladba_S7" (16,13*8,67)</t>
  </si>
  <si>
    <t>188</t>
  </si>
  <si>
    <t>-817670329</t>
  </si>
  <si>
    <t>740.954*0.0003 'Přepočtené koeficientem množství</t>
  </si>
  <si>
    <t>189</t>
  </si>
  <si>
    <t>712331111</t>
  </si>
  <si>
    <t>Provedení povlakové krytiny střech do 10° podkladní vrstvy pásy na sucho samolepící</t>
  </si>
  <si>
    <t>1529909900</t>
  </si>
  <si>
    <t>"atikové konstrukce" (74,46+35,92+31,06+22,55+19,2+23,96+49,6)*0,5</t>
  </si>
  <si>
    <t>"atikové konstrukce" (74,46+35,92+31,06+22,55+19,2+23,96+49,6)*0,95*2</t>
  </si>
  <si>
    <t>190</t>
  </si>
  <si>
    <t>62866281</t>
  </si>
  <si>
    <t>pás asfaltový samolepicí modifikovaný SBS tl 3mm s vložkou ze skleněné tkaniny se spalitelnou fólií nebo jemnozrnným minerálním posypem nebo textilií na horním povrchu</t>
  </si>
  <si>
    <t>717015863</t>
  </si>
  <si>
    <t xml:space="preserve">Poznámka k položce:_x000D_
SAMOLEPÍCÍ PÁS Z SBS MODIFIKOVANÉHO ASFALTU S JEMNOZRNÝM  POSYPEM, REAKCE NA OHEŇ TŘÍDA E,_x000D_
 NOSNÁ VLOŽKA - SKLENĚNÁ TKANINA, PLOŠNÁ HMOTNOST VLOŽKY_x000D_
 200 g/m2, μ = 29 000 (±1000), sd=87 (±6) m,  MNOŽSTVÍ ASFALTOVÉ HMOTY 1800g/m2_x000D_
</t>
  </si>
  <si>
    <t>1334.458*1.15 'Přepočtené koeficientem množství</t>
  </si>
  <si>
    <t>191</t>
  </si>
  <si>
    <t>712341559</t>
  </si>
  <si>
    <t>Provedení povlakové krytiny střech do 10° pásy NAIP přitavením v plné ploše</t>
  </si>
  <si>
    <t>-1105873330</t>
  </si>
  <si>
    <t>192</t>
  </si>
  <si>
    <t>62855001</t>
  </si>
  <si>
    <t>pás asfaltový natavitelný modifikovaný SBS tl 4,0mm s nosnou vložkou a spalitelnou PE fólií nebo jemnozrnný minerálním posypem na horním povrchu</t>
  </si>
  <si>
    <t>-1551845364</t>
  </si>
  <si>
    <t xml:space="preserve">Poznámka k položce:_x000D_
PÁS Z SBS MODIFIKOVANÉHO ASFALTU S JEMNOZRNÝM POSYPEM,  TŘÍDA REAKCE NA OHEŇ E, μ = 29 000 (±1000), sd=116 (±6) m,  MNOŽSTVÍ ASFALTOVÉ HMOTY 2 700 g/m2_x000D_
</t>
  </si>
  <si>
    <t>112.177*1.15 'Přepočtené koeficientem množství</t>
  </si>
  <si>
    <t>193</t>
  </si>
  <si>
    <t>-124656107</t>
  </si>
  <si>
    <t>194</t>
  </si>
  <si>
    <t>62856011</t>
  </si>
  <si>
    <t>pás asfaltový natavitelný modifikovaný SBS tl 4,0mm s vložkou z hliníkové fólie, hliníkové fólie s textilií a spalitelnou PE fólií nebo jemnozrnný minerálním posypem na horním povrchu</t>
  </si>
  <si>
    <t>1751215527</t>
  </si>
  <si>
    <t xml:space="preserve">Poznámka k položce:_x000D_
PÁS Z SBS MODIFIKOVANÉHO ASFALTU S HLINÍKOVOU VLOŽKOU A JEMNOZRNÝM POSYPEM, _x000D_
TŘÍDA REAKCE NA OHEŇ E, μ = 370 000 (±20 000), sd=1480 (±74) m_x000D_
NOSNÁ VLOŽKA - AL FÓLIE 8 μm KAŠÍROVANÁ SKELNÝMI VLÁKNY 60 g/m2_x000D_
</t>
  </si>
  <si>
    <t>628.777*1.15 'Přepočtené koeficientem množství</t>
  </si>
  <si>
    <t>195</t>
  </si>
  <si>
    <t>470820430</t>
  </si>
  <si>
    <t>196</t>
  </si>
  <si>
    <t>62855007</t>
  </si>
  <si>
    <t>pás asfaltový natavitelný modifikovaný SBS tl 4,5mm s vložkou z polyesterové vyztužené rohože a hrubozrnným břidličným posypem na horním povrchu</t>
  </si>
  <si>
    <t>1557272672</t>
  </si>
  <si>
    <t xml:space="preserve">Poznámka k položce:_x000D_
PÁS Z SBS MODIFIKOVANÉHO ASFALTU S RETARDÉRY HOŘENÍ _x000D_
 A BŘIDLIČNÝM POSYPEM, HYDROIZOLAČNÍ VRSTVA, REAKCE NA_x000D_
 OHEŇ TŘÍDA E, CHOVÁNÍ PŘI VNĚJŠÍM POŽÁRU BROOF (t1)_x000D_
 VLOŽKA - POLYESTEROVÁ ROHOŽ VYZTUŽENÁ,_x000D_
 PLOŠNÁ HMOTNOST VLOŽKY 190g/m2_x000D_
</t>
  </si>
  <si>
    <t>757.152*1.15 'Přepočtené koeficientem množství</t>
  </si>
  <si>
    <t>197</t>
  </si>
  <si>
    <t>712391171</t>
  </si>
  <si>
    <t>Provedení povlakové krytiny střech do 10° podkladní textilní vrstvy</t>
  </si>
  <si>
    <t>847376235</t>
  </si>
  <si>
    <t>198</t>
  </si>
  <si>
    <t>69311082</t>
  </si>
  <si>
    <t>geotextilie netkaná separační, ochranná, filtrační, drenážní PP 500g/m2</t>
  </si>
  <si>
    <t>-1640939050</t>
  </si>
  <si>
    <t>57.408*1.15 'Přepočtené koeficientem množství</t>
  </si>
  <si>
    <t>199</t>
  </si>
  <si>
    <t>712391172</t>
  </si>
  <si>
    <t>Provedení povlakové krytiny střech do 10° ochranné textilní vrstvy</t>
  </si>
  <si>
    <t>1944505833</t>
  </si>
  <si>
    <t>200</t>
  </si>
  <si>
    <t>500308590</t>
  </si>
  <si>
    <t>201</t>
  </si>
  <si>
    <t>712391382</t>
  </si>
  <si>
    <t>Provedení povlakové krytiny střech do 10° násypem z říčního praného kameniva tl 50 mm</t>
  </si>
  <si>
    <t>-991038643</t>
  </si>
  <si>
    <t>202</t>
  </si>
  <si>
    <t>58337403</t>
  </si>
  <si>
    <t>kamenivo dekorační (kačírek) frakce 16/32</t>
  </si>
  <si>
    <t>1536217654</t>
  </si>
  <si>
    <t>57.408*0.0825 'Přepočtené koeficientem množství</t>
  </si>
  <si>
    <t>203</t>
  </si>
  <si>
    <t>712391482</t>
  </si>
  <si>
    <t>Příplatek k povlakové krytině střech do 10° ZKD 10 mm násypu z hrubého kameniva</t>
  </si>
  <si>
    <t>1683425935</t>
  </si>
  <si>
    <t>"skladba_S2" (29,9*1,92)*2</t>
  </si>
  <si>
    <t>204</t>
  </si>
  <si>
    <t>-2070469844</t>
  </si>
  <si>
    <t>114.816*0.0165 'Přepočtené koeficientem množství</t>
  </si>
  <si>
    <t>205</t>
  </si>
  <si>
    <t>712525R01</t>
  </si>
  <si>
    <t xml:space="preserve">Střešní povlaková krytina , mechanicky kotvená do nosného podkladu, PVC-P folie tl. 1,5-2,0 mm - kompletní, systémové provedení </t>
  </si>
  <si>
    <t>1991656430</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</si>
  <si>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</si>
  <si>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</si>
  <si>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</si>
  <si>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</si>
  <si>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</si>
  <si>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"atikové konstrukce" (30,55+63,64)*0,5</t>
  </si>
  <si>
    <t>"atikové konstrukce" (30,55+63,64)*0,65</t>
  </si>
  <si>
    <t>206</t>
  </si>
  <si>
    <t>712811101</t>
  </si>
  <si>
    <t>Provedení povlakové krytiny vytažením na konstrukce za studena nátěrem penetračním</t>
  </si>
  <si>
    <t>1614689147</t>
  </si>
  <si>
    <t>207</t>
  </si>
  <si>
    <t>-1317925533</t>
  </si>
  <si>
    <t>333.394*0.00035 'Přepočtené koeficientem množství</t>
  </si>
  <si>
    <t>208</t>
  </si>
  <si>
    <t>712841559</t>
  </si>
  <si>
    <t>Provedení povlakové krytiny vytažením na konstrukce pásy přitavením NAIP</t>
  </si>
  <si>
    <t>-1078092225</t>
  </si>
  <si>
    <t>"atikové konstrukce" (74,46+35,92+31,06+22,55+19,2+23,96+49,6)*0,65</t>
  </si>
  <si>
    <t>209</t>
  </si>
  <si>
    <t>-588769336</t>
  </si>
  <si>
    <t>166.888*1.2 'Přepočtené koeficientem množství</t>
  </si>
  <si>
    <t>210</t>
  </si>
  <si>
    <t>998712202</t>
  </si>
  <si>
    <t xml:space="preserve">Přesun hmot procentní pro krytiny povlakové </t>
  </si>
  <si>
    <t>-1861892008</t>
  </si>
  <si>
    <t>713</t>
  </si>
  <si>
    <t>Izolace tepelné</t>
  </si>
  <si>
    <t>211</t>
  </si>
  <si>
    <t>713120811</t>
  </si>
  <si>
    <t>Odstranění tepelné izolace podlah volně kladené z vláknitých materiálů tl do 100 mm</t>
  </si>
  <si>
    <t>1384544923</t>
  </si>
  <si>
    <t>212</t>
  </si>
  <si>
    <t>713120821</t>
  </si>
  <si>
    <t>Odstranění tepelné izolace podlah volně kladené z polystyrenu tl do 100 mm</t>
  </si>
  <si>
    <t>1714561550</t>
  </si>
  <si>
    <t>"podlahové skladby_BP9" 25,4</t>
  </si>
  <si>
    <t>213</t>
  </si>
  <si>
    <t>713121111</t>
  </si>
  <si>
    <t>Montáž izolace tepelné podlah volně kladenými rohožemi, pásy, dílci, deskami 1 vrstva</t>
  </si>
  <si>
    <t>1665914461</t>
  </si>
  <si>
    <t>214</t>
  </si>
  <si>
    <t>28372302</t>
  </si>
  <si>
    <t>deska EPS 100 pro trvalé zatížení v tlaku (max. 2000 kg/m2) tl 30mm</t>
  </si>
  <si>
    <t>-348445082</t>
  </si>
  <si>
    <t>12.9*1.05 'Přepočtené koeficientem množství</t>
  </si>
  <si>
    <t>215</t>
  </si>
  <si>
    <t>-1769179281</t>
  </si>
  <si>
    <t>"podlahové skladby_NP10_1.NP" 43,9</t>
  </si>
  <si>
    <t>216</t>
  </si>
  <si>
    <t>28372308</t>
  </si>
  <si>
    <t>deska EPS 100 pro trvalé zatížení v tlaku (max. 2000 kg/m2) tl 80mm</t>
  </si>
  <si>
    <t>1171865664</t>
  </si>
  <si>
    <t>68.1*1.05 'Přepočtené koeficientem množství</t>
  </si>
  <si>
    <t>217</t>
  </si>
  <si>
    <t>713121111.1</t>
  </si>
  <si>
    <t>Montáž izolace tepelné podlah lepená do horkého asfaltu , rohožemi, pásy, dílci, deskami 1 vrstva</t>
  </si>
  <si>
    <t>1172614448</t>
  </si>
  <si>
    <t xml:space="preserve">Poznámka k položce:_x000D_
Kompletní provedení dle specifikace PD a TZ včetně všech přímo souvisejících prací a dodávek._x000D_
----------------------------------------------------------------------------------------------------------------------_x000D_
ASFALT MUSÍ BÝT I MEZI JEDNOTLIVÝMI SPÁRAMI A NA HORNÍM POVRCHU DESEK _x000D_
</t>
  </si>
  <si>
    <t>218</t>
  </si>
  <si>
    <t>28375R24</t>
  </si>
  <si>
    <t>deska z pěnového skla (λ = 0,041 W/mK, PEVNOST V TLAKU ≥600 kPa ) tl 80mm</t>
  </si>
  <si>
    <t>338098552</t>
  </si>
  <si>
    <t>414.365*1.05 'Přepočtené koeficientem množství</t>
  </si>
  <si>
    <t>219</t>
  </si>
  <si>
    <t>713121111.2</t>
  </si>
  <si>
    <t>Montáž izolace tepelné podlah (celoplošně lepeno nízkoexpanzní PUR pěnou) rohožemi, pásy, dílci, deskami 1 vrstva</t>
  </si>
  <si>
    <t>1570567486</t>
  </si>
  <si>
    <t>"podlahové skladby_NP14_2.NP" 156,9</t>
  </si>
  <si>
    <t>"podlahové skladby_NP15_2.NP" 166,5</t>
  </si>
  <si>
    <t>"podlahové skladby_NP17a_2.NP" 17,986</t>
  </si>
  <si>
    <t>"podlahové skladby_NP18_3.NP" 116,9</t>
  </si>
  <si>
    <t>"podlahové skladby_NP19_3.NP" 24,48</t>
  </si>
  <si>
    <t>220</t>
  </si>
  <si>
    <t>28375673</t>
  </si>
  <si>
    <t>deska pro kročejový útlum tl 30mm</t>
  </si>
  <si>
    <t>327280969</t>
  </si>
  <si>
    <t xml:space="preserve">Poznámka k položce:_x000D_
- KROČEJOVÁ IZOLACE EPS STLAČITELNOST MAX. 3 mm, PRO MAX. ZATÍŽENÍ 4 kN/m2 _x000D_
LEPENA K  PODKLADU NÍZKOEXPANZNÍ PUR PĚNOU	_x000D_
</t>
  </si>
  <si>
    <t>649.071*1.05 'Přepočtené koeficientem množství</t>
  </si>
  <si>
    <t>221</t>
  </si>
  <si>
    <t>713131141</t>
  </si>
  <si>
    <t>Montáž izolace tepelné stěn a základů lepením celoplošně rohoží, pásů, dílců, desek</t>
  </si>
  <si>
    <t>-126686776</t>
  </si>
  <si>
    <t>222</t>
  </si>
  <si>
    <t>28375914</t>
  </si>
  <si>
    <t>deska EPS 150 pro trvalé zatížení v tlaku (max. 3000 kg/m2) tl 100mm</t>
  </si>
  <si>
    <t>1053780170</t>
  </si>
  <si>
    <t>333.394*1.05 'Přepočtené koeficientem množství</t>
  </si>
  <si>
    <t>223</t>
  </si>
  <si>
    <t>-2052720707</t>
  </si>
  <si>
    <t>((1,25*105,28))</t>
  </si>
  <si>
    <t>224</t>
  </si>
  <si>
    <t>28376423</t>
  </si>
  <si>
    <t>deska z polystyrénu XPS, hrana polodrážková a hladký povrch tl 120mm</t>
  </si>
  <si>
    <t>-1086996117</t>
  </si>
  <si>
    <t>131.6*1.05 'Přepočtené koeficientem množství</t>
  </si>
  <si>
    <t>225</t>
  </si>
  <si>
    <t>1625013425</t>
  </si>
  <si>
    <t>((1,5*17,5))</t>
  </si>
  <si>
    <t>226</t>
  </si>
  <si>
    <t>28376417</t>
  </si>
  <si>
    <t>deska z polystyrénu XPS, hrana polodrážková a hladký povrch tl 50mm</t>
  </si>
  <si>
    <t>-1236125664</t>
  </si>
  <si>
    <t>26.25*1.05 'Přepočtené koeficientem množství</t>
  </si>
  <si>
    <t>227</t>
  </si>
  <si>
    <t>713140821</t>
  </si>
  <si>
    <t>Odstranění tepelné izolace střech nadstřešní volně kladené z polystyrenu tl do 100 mm</t>
  </si>
  <si>
    <t>1355612299</t>
  </si>
  <si>
    <t>228</t>
  </si>
  <si>
    <t>713141135</t>
  </si>
  <si>
    <t>Montáž izolace tepelné střech plochých lepené za studena bodově 1 vrstva rohoží, pásů, dílců, desek</t>
  </si>
  <si>
    <t>-1402536877</t>
  </si>
  <si>
    <t>229</t>
  </si>
  <si>
    <t>28376R01</t>
  </si>
  <si>
    <t>deska izolační PIR (m3)</t>
  </si>
  <si>
    <t>-240612621</t>
  </si>
  <si>
    <t xml:space="preserve">Poznámka k položce:_x000D_
TEPELNÁ IZOLACE - DESKY PIR, POTAŽENÉ NA OBOU STRANÁCH  _x000D_
 SENDVIČOVOU HLINÍKOVOU FÓLIÍ_x000D_
</t>
  </si>
  <si>
    <t>"skladba_S1" (9,525*5,75)*0,06*1,05</t>
  </si>
  <si>
    <t>3.45*1.05 'Přepočtené koeficientem množství</t>
  </si>
  <si>
    <t>230</t>
  </si>
  <si>
    <t>1648630305</t>
  </si>
  <si>
    <t>231</t>
  </si>
  <si>
    <t>-578453821</t>
  </si>
  <si>
    <t xml:space="preserve">Poznámka k položce:_x000D_
TEPELNÁ IZOLACE EPS 100 _x000D_
λD = 0,037 W/mK, REAKCE NA OHEŇ TŘÍDA E, ρ=18 - 20 kg/m3, μ = 30-70_x000D_
</t>
  </si>
  <si>
    <t>686.185*1.05 'Přepočtené koeficientem množství</t>
  </si>
  <si>
    <t>232</t>
  </si>
  <si>
    <t>713141331</t>
  </si>
  <si>
    <t>Montáž izolace tepelné střech plochých lepené za studena zplna, spádová vrstva</t>
  </si>
  <si>
    <t>-555282597</t>
  </si>
  <si>
    <t>233</t>
  </si>
  <si>
    <t>28376142</t>
  </si>
  <si>
    <t>klín izolační z pěnového polystyrenu EPS 150 spádový</t>
  </si>
  <si>
    <t>-1533680780</t>
  </si>
  <si>
    <t>175.47*0.05 'Přepočtené koeficientem množství</t>
  </si>
  <si>
    <t>234</t>
  </si>
  <si>
    <t>713141335</t>
  </si>
  <si>
    <t>Montáž izolace tepelné střech plochých lepené za studena bodově, spádová vrstva</t>
  </si>
  <si>
    <t>-491631096</t>
  </si>
  <si>
    <t>235</t>
  </si>
  <si>
    <t>28376141</t>
  </si>
  <si>
    <t>klín izolační z pěnového polystyrenu EPS 100 spádový (SPÁDOVÉ KLÍNY EPS 150 λD = 0,035 W/mK, TŘÍDA REAKCE NA OHEŇ E, ρ=23 - 25 kg/m3,  μ = 30-70 )</t>
  </si>
  <si>
    <t>-868189674</t>
  </si>
  <si>
    <t>"skladba_S1" (9,525*5,75)*0,15*1,05</t>
  </si>
  <si>
    <t>"skladba_S2" (29,9*1,92)*0,15*1,05</t>
  </si>
  <si>
    <t>"skladba_S4" (24,35*11,38)*0,2*1,05</t>
  </si>
  <si>
    <t>"skladba_S5" ((6,58*11,38)+(4,15*11,38)+(5,65*5,625))*0,155*1,05</t>
  </si>
  <si>
    <t>"skladba_S6" ((3,835*5,765)+(6,215*5,765))*0,15*1,05</t>
  </si>
  <si>
    <t>"skladba_S7" (16,13*8,67)*0,2*1,05</t>
  </si>
  <si>
    <t>236</t>
  </si>
  <si>
    <t>713191132</t>
  </si>
  <si>
    <t xml:space="preserve">Montáž izolace tepelné podlah překrytí rohoží </t>
  </si>
  <si>
    <t>48751513</t>
  </si>
  <si>
    <t>237</t>
  </si>
  <si>
    <t>28323R00</t>
  </si>
  <si>
    <t>ROHOŽ Z PROSTOROVĚ ORIENTOVANÝCH POLYETHYLENOVÝCH VLÁKEN tl. 9 mm</t>
  </si>
  <si>
    <t>848571731</t>
  </si>
  <si>
    <t>279.265*1.1 'Přepočtené koeficientem množství</t>
  </si>
  <si>
    <t>238</t>
  </si>
  <si>
    <t>713191R32</t>
  </si>
  <si>
    <t>Překrytí izolace tepelné separační a parotěsnou fólií tl 0,2 mm u podlah a stropů vč. vytažení na svislé konstrukce v = do cca 150 mm</t>
  </si>
  <si>
    <t>1833328656</t>
  </si>
  <si>
    <t>v jednotkové ceně započítány náklady na obvodové dilatační pásky tl. min 10 mm v = min 150 mm</t>
  </si>
  <si>
    <t>"podlahové skladby_NP1_1.NP" 12,9*1,15</t>
  </si>
  <si>
    <t>"podlahové skladby_NP5_1.NP" 45,8*1,15</t>
  </si>
  <si>
    <t>"podlahové skladby_NP6_1.NP"(26,4+10,4+30,2+11,7+19,9)*1,15*2</t>
  </si>
  <si>
    <t>"podlahové skladby_NP7_1.NP" 89,3*1,15</t>
  </si>
  <si>
    <t>"podlahové skladby_NP8_1.NP" 24,2*1,15</t>
  </si>
  <si>
    <t>"podlahové skladby_NP11_1.NP" 43,9*1,15</t>
  </si>
  <si>
    <t>"podlahové skladby_NP12_2.NP" 103,8*1,15</t>
  </si>
  <si>
    <t>"podlahové skladby_NP13_2+3.NP" (25,4+15,8) *1,15</t>
  </si>
  <si>
    <t>"podlahové skladby_NP16_2.NP" 15,5*1,15</t>
  </si>
  <si>
    <t>"podlahové skladby_NP17b_3.NP" 5,805*1,15</t>
  </si>
  <si>
    <t>239</t>
  </si>
  <si>
    <t>713191R33</t>
  </si>
  <si>
    <t>Překrytí izolace tepelné separační a ochrannou fólií PE-LD tl 0,8 mm u podlah vč. vytažení na svislé konstrukce v = do cca 150 mm</t>
  </si>
  <si>
    <t>-1461324933</t>
  </si>
  <si>
    <t>"podlahové skladby_NP3_1.NP" (279,265*2)*1,15</t>
  </si>
  <si>
    <t>240</t>
  </si>
  <si>
    <t>998713202</t>
  </si>
  <si>
    <t xml:space="preserve">Přesun hmot procentní pro izolace tepelné </t>
  </si>
  <si>
    <t>-1000315277</t>
  </si>
  <si>
    <t>721</t>
  </si>
  <si>
    <t>Zdravotechnika - vnitřní kanalizace</t>
  </si>
  <si>
    <t>241</t>
  </si>
  <si>
    <t>721210824</t>
  </si>
  <si>
    <t>Demontáž vpustí střešních DN 150</t>
  </si>
  <si>
    <t>-1618900707</t>
  </si>
  <si>
    <t>762</t>
  </si>
  <si>
    <t>Konstrukce tesařské</t>
  </si>
  <si>
    <t>242</t>
  </si>
  <si>
    <t>762341037</t>
  </si>
  <si>
    <t>Bednění střech rovných z desek OSB tl 25 mm mechanicky kotvené</t>
  </si>
  <si>
    <t>-1154648746</t>
  </si>
  <si>
    <t>243</t>
  </si>
  <si>
    <t>998762203</t>
  </si>
  <si>
    <t xml:space="preserve">Přesun hmot procentní pro kce tesařské </t>
  </si>
  <si>
    <t>1941450812</t>
  </si>
  <si>
    <t>763</t>
  </si>
  <si>
    <t>Konstrukce suché výstavby</t>
  </si>
  <si>
    <t>244</t>
  </si>
  <si>
    <t>763131511</t>
  </si>
  <si>
    <t>SDK podhled deska 1xA 12,5 bez TI jednovrstvá spodní kce profil CD+UD _ PH1</t>
  </si>
  <si>
    <t>1865119683</t>
  </si>
  <si>
    <t xml:space="preserve">Poznámka k položce:_x000D_
 Ph1 - OPLÁŠTĚNÍ STROPU, BEZ VKLÁDANÉ MW_x000D_
KOVOVá SYSTÉMOVÁ KONSTRUKCE, MONTÁŽNÍ HUT PROFILY KOTVENY DO STROPNÍ KONSTRUKCE PO 1000 mm, MAXIMÁLNÍ ROZTEČ PROFILŮ 500 mm. NOSNOST PODHLEDU DO 20 kg/m2. SÁDROKARTONOVÉ DESKY 1x12,5 mm RB(A), MAXIMÁLNÍ SVĚŠENÍ 40 mm._x000D_
</t>
  </si>
  <si>
    <t xml:space="preserve">"podhledová skladba_PH1" </t>
  </si>
  <si>
    <t>"1.NP" 12,096</t>
  </si>
  <si>
    <t>"2.NP" 187,891</t>
  </si>
  <si>
    <t>"3.NP" 141,38</t>
  </si>
  <si>
    <t>245</t>
  </si>
  <si>
    <t>763131531</t>
  </si>
  <si>
    <t>SDK podhled deska 1xDF 12,5 bez TI jednovrstvá spodní kce profil CD+UD _ PH3</t>
  </si>
  <si>
    <t>-1055326478</t>
  </si>
  <si>
    <t xml:space="preserve">Poznámka k položce:_x000D_
Ph3 - SDK ŠIKMÝ I VODOROVNÝ PODHLED,  S POŽÁRNÍ ODOLNOSTI min EI15, BEZ VKLÁDANÉ MW - SCHODIŠTĚ_x000D_
ZAVĚŠENÝ SYSTÉMOVÝ ROŠT SDK PODHLEDU, MONTÁŽNÍ PROFILY R-CD PO 800 KOTVENY ZÁVĚSY DO STROPNÍ KONSTRUKCE V ROZTEČI_x000D_
900 mm, (NOSNOST PODHLEDU DO 20 kg/m2). SÁDROKARTONOVÉ PROTIPOŽÁRNÍ DESKY 1x12,5 mm RF (DF) ._x000D_
</t>
  </si>
  <si>
    <t xml:space="preserve">"podhledová skladba_PH3" </t>
  </si>
  <si>
    <t>"1.NP" 6,204</t>
  </si>
  <si>
    <t>"2.NP" 8,409</t>
  </si>
  <si>
    <t>"3.NP" 7,32</t>
  </si>
  <si>
    <t>246</t>
  </si>
  <si>
    <t>763131541</t>
  </si>
  <si>
    <t>SDK podhled desky 2xDF 12,5 bez TI jednovrstvá spodní kce profil CD+UD _ PH7</t>
  </si>
  <si>
    <t>1116407582</t>
  </si>
  <si>
    <t xml:space="preserve">Poznámka k položce:_x000D_
Ph7 - VODOROVNÝ ZAVĚŠENÝ PODHLED, S POŽÁRNÍ ODOLNOSTI min. EI30, BEZ VKLÁDANÉ MW_x000D_
ZAVĚŠENÝ SYSTÉMOVÝ ROŠT SDK PODHLEDU, MONTÁŽNÍ PROFILY R-CD PO 800 KOTVENY ZÁVĚSY DO STROPNÍ KONSTRUKCE V ROZTEČI 900 mm, (NOSNOST PODHLEDU DO 20 kg/m2). SÁDROKARTONOVÉ PROTIPOŽÁRNÍ DESKY 2x12,5 mm RFI (DF)._x000D_
</t>
  </si>
  <si>
    <t>"podhledová skladba_PH7"</t>
  </si>
  <si>
    <t>"2.NP" 121,7</t>
  </si>
  <si>
    <t>247</t>
  </si>
  <si>
    <t>763131551</t>
  </si>
  <si>
    <t>SDK podhled deska 1xH2 12,5 bez TI jednovrstvá spodní kce profil CD+UD _ PH2</t>
  </si>
  <si>
    <t>1312520076</t>
  </si>
  <si>
    <t xml:space="preserve">Poznámka k položce:_x000D_
 Ph2 - OPLÁŠTĚNÍ STROPU, BEZ VKLÁDANÉ MW - DO VLHKÉHO PROSTŘEDÍ, TL. 45-50 mm_x000D_
KOVOVá SYSTÉMOVÁ KONSTRUKCE, MONTÁŽNÍ HUT PROFILY KOTVENY DO STROPNÍ KONSTRUKCE PO 1000 mm, MAXIMÁLNÍ ROZTEČ PROFILŮ 500 mm. NOSNOST PODHLEDU DO 20 kg/m2. SÁDROKARTONOVÉ IMPREGNOVANÉ DESKY 1x12,5 mm  RBI(H2), MAXIMÁLNÍ SVĚŠENÍ 40 mm._x000D_
</t>
  </si>
  <si>
    <t>"podhledová skladba_PH2"</t>
  </si>
  <si>
    <t>"2.NP" 63,0</t>
  </si>
  <si>
    <t>248</t>
  </si>
  <si>
    <t>763131714</t>
  </si>
  <si>
    <t>SDK podhled základní penetrační nátěr</t>
  </si>
  <si>
    <t>-76415696</t>
  </si>
  <si>
    <t>(341,367+21,933+121,7+45,8+63,0+15,5+147,7+25,5)</t>
  </si>
  <si>
    <t>249</t>
  </si>
  <si>
    <t>763131751</t>
  </si>
  <si>
    <t>Montáž parotěsné zábrany do SDK podhledu</t>
  </si>
  <si>
    <t>2098608554</t>
  </si>
  <si>
    <t>"PH8" 15,5</t>
  </si>
  <si>
    <t>"PH5" 147,7</t>
  </si>
  <si>
    <t>"PH6" 25,5</t>
  </si>
  <si>
    <t>250</t>
  </si>
  <si>
    <t>28329276</t>
  </si>
  <si>
    <t xml:space="preserve">fólie PE vyztužená pro parotěsnou vrstvu </t>
  </si>
  <si>
    <t>-666852657</t>
  </si>
  <si>
    <t>188.7*1.1 'Přepočtené koeficientem množství</t>
  </si>
  <si>
    <t>251</t>
  </si>
  <si>
    <t>763131771</t>
  </si>
  <si>
    <t>Příplatek k SDK podhledu za rovinnost kvality Q3</t>
  </si>
  <si>
    <t>1564279252</t>
  </si>
  <si>
    <t>252</t>
  </si>
  <si>
    <t>763131R44</t>
  </si>
  <si>
    <t>SDK podhled desky 2xGF_C11_I_W2 25 mm bez TI jednovrstvá spodní kce profil CD+UD _ PH9</t>
  </si>
  <si>
    <t>1023911520</t>
  </si>
  <si>
    <t xml:space="preserve">Poznámka k položce:_x000D_
Kompletní systémová dodávka a provedení dle specifikace PD a TZ včetně všech přímo souvisejících prací a dodávek_x000D_
----------------------------------------------------------------------------------------------------------------------------------------------_x000D_
Ph9 - ZAVĚŠENÝ PODHLED,  S POŽÁRNÍ ODOLNOSTI  EI120, BEZ VKLÁDANÉ MW, VÝŠKA DUTINY 140 mm_x000D_
ZAVĚŠENÝ SYSTÉMOVÝ ROŠT SDK PODHLEDU, MONTÁŽNÍ PROFILY R-CD PO 800 KOTVENY ZÁVĚSY DO STROPNÍ KONSTRUKCE V ROZTEČI 900 mm, (NOSNOST PODHLEDU DO 20 kg/m2). SÁDROVLÁKNITÉ PROTIPOŽÁRNÍ DESKY 2x25 mm GF-C1-I-W2._x000D_
</t>
  </si>
  <si>
    <t>"podhledová skladba_PH9"</t>
  </si>
  <si>
    <t>"1.PP" 45,8</t>
  </si>
  <si>
    <t>253</t>
  </si>
  <si>
    <t>763132122</t>
  </si>
  <si>
    <t>SDK podhled samostatný požární předěl desky 2xDF 15 TI40 mm EI Z/S 45/15 jednovrstvá spodní kce CD+UD _ PH8</t>
  </si>
  <si>
    <t>-1293878659</t>
  </si>
  <si>
    <t xml:space="preserve">Poznámka k položce:_x000D_
Ph8 - ZAVĚŠENÝ PODHLED, IMPREGNOVANÁ, S POŽÁRNÍ ODOLNOSTI SHORA EI45, ZDOLA EI15, S VKLÁDANOU MW_x000D_
ZAVĚŠENÝ SYSTÉMOVÝ ROŠT SDK PODHLEDU, MONTÁŽNÍ PROFILY R-CD PO 800 KOTVENY ZÁVĚSY DO STROPNÍ KONSTRUKCE V ROZTEČI 900 mm, (NOSNOST PODHLEDU DO 20 kg/m2). MINERÁLNÍ IZOLACE TL. 40 mm, ρ = 40 kg/m3. SÁDROKARTONOVÉ PROTIPOŽÁRNÍ DESKY 2x15 mm RFI (DFI) ._x000D_
</t>
  </si>
  <si>
    <t xml:space="preserve">"podhledová skladba_PH8" </t>
  </si>
  <si>
    <t>"2.NP" 15,5</t>
  </si>
  <si>
    <t>254</t>
  </si>
  <si>
    <t>763132221</t>
  </si>
  <si>
    <t>SDK podhled samostatný požární předěl desky 2xDF12,5 TI40 mm EIZ/S45/60 jednovrstvá spodní kce CD+UD _ PH5</t>
  </si>
  <si>
    <t>1845131113</t>
  </si>
  <si>
    <t>Poznámka k položce:_x000D_
 Ph5 - ZAVĚŠENÝ PODHLED, S POŽÁRNÍ ODOLNOSTI SHORA EI60, ZDOLA EI45, S VKLÁDANOU MW, VÝŠKA DUTINY 115 mm_x000D_
ZAVĚŠENÝ SYSTÉMOVÝ ROŠT SDK PODHLEDU, MONTÁŽNÍ PROFILY R-CD PO 800 KOTVENY ZÁVĚSY DO STROPNÍ KONSTRUKCE V ROZTEČI 900 mm, (NOSNOST PODHLEDU DO 20 kg/m2). MINERÁLNÍ IZOLACE TL. 40 mm, ρ = 40 kg/m3. SÁDROKARTONOVÉ PROTIPOŽÁRNÍ DESKY 2x12,5 mm RF (DF) .</t>
  </si>
  <si>
    <t>"podhledová skladba_PH5"</t>
  </si>
  <si>
    <t>"1.NP" 131,9</t>
  </si>
  <si>
    <t>"3.NP" 15,8</t>
  </si>
  <si>
    <t>255</t>
  </si>
  <si>
    <t>763132222</t>
  </si>
  <si>
    <t>SDK podhled samostatný požární předěl desky 2xDF,H2 12,5 TI40 mm EI Z/S 45/60 jednovrstvá spodní kce CD+UD _ PH6</t>
  </si>
  <si>
    <t>624761879</t>
  </si>
  <si>
    <t xml:space="preserve">Poznámka k položce:_x000D_
 Ph6 - ZAVĚŠENÝ PODHLED, IMPREGNOVANÁ, S POŽÁRNÍ ODOLNOSTI SHORA EI60, ZDOLA EI45, S VKLÁDANOU MW_x000D_
ZAVĚŠENÝ SYSTÉMOVÝ ROŠT SDK PODHLEDU, MONTÁŽNÍ PROFILY R-CD PO 800 KOTVENY ZÁVĚSY DO STROPNÍ KONSTRUKCE V ROZTEČI 900 mm, (NOSNOST PODHLEDU DO 20 kg/m2). MINERÁLNÍ IZOLACE TL. 40 mm, ρ = 40 kg/m3. SÁDROKARTONOVÉ PROTIPOŽÁRNÍ DESKY 2x12,5 mm RFI (DFI) ._x000D_
</t>
  </si>
  <si>
    <t>"podhledová skladba_PH6"</t>
  </si>
  <si>
    <t>"1.NP" 25,5</t>
  </si>
  <si>
    <t>256</t>
  </si>
  <si>
    <t>763135R01</t>
  </si>
  <si>
    <t>Dodávka a montáž_ Ph4 - AKUSTICKÝ KAZETOVÝ PODHLED _ na zavěšenou skrytou nosnou konstrukci</t>
  </si>
  <si>
    <t>1485509496</t>
  </si>
  <si>
    <t xml:space="preserve">Poznámka k položce:_x000D_
Kompletní systémová dodávka a provedení dle specifikace PD a TZ včetně všech přímo souvisejících prací a dodávek._x000D_
---------------------------------------------------------------------------------------------------------------------------------------------_x000D_
Ph4 - AKUSTICKÝ KAZETOVÝ PODHLED S SKRYTÝM ROŠTEM_x000D_
TLOUŠŤKA PANELU 20 MM, ROZMĚRY PANELU DLE VÝROBNÍ DOKUMENTACE DODAVATELE (600x600). JÁDRO V PLÁSTVÍCH LISOVANÁ SKELNÁ VLÁKNA, PANELY DEMONTOVATELNÉ_x000D_
SYSTÉMOVÝ ZESÍLENÝ SKRYTÝ NOSNÝ RASTR. PODHLED URČEN PRO MÍSTNOSTI KLASIFIKOVANÉ DO TŘÍDY 6 DLE ISO 14644 - 1._x000D_
</t>
  </si>
  <si>
    <t>"podhledová skladba_PH4"</t>
  </si>
  <si>
    <t>"2.NP" 103,8</t>
  </si>
  <si>
    <t>257</t>
  </si>
  <si>
    <t>763251111</t>
  </si>
  <si>
    <t>Sádrovláknitá podlaha tl 20 mm z desek tl 2x10 mm bez podsypu</t>
  </si>
  <si>
    <t>-1802067695</t>
  </si>
  <si>
    <t>"podlahové skladby_NP14_2.NP" 156,9*1,5</t>
  </si>
  <si>
    <t>"podlahové skladby_NP15_2.NP" 166,5*1,5</t>
  </si>
  <si>
    <t>"podlahové skladby_NP17a_2.NP" 17,986*1,5</t>
  </si>
  <si>
    <t>"podlahové skladby_NP18_3.NP" 116,9*1,5</t>
  </si>
  <si>
    <t>"podlahové skladby_NP19_3.NP" 24,48*1,5</t>
  </si>
  <si>
    <t>258</t>
  </si>
  <si>
    <t>763251391</t>
  </si>
  <si>
    <t>Příplatek k sádrovláknité podlaze za každý dalších 10 mm suchého podsypu</t>
  </si>
  <si>
    <t>-1398237367</t>
  </si>
  <si>
    <t>"podlahové skladby_NP14_2.NP" 156,9*5</t>
  </si>
  <si>
    <t>"podlahové skladby_NP15_2.NP" 166,5*3</t>
  </si>
  <si>
    <t>"podlahové skladby_NP17a_2.NP" 17,986*3</t>
  </si>
  <si>
    <t>"podlahové skladby_NP18_3.NP" 116,9*3</t>
  </si>
  <si>
    <t>"podlahové skladby_NP19_3.NP" 24,48*2</t>
  </si>
  <si>
    <t>259</t>
  </si>
  <si>
    <t>763755R01</t>
  </si>
  <si>
    <t>Dodávka a osazení veškerých doplňkových prvků SDK konstrukcí (lišt, profilů, výztužných profilů, ukončovacích prvků, dilatačních a přechodových prvků atd)</t>
  </si>
  <si>
    <t>-1550503433</t>
  </si>
  <si>
    <t>Poznámka k položce:_x000D_
SYSTÉMOVÉ PROVEDENÍ (DLE KONKRÉTNÍHO DODAVATELE SYSTÉMU)</t>
  </si>
  <si>
    <t>"kompletní provedení dle specifikace PD a TZ  vč. všech souvisejících prací a dodávek"</t>
  </si>
  <si>
    <t>"rozsah a množství vztaženo na celkovou plochu SDK konstrukcí" 782,5</t>
  </si>
  <si>
    <t>260</t>
  </si>
  <si>
    <t>763755R02</t>
  </si>
  <si>
    <t xml:space="preserve">Příplatek k podhledů s požární odolností za opláštění zabudovaných prvků a zařízení </t>
  </si>
  <si>
    <t>-1572082710</t>
  </si>
  <si>
    <t>"rozsah a množství vztaženo na celkovou plochu SDK konstrukcí" 21,933+121,7+45,8+15,5+147,7+25,5</t>
  </si>
  <si>
    <t>261</t>
  </si>
  <si>
    <t>998763201</t>
  </si>
  <si>
    <t xml:space="preserve">Přesun hmot procentní pro dřevostavby </t>
  </si>
  <si>
    <t>-1172675185</t>
  </si>
  <si>
    <t>764</t>
  </si>
  <si>
    <t>Konstrukce klempířské</t>
  </si>
  <si>
    <t>262</t>
  </si>
  <si>
    <t>764862N01</t>
  </si>
  <si>
    <t>K-1 - D+M Oplechování vnějšího okenního parapetu, pozink plech s polyesterovým povrchem tl. 0,6mm, r.š. 175mm</t>
  </si>
  <si>
    <t>bm</t>
  </si>
  <si>
    <t>1189500432</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</si>
  <si>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</si>
  <si>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263</t>
  </si>
  <si>
    <t>764862N02</t>
  </si>
  <si>
    <t>K-2 - D+M Oplechování vnějšího okenního parapetu, pozink plech s polyesterovým povrchem tl. 0,6mm, r.š. 405mm</t>
  </si>
  <si>
    <t>1126116704</t>
  </si>
  <si>
    <t>264</t>
  </si>
  <si>
    <t>764862N03</t>
  </si>
  <si>
    <t>K-3 - D+M Oplechování vnějšího okenního parapetu, pozink plech s polyesterovým povrchem tl. 0,6mm, r.š. 250mm</t>
  </si>
  <si>
    <t>-2094522603</t>
  </si>
  <si>
    <t>265</t>
  </si>
  <si>
    <t>764862N04</t>
  </si>
  <si>
    <t>K-4 - D+M Oplechování vnějšího okenního parapetu, pozink plech s polyesterovým povrchem tl. 0,6mm, r.š. 450mm</t>
  </si>
  <si>
    <t>-732364548</t>
  </si>
  <si>
    <t>266</t>
  </si>
  <si>
    <t>764862N05</t>
  </si>
  <si>
    <t>K-5 - D+M Oplechování atiky, pozink plech s polyesterovým povrchem tl. 0,6mm, r.š. 560mm</t>
  </si>
  <si>
    <t>159433044</t>
  </si>
  <si>
    <t>267</t>
  </si>
  <si>
    <t>764862N06</t>
  </si>
  <si>
    <t>K-6 - D+M Oplechování atiky, pozink plech s polyesterovým povrchem tl. 0,6mm, r.š. 470mm</t>
  </si>
  <si>
    <t>-2025186376</t>
  </si>
  <si>
    <t>268</t>
  </si>
  <si>
    <t>764862N07</t>
  </si>
  <si>
    <t>K-7 - D+M Oplechování atiky přiléhající ke stěně, pozink plech s polyesterovým povrchem tl. 0,6mm, r.š. 550mm</t>
  </si>
  <si>
    <t>-1607117181</t>
  </si>
  <si>
    <t>269</t>
  </si>
  <si>
    <t>764862N08</t>
  </si>
  <si>
    <t>K-8 - D+M Oplechování dilatace atik, pozink plech s polyesterovým povrchem tl. 0,6mm, r.š. 720mm</t>
  </si>
  <si>
    <t>760138084</t>
  </si>
  <si>
    <t>270</t>
  </si>
  <si>
    <t>764862N09</t>
  </si>
  <si>
    <t>K-9 - D+M Oplechování dilatace atik, pozink plech s polyesterovým povrchem tl. 0,6mm, r.š. 860mm</t>
  </si>
  <si>
    <t>862778360</t>
  </si>
  <si>
    <t>271</t>
  </si>
  <si>
    <t>764862N10</t>
  </si>
  <si>
    <t>K-10 - D+M Oplechování okraje atik, pozinkovaný poplastovaný plech, r.š. 150mm</t>
  </si>
  <si>
    <t>-90814577</t>
  </si>
  <si>
    <t>272</t>
  </si>
  <si>
    <t>764862N11</t>
  </si>
  <si>
    <t>K-11 - D+M Prostupka střešní kcí pro potrubí, těsnící manžeta dle typu krytiny, pozinkovaný poplastovaný plech, DN 125</t>
  </si>
  <si>
    <t>ks</t>
  </si>
  <si>
    <t>-1757405434</t>
  </si>
  <si>
    <t>273</t>
  </si>
  <si>
    <t>764862N12</t>
  </si>
  <si>
    <t>K-11 - D+M Prostupka střešní kcí pro potrubí, těsnící manžeta dle typu krytiny, pozinkovaný poplastovaný plech, DN 200</t>
  </si>
  <si>
    <t>-550712334</t>
  </si>
  <si>
    <t>274</t>
  </si>
  <si>
    <t>764862N13</t>
  </si>
  <si>
    <t>K-11 - D+M Prostupka střešní kcí pro potrubí, těsnící manžeta dle typu krytiny, pozinkovaný poplastovaný plech, DN 240</t>
  </si>
  <si>
    <t>-1900882509</t>
  </si>
  <si>
    <t>275</t>
  </si>
  <si>
    <t>764862N14</t>
  </si>
  <si>
    <t>K-12 - D+M Oplechování atiky u dveřního a okenního otvoru, pozink plech tl. 0,6mm, r.š. 385mm</t>
  </si>
  <si>
    <t>2072372150</t>
  </si>
  <si>
    <t>276</t>
  </si>
  <si>
    <t>764862N15</t>
  </si>
  <si>
    <t>K-13 - D+M Oplechování stěny přiléhající k obvodovému plášti, pozink plech tl. 0,6mm, r.š. 570mm</t>
  </si>
  <si>
    <t>152490224</t>
  </si>
  <si>
    <t>277</t>
  </si>
  <si>
    <t>764002801</t>
  </si>
  <si>
    <t>Demontáž oplechování liniového do suti</t>
  </si>
  <si>
    <t>1289807501</t>
  </si>
  <si>
    <t>278</t>
  </si>
  <si>
    <t>764002851</t>
  </si>
  <si>
    <t>Demontáž oplechování parapetů do suti</t>
  </si>
  <si>
    <t>700401640</t>
  </si>
  <si>
    <t>279</t>
  </si>
  <si>
    <t>998764202</t>
  </si>
  <si>
    <t xml:space="preserve">Přesun hmot procentní pro konstrukce klempířské </t>
  </si>
  <si>
    <t>1954819570</t>
  </si>
  <si>
    <t>766</t>
  </si>
  <si>
    <t>Konstrukce truhlářské</t>
  </si>
  <si>
    <t>280</t>
  </si>
  <si>
    <t>766411811</t>
  </si>
  <si>
    <t xml:space="preserve">Demontáž truhlářského obložení stěn vnitřních </t>
  </si>
  <si>
    <t>613186986</t>
  </si>
  <si>
    <t>"2.NP" (1,2*33,0)+(3,0*5,35)</t>
  </si>
  <si>
    <t>281</t>
  </si>
  <si>
    <t>766411822</t>
  </si>
  <si>
    <t>Demontáž truhlářského obložení stěn podkladových roštů</t>
  </si>
  <si>
    <t>-484538237</t>
  </si>
  <si>
    <t>282</t>
  </si>
  <si>
    <t>766860N03</t>
  </si>
  <si>
    <t>D-03 - D+M Dveře vnitřní, plné, materiál odlehčená DTD, 700x1970mm</t>
  </si>
  <si>
    <t>-485831852</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</si>
  <si>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</si>
  <si>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283</t>
  </si>
  <si>
    <t>766860N04</t>
  </si>
  <si>
    <t>D-04 - D+M Dveře vnitřní, plné, jádro z protipožární dřevotřísky, dřevěný práh, 800x1970mm, PO - EI 30 DP3 (bytové dveře)</t>
  </si>
  <si>
    <t>1468086125</t>
  </si>
  <si>
    <t>284</t>
  </si>
  <si>
    <t>766860N05</t>
  </si>
  <si>
    <t>D-05 - D+M Dveře vnitřní, plné, materiál odlehčená DTD, dřevěný práh, 800x1970mm, oboustranná ventilační mřížka</t>
  </si>
  <si>
    <t>-1190715466</t>
  </si>
  <si>
    <t>285</t>
  </si>
  <si>
    <t>766860N06</t>
  </si>
  <si>
    <t>D-06 - D+M Dveře vnitřní, plné, materiál odlehčená DTD, dřevěný práh, 800x1970mm, oboustranná ventilační mřížka</t>
  </si>
  <si>
    <t>1821755207</t>
  </si>
  <si>
    <t>286</t>
  </si>
  <si>
    <t>766860N07</t>
  </si>
  <si>
    <t>D-07 - D+M Dveře vnitřní, plné, jádro z protipožární dřevotřísky, dřevěný práh, 900x1970mm, PO - EW 30 DP3-C</t>
  </si>
  <si>
    <t>-4977583</t>
  </si>
  <si>
    <t>287</t>
  </si>
  <si>
    <t>766860N08</t>
  </si>
  <si>
    <t>D-08 - D+M Dveře vnitřní, plné, materiál odlehčená DTD, dřevěný práh, 900x1970mm</t>
  </si>
  <si>
    <t>-1247275697</t>
  </si>
  <si>
    <t>288</t>
  </si>
  <si>
    <t>766860N09</t>
  </si>
  <si>
    <t>D-09 - D+M Dveře vnitřní, plné, materiál odlehčená DTD, dřevěný práh, 800x1970mm</t>
  </si>
  <si>
    <t>429430998</t>
  </si>
  <si>
    <t>289</t>
  </si>
  <si>
    <t>766860N10</t>
  </si>
  <si>
    <t>D-10 - D+M Dveře vnitřní, plné, jádro z protipožární dřevotřísky, dřevěný práh, 800x1970mm, PO - EW 15 DP3-C</t>
  </si>
  <si>
    <t>2082631811</t>
  </si>
  <si>
    <t>290</t>
  </si>
  <si>
    <t>766860N11</t>
  </si>
  <si>
    <t>D-11 - D+M Dveře vnitřní, prosklené, jádro z protipožární dřevotřísky, dřevěný práh, 800x1970mm, PO - EW 15 DP3-C</t>
  </si>
  <si>
    <t>-1951209679</t>
  </si>
  <si>
    <t>291</t>
  </si>
  <si>
    <t>766860N12</t>
  </si>
  <si>
    <t>D-12 - D+M Dveře vnitřní, plné, jádro z protipožární dřevotřísky, dřevěný práh, 900x1970mm, PO - EW 30 DP3-C</t>
  </si>
  <si>
    <t>1501293331</t>
  </si>
  <si>
    <t>292</t>
  </si>
  <si>
    <t>766860N13</t>
  </si>
  <si>
    <t>D-13 - D+M Dveře vnitřní, plné, materiál odlehčená DTD, dřevěný práh, 1450x1970mm</t>
  </si>
  <si>
    <t>1055772690</t>
  </si>
  <si>
    <t>293</t>
  </si>
  <si>
    <t>766860N14</t>
  </si>
  <si>
    <t>D-14 - D+M Dveře vnitřní, plné, jádro z protipožární dřevotřísky, dřevěný práh, 1450x1970mm, PO - EW 30 DP3-C</t>
  </si>
  <si>
    <t>-225471511</t>
  </si>
  <si>
    <t>294</t>
  </si>
  <si>
    <t>766860N15</t>
  </si>
  <si>
    <t>D-15 - D+M Dvoukřídlé dveře posuvné, prosklené, včetně horní kolejnice a pojezdu, dveře 1800x1970mm</t>
  </si>
  <si>
    <t>-914338</t>
  </si>
  <si>
    <t>295</t>
  </si>
  <si>
    <t>766860N16</t>
  </si>
  <si>
    <t>D-16 - D+M Dveře vnitřní jednokřídlé, plné, materiál odlehčená DTD, dřevěný práh, 800x1970mm, PO - EW 30 DP3-C</t>
  </si>
  <si>
    <t>928147016</t>
  </si>
  <si>
    <t>296</t>
  </si>
  <si>
    <t>766860N18</t>
  </si>
  <si>
    <t>D-18 - D+M Dveře vnitřní, plné, materiál odlehčená DTD, dřevěný práh, 800x1970mm</t>
  </si>
  <si>
    <t>-886111202</t>
  </si>
  <si>
    <t>297</t>
  </si>
  <si>
    <t>766860N19</t>
  </si>
  <si>
    <t>D-19 - D+M Dveře vnitřní, plné, materiál odlehčená DTD, dřevěný práh, 900x1100mm</t>
  </si>
  <si>
    <t>-1376172848</t>
  </si>
  <si>
    <t>298</t>
  </si>
  <si>
    <t>766860N20</t>
  </si>
  <si>
    <t>D-20 - D+M Dveře vnitřní, plné, jádro z protipožární dřevotřísky, dřevěný práh, 1450x1970mm, PO - EI 15 DP3-C</t>
  </si>
  <si>
    <t>1681554919</t>
  </si>
  <si>
    <t>299</t>
  </si>
  <si>
    <t>766860N21</t>
  </si>
  <si>
    <t>D-21 - D+M Dveře vnitřní, plné, materiál odlehčená DTD, dřevěný práh, 1000x1970mm</t>
  </si>
  <si>
    <t>1913416408</t>
  </si>
  <si>
    <t>300</t>
  </si>
  <si>
    <t>766860N22</t>
  </si>
  <si>
    <t>D-22 - D+M Dveře vnitřní, plné, materiál odlehčená DTD, 800x1970mm</t>
  </si>
  <si>
    <t>-1222480842</t>
  </si>
  <si>
    <t>301</t>
  </si>
  <si>
    <t>766860N23</t>
  </si>
  <si>
    <t>D-23 - D+M Dveře vnitřní, plné, jádro z protipožární dřevotřísky, dřevěný práh, 1450x1970mm, PO - EW 15 DP3-C</t>
  </si>
  <si>
    <t>2055346223</t>
  </si>
  <si>
    <t>302</t>
  </si>
  <si>
    <t>766860N24</t>
  </si>
  <si>
    <t>D-24 - D+M Dveře vnitřní, plné, materiál odlehčená DTD, 800x1970mm</t>
  </si>
  <si>
    <t>-659087082</t>
  </si>
  <si>
    <t>303</t>
  </si>
  <si>
    <t>766860N25</t>
  </si>
  <si>
    <t>D-25 - D+M Dveře vnitřní, plné, materiál odlehčená DTD, dřevěný práh, 1450x1970mm, PO - EW 15 DP3-C</t>
  </si>
  <si>
    <t>81097182</t>
  </si>
  <si>
    <t>304</t>
  </si>
  <si>
    <t>766860N26</t>
  </si>
  <si>
    <t>D-26 - D+M Dveře vnitřní, prosklené, s bočním světlíkem, materiál odlehčená DTD, dřevěný práh, dveře 800x1970mm, otvor 1700x1970mm</t>
  </si>
  <si>
    <t>-776114790</t>
  </si>
  <si>
    <t>305</t>
  </si>
  <si>
    <t>766860N27</t>
  </si>
  <si>
    <t>DP-1 - D+M Jednokřídlé vstupní dveře z plastových profilů, plné, s nadsvětlíkem, překryvná AL deska tl. 2mm, 900x1970mm + nadsvětlík</t>
  </si>
  <si>
    <t>840308451</t>
  </si>
  <si>
    <t>306</t>
  </si>
  <si>
    <t>766860N28</t>
  </si>
  <si>
    <t>DP-2 - D+M Dveře plastové plné, výplň tepelně izol. kazetou, s nadsvětlíkem, překryvná AL deska tl. 2mm, 900x1970mm + nadsvětlík</t>
  </si>
  <si>
    <t>-562161536</t>
  </si>
  <si>
    <t>307</t>
  </si>
  <si>
    <t>766860N29</t>
  </si>
  <si>
    <t>DP-3 - D+M Vstupní dveře z plastových profilů, plné, výplň tepelně izolační kazetou, překryvná AL deska tl. 2mm, 900x1970mm</t>
  </si>
  <si>
    <t>-1098158274</t>
  </si>
  <si>
    <t>308</t>
  </si>
  <si>
    <t>766860N30</t>
  </si>
  <si>
    <t>DP-4 - D+M Dveře z plastových profilů, prosklené, s nadsvětlíkem, překryvný AL deska tl. 2mm, 800x1970mm + nadsvětlík</t>
  </si>
  <si>
    <t>-122520104</t>
  </si>
  <si>
    <t>309</t>
  </si>
  <si>
    <t>766860N31</t>
  </si>
  <si>
    <t>DP-5 - D+M Vstupní dveře z plastových profilů, plné, výplň tepelně izolační kazetou, překryvná AL deska tl. 2mm, 800x2200mm</t>
  </si>
  <si>
    <t>2144823813</t>
  </si>
  <si>
    <t>310</t>
  </si>
  <si>
    <t>766860N32</t>
  </si>
  <si>
    <t>DP-6 - D+M Vstupní dveře z plastových profilů, plné, výplň tepelně izolační kazetou, překryvná AL deska tl. 2mm, 1600x1970mm</t>
  </si>
  <si>
    <t>-78139184</t>
  </si>
  <si>
    <t>311</t>
  </si>
  <si>
    <t>766860N33</t>
  </si>
  <si>
    <t>DP-7 - D+M Vstupní dveře z plastových profilů, plné, výplň tepelně izolační kazetou, překryvná AL deska tl. 2mm, 1400x1970mm</t>
  </si>
  <si>
    <t>1611437525</t>
  </si>
  <si>
    <t>312</t>
  </si>
  <si>
    <t>766860N34</t>
  </si>
  <si>
    <t>DP-8 - D+M Prosklená stěna z plastových profilů, 2880x2775mm, polovina stěny pevná, druhá polovina paralelně posuvné dveře š. 1400mm</t>
  </si>
  <si>
    <t>1499167162</t>
  </si>
  <si>
    <t>313</t>
  </si>
  <si>
    <t>766860N35</t>
  </si>
  <si>
    <t>DP-9 - D+M Dveře plastové plné, výplň tepelně izol. kazetou, s nadsvětlíkem, překryvná AL deska tl. 2mm, 900x1970mm + nadsvětlík</t>
  </si>
  <si>
    <t>-935742588</t>
  </si>
  <si>
    <t>314</t>
  </si>
  <si>
    <t>766860N36</t>
  </si>
  <si>
    <t>O-1 - D+M Plastové okno jednokřídlé, včetně přídavného spodního profilu, 1000x400mm</t>
  </si>
  <si>
    <t>790677477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</si>
  <si>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</si>
  <si>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315</t>
  </si>
  <si>
    <t>766860N37</t>
  </si>
  <si>
    <t>O-2 - D+M Plastové okno dvoukřídlé, včetně přídavného spodního profilu, 2500x500mm</t>
  </si>
  <si>
    <t>-1900145432</t>
  </si>
  <si>
    <t>316</t>
  </si>
  <si>
    <t>766860N38</t>
  </si>
  <si>
    <t>O-3 - D+M Plastové okno dvoukřídlé, včetně přídavného spodního profilu, 3000x750mm</t>
  </si>
  <si>
    <t>1943898364</t>
  </si>
  <si>
    <t>317</t>
  </si>
  <si>
    <t>766860N39</t>
  </si>
  <si>
    <t>O-4 - D+M Plastové okno dvoukřídlé, včetně přídavného spodního profilu, 1500x500mm</t>
  </si>
  <si>
    <t>-1147196916</t>
  </si>
  <si>
    <t>318</t>
  </si>
  <si>
    <t>766860N40</t>
  </si>
  <si>
    <t>O-5 - D+M Plastové okno dvoukřídlé, včetně přídavného spodního profilu, 2200x750mm</t>
  </si>
  <si>
    <t>140584283</t>
  </si>
  <si>
    <t>319</t>
  </si>
  <si>
    <t>766860N41</t>
  </si>
  <si>
    <t>O-6 - D+M Plastové okno dvoukřídlé, včetně přídavného spodního profilu, 2200x750mm</t>
  </si>
  <si>
    <t>-60666020</t>
  </si>
  <si>
    <t>320</t>
  </si>
  <si>
    <t>766860N42</t>
  </si>
  <si>
    <t>O-7 - D+M Plastové okno trojkřídlé, včetně přídavného spodního profilu, 3000x750mm</t>
  </si>
  <si>
    <t>395029745</t>
  </si>
  <si>
    <t>321</t>
  </si>
  <si>
    <t>766860N43</t>
  </si>
  <si>
    <t>O-8 - D+M Plastové okno jednokřídlé, včetně přídavného spodního profilu, 750x750mm</t>
  </si>
  <si>
    <t>1000271349</t>
  </si>
  <si>
    <t>322</t>
  </si>
  <si>
    <t>766860N44</t>
  </si>
  <si>
    <t>O-9 - D+M Plastové okno dvoukřídlé, včetně přídavného spodního profilu, 3000x1600mm</t>
  </si>
  <si>
    <t>1299750833</t>
  </si>
  <si>
    <t>323</t>
  </si>
  <si>
    <t>766860N45</t>
  </si>
  <si>
    <t>O-10 - D+M Plastové okno interiérové, jednokřídlé, fixní zasklení - PO - EI15, 1400x900mm</t>
  </si>
  <si>
    <t>-1043691714</t>
  </si>
  <si>
    <t>324</t>
  </si>
  <si>
    <t>766860N46</t>
  </si>
  <si>
    <t>O-11 - D+M Plastové okno interiérové, jednokřídlé, fixní zasklení - PO - EI15, 3000x850mm</t>
  </si>
  <si>
    <t>1988319669</t>
  </si>
  <si>
    <t>325</t>
  </si>
  <si>
    <t>766860N47</t>
  </si>
  <si>
    <t>O-12 - D+M Plastové okno, francouzské, jednokřídlé, fixní zasklení, včetně přídavného spodního profilu, 1500x2775mm</t>
  </si>
  <si>
    <t>1434531458</t>
  </si>
  <si>
    <t>326</t>
  </si>
  <si>
    <t>766860N48</t>
  </si>
  <si>
    <t>O-13 - D+M Výplň ze skleněných tepelně izolačních tvarovek - luxfer, tvarovky 190x190x80mm, rozměr 2500x400mm</t>
  </si>
  <si>
    <t>-349914047</t>
  </si>
  <si>
    <t>327</t>
  </si>
  <si>
    <t>766860N49</t>
  </si>
  <si>
    <t>Or-1 - D+M Plastové rohové okno (část 2/2), francouzské, včetně přídavného spodního profilu, fixní zasklení, 910x2775mm</t>
  </si>
  <si>
    <t>-864149106</t>
  </si>
  <si>
    <t>328</t>
  </si>
  <si>
    <t>766860N50</t>
  </si>
  <si>
    <t>Or-1 - D+M Plastové rohové okno (část 2/2), francouzské, včetně přídavného spodního profilu, fixní zasklení, 2410x2775mm</t>
  </si>
  <si>
    <t>-2123037202</t>
  </si>
  <si>
    <t>329</t>
  </si>
  <si>
    <t>766860N51</t>
  </si>
  <si>
    <t>Or-2 - D+M Plastové rohové okno (část 1/2), francouzské, včetně přídavného spodního profilu, fixní zasklení, 2410x1500mm</t>
  </si>
  <si>
    <t>-1568439115</t>
  </si>
  <si>
    <t>330</t>
  </si>
  <si>
    <t>766860N52</t>
  </si>
  <si>
    <t>Or-2 - D+M Plastové rohové okno (část 1/2), včetně přídavného spodního profilu, 910x1500mm</t>
  </si>
  <si>
    <t>1845246726</t>
  </si>
  <si>
    <t>331</t>
  </si>
  <si>
    <t>766860N53</t>
  </si>
  <si>
    <t>T-1 - D+M Parapetní deska hloubka 250mm, deska z voděodolné oboustranně laminované DTD tl. 19mm, hrany ABS 2mm</t>
  </si>
  <si>
    <t>-763510283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</si>
  <si>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truhlářských výrobků.</t>
  </si>
  <si>
    <t>332</t>
  </si>
  <si>
    <t>766860N54</t>
  </si>
  <si>
    <t>T-2 - D+M Parapetní deska hloubka 150mm, deska z voděodolné oboustranně laminované DTD tl. 19mm, hrany ABS 2mm</t>
  </si>
  <si>
    <t>-1811957316</t>
  </si>
  <si>
    <t>333</t>
  </si>
  <si>
    <t>766860N55</t>
  </si>
  <si>
    <t>T-3 - D+M Parapetní deska hloubka 350mm, deska z voděodolné oboustranně laminované DTD tl. 19mm, hrany ABS 2mm</t>
  </si>
  <si>
    <t>1241389332</t>
  </si>
  <si>
    <t>334</t>
  </si>
  <si>
    <t>766860N56</t>
  </si>
  <si>
    <t>T-4 - D+M Parapetní deska hloubka 100mm, deska z voděodolné oboustranně laminované DTD tl. 19mm, hrany ABS 2mm</t>
  </si>
  <si>
    <t>-1320839287</t>
  </si>
  <si>
    <t>335</t>
  </si>
  <si>
    <t>766860N57</t>
  </si>
  <si>
    <t>T-5 - D+M Parapetní deska hloubka 275mm, deska z voděodolné oboustranně laminované DTD tl. 19mm, včetně parapetní konzoly - 6ks</t>
  </si>
  <si>
    <t>-2145169169</t>
  </si>
  <si>
    <t>336</t>
  </si>
  <si>
    <t>766860N58</t>
  </si>
  <si>
    <t>T-6 - D+M Mobilní samostatná interiérová panelová příčka tl. 100mm, včetně pojezdové kolejnice, 6800x3100mm, rámová kce - hliník / ocel</t>
  </si>
  <si>
    <t>1630829879</t>
  </si>
  <si>
    <t>337</t>
  </si>
  <si>
    <t>766629214</t>
  </si>
  <si>
    <t>Příplatek k montáži oken rovné ostění připojovací spára do 15 mm - páska</t>
  </si>
  <si>
    <t>1728750247</t>
  </si>
  <si>
    <t>Poznámka k položce:_x000D_
Specifikace:_x000D_
-vnitřní parotěsná páska_x000D_
-vnější vodotěsná paropropustná páska_x000D_
------------------------------------------------</t>
  </si>
  <si>
    <t>338</t>
  </si>
  <si>
    <t>998766202</t>
  </si>
  <si>
    <t xml:space="preserve">Přesun hmot procentní pro konstrukce truhlářské </t>
  </si>
  <si>
    <t>-1830513503</t>
  </si>
  <si>
    <t>767</t>
  </si>
  <si>
    <t>Konstrukce zámečnické</t>
  </si>
  <si>
    <t>339</t>
  </si>
  <si>
    <t>767015R01</t>
  </si>
  <si>
    <t>D+M ocelových a zámečnických prvků / konstrukcí</t>
  </si>
  <si>
    <t>kg</t>
  </si>
  <si>
    <t>299018090</t>
  </si>
  <si>
    <t xml:space="preserve">Poznámka k položce:_x000D_
Specifikace / rozsah provedení - viz TZ:_x000D_
--------------------------------------------------------_x000D_
JC OBSAHUJE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-příslušná podlití kotevních a osazovacích prvků nesmrštitelnou hmotou / zálivkou _x000D_
-------------------------------------------------------------------------------------------------------_x000D_
JC OBSAHUJE:_x000D_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</si>
  <si>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a spec_viz SO 01_D.1.1b_01, TZ" 990,0+70,0</t>
  </si>
  <si>
    <t>"viz v.č.02" 570,0+70,0</t>
  </si>
  <si>
    <t>"viz v.č.03" 60,0+370,0</t>
  </si>
  <si>
    <t>"viz v.č.04" 110,0+20,0</t>
  </si>
  <si>
    <t>"viz v.č.05" 50,0+10,0</t>
  </si>
  <si>
    <t>"ostatní drobné související prvky_bude vykázáno v dílenské dokumentaci" 0,15*2320,0</t>
  </si>
  <si>
    <t>340</t>
  </si>
  <si>
    <t>726862837</t>
  </si>
  <si>
    <t>"1.PP" 160,0</t>
  </si>
  <si>
    <t>"1.NP" 1220,0+80,0</t>
  </si>
  <si>
    <t>"2.NP" 820,0+70,0</t>
  </si>
  <si>
    <t>"3.NP" 110,0+10,0</t>
  </si>
  <si>
    <t>"ostatní drobné související prvky_bude vykázáno v dílenské dokumentaci" 0,15*2470,0</t>
  </si>
  <si>
    <t>341</t>
  </si>
  <si>
    <t>767392802</t>
  </si>
  <si>
    <t>Demontáž krytin střech z plechů vlnitých šroubovaných</t>
  </si>
  <si>
    <t>-39999450</t>
  </si>
  <si>
    <t>"skladba_BS6" (1,482*3,3)+(8,05*2,3)</t>
  </si>
  <si>
    <t>342</t>
  </si>
  <si>
    <t>767861N01</t>
  </si>
  <si>
    <t>D-27 - D+M Rychloběžná průmyslová spirálová vrata, dvouplášťové izolované lamely, elektrický pohon, 4000x3770mm</t>
  </si>
  <si>
    <t>-1745380773</t>
  </si>
  <si>
    <t>343</t>
  </si>
  <si>
    <t>767861N02</t>
  </si>
  <si>
    <t>Dh-1 - D+M AL prosklená stěna 3360x2570mm, s dveřmi 1800x1970mm prosklenými, třída bezpečnosti dveří 3, dveře včetně rámu</t>
  </si>
  <si>
    <t>-1057428185</t>
  </si>
  <si>
    <t>344</t>
  </si>
  <si>
    <t>767861N03</t>
  </si>
  <si>
    <t>Dh-2 - D+M AL prosklená stěna 3360x2570mm, s dveřmi 1800x1970mm prosklenými, dveře včetně rámu</t>
  </si>
  <si>
    <t>1602805274</t>
  </si>
  <si>
    <t>345</t>
  </si>
  <si>
    <t>767861N04</t>
  </si>
  <si>
    <t>Z-01 - D+M Ocelová zárubeň YHt 125 do cihelného zdiva, 800x1970mm</t>
  </si>
  <si>
    <t>-896614578</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</si>
  <si>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zárubní.</t>
  </si>
  <si>
    <t>346</t>
  </si>
  <si>
    <t>767861N05</t>
  </si>
  <si>
    <t>Z-02 - D+M Ocelová zárubeň YHt 125 do cihelného zdiva, 800x1970mm, PO - EW 30 DP3-C</t>
  </si>
  <si>
    <t>-989727537</t>
  </si>
  <si>
    <t>347</t>
  </si>
  <si>
    <t>767861N06</t>
  </si>
  <si>
    <t>-1854759154</t>
  </si>
  <si>
    <t>348</t>
  </si>
  <si>
    <t>767861N07</t>
  </si>
  <si>
    <t>Z-03 - D+M Ocelová zárubeň YHt 125 do cihelného zdiva, 800x1970mm, PO - EI 30 DP3 (bytové dveře)</t>
  </si>
  <si>
    <t>1947793743</t>
  </si>
  <si>
    <t>349</t>
  </si>
  <si>
    <t>767861N08</t>
  </si>
  <si>
    <t>Z-04 - D+M Ocelová zárubeň YHt 100 do cihelného zdiva, 800x1970mm</t>
  </si>
  <si>
    <t>110902023</t>
  </si>
  <si>
    <t>350</t>
  </si>
  <si>
    <t>767861N09</t>
  </si>
  <si>
    <t>1819766006</t>
  </si>
  <si>
    <t>351</t>
  </si>
  <si>
    <t>767861N10</t>
  </si>
  <si>
    <t>Z-05 - D+M Ocelová zárubeň YHt 125 do cihelného zdiva, 900x1100mm</t>
  </si>
  <si>
    <t>595338697</t>
  </si>
  <si>
    <t>352</t>
  </si>
  <si>
    <t>767861N11</t>
  </si>
  <si>
    <t>Z-05 - D+M Ocelová zárubeň YHt 125 do cihelného zdiva, 900x1970mm</t>
  </si>
  <si>
    <t>690062198</t>
  </si>
  <si>
    <t>353</t>
  </si>
  <si>
    <t>767861N12</t>
  </si>
  <si>
    <t>Z-06 - D+M Ocelová zárubeň YHt 125 do cihelného zdiva, 900x1970mm, PO - EW 30 DP3-C</t>
  </si>
  <si>
    <t>-583294199</t>
  </si>
  <si>
    <t>354</t>
  </si>
  <si>
    <t>767861N13</t>
  </si>
  <si>
    <t>-1233462591</t>
  </si>
  <si>
    <t>355</t>
  </si>
  <si>
    <t>767861N14</t>
  </si>
  <si>
    <t>Z-07 - D+M Ocelová zárubeň YHt 125 do cihelného zdiva, 1000x1970mm</t>
  </si>
  <si>
    <t>609703452</t>
  </si>
  <si>
    <t>356</t>
  </si>
  <si>
    <t>767861N15</t>
  </si>
  <si>
    <t>Z-08 - D+M Ocelová zárubeň YHt 125 do cihelného zdiva, 700x1970mm</t>
  </si>
  <si>
    <t>119635800</t>
  </si>
  <si>
    <t>357</t>
  </si>
  <si>
    <t>767861N16</t>
  </si>
  <si>
    <t>-480420880</t>
  </si>
  <si>
    <t>358</t>
  </si>
  <si>
    <t>767861N17</t>
  </si>
  <si>
    <t>Z-09 - D+M Ocelová zárubeň YHt 125 do cihelného zdiva, 800x1970mm, PO - EW 15 DP3-C</t>
  </si>
  <si>
    <t>-2085275181</t>
  </si>
  <si>
    <t>359</t>
  </si>
  <si>
    <t>767861N18</t>
  </si>
  <si>
    <t>-472069005</t>
  </si>
  <si>
    <t>360</t>
  </si>
  <si>
    <t>767861N19</t>
  </si>
  <si>
    <t>Z-10 - D+M Ocelová zárubeň YHt 125 do cihelného zdiva, 1450x1970mm</t>
  </si>
  <si>
    <t>1224599615</t>
  </si>
  <si>
    <t>361</t>
  </si>
  <si>
    <t>767861N20</t>
  </si>
  <si>
    <t>1896803505</t>
  </si>
  <si>
    <t>362</t>
  </si>
  <si>
    <t>767861N21</t>
  </si>
  <si>
    <t>Z-11 - D+M Ocelová zárubeň YHt 125 do cihelného zdiva, 1450x1970mm, PO - EW 15 DP3-C</t>
  </si>
  <si>
    <t>-43883521</t>
  </si>
  <si>
    <t>363</t>
  </si>
  <si>
    <t>767861N22</t>
  </si>
  <si>
    <t>-106485353</t>
  </si>
  <si>
    <t>364</t>
  </si>
  <si>
    <t>767861N23</t>
  </si>
  <si>
    <t>Z-12 - D+M Ocelová zárubeň YHt 125 do cihelného zdiva, 1450x1970mm, PO - EI 15 DP3-C</t>
  </si>
  <si>
    <t>1491551344</t>
  </si>
  <si>
    <t>365</t>
  </si>
  <si>
    <t>767861N24</t>
  </si>
  <si>
    <t>Z-13 - D+M Ocelová zárubeň YHt 125 do cihelného zdiva, 1450x1970mm, PO - EW 30 DP3-C</t>
  </si>
  <si>
    <t>1288344735</t>
  </si>
  <si>
    <t>366</t>
  </si>
  <si>
    <t>767861N25</t>
  </si>
  <si>
    <t>Z-14 - D+M Ocelová zárubeň YHt 125 do cihelného zdiva, 1450x1970mm, PO - EW 30 DP3-C</t>
  </si>
  <si>
    <t>-1600941477</t>
  </si>
  <si>
    <t>367</t>
  </si>
  <si>
    <t>767861N26</t>
  </si>
  <si>
    <t>Z-15 - D+M Ocelová zárubeň Yht 125 s bočním světlíkem š. 900mm, do cihelného zdiva, 1700x1970mm</t>
  </si>
  <si>
    <t>831998126</t>
  </si>
  <si>
    <t>368</t>
  </si>
  <si>
    <t>767861N27</t>
  </si>
  <si>
    <t>Z-16 - D+M Ocelová zárubeň Yht 125 s nadsvětlíkem v. 600mm do cihelného zdiva, 800x2570mm</t>
  </si>
  <si>
    <t>-1612267793</t>
  </si>
  <si>
    <t>369</t>
  </si>
  <si>
    <t>767861N28</t>
  </si>
  <si>
    <t>299262086</t>
  </si>
  <si>
    <t>370</t>
  </si>
  <si>
    <t>767861N29</t>
  </si>
  <si>
    <t>Z-17 - D+M Ocelová zárubeň Yht 125 do cihelného zdiva, 600x1970mm, PO - EW 15 DP3-C</t>
  </si>
  <si>
    <t>-2013238209</t>
  </si>
  <si>
    <t>371</t>
  </si>
  <si>
    <t>767861N30</t>
  </si>
  <si>
    <t>Z-20 - D+M Ochrana rohů stěn 80/80/1500mm, tl. 15mm, z pryže EPDM</t>
  </si>
  <si>
    <t>-449212580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</si>
  <si>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výrobků.</t>
  </si>
  <si>
    <t>372</t>
  </si>
  <si>
    <t>767861N31</t>
  </si>
  <si>
    <t>Z-21 - D+M Podlahová vpusť pro odvodnění průmyslových objektů, DN100, materiál nerez ocel DIN 1.4301</t>
  </si>
  <si>
    <t>-1577408515</t>
  </si>
  <si>
    <t>373</t>
  </si>
  <si>
    <t>767861N32</t>
  </si>
  <si>
    <t>Z-22 - D+M Podlahový žlab délky 850mm, materiál nerez ocel 2mm. DIN 1,4301, třída zatížení K3 300kg, celkem 12ks</t>
  </si>
  <si>
    <t>-97864187</t>
  </si>
  <si>
    <t>374</t>
  </si>
  <si>
    <t>767861N33</t>
  </si>
  <si>
    <t>Z-23 - D+M Podlahový žlab délky 700mm, materiál nerez ocel 2mm. DIN 1,4301, třída zatížení K3 300kg, celkem 1ks</t>
  </si>
  <si>
    <t>-1845466524</t>
  </si>
  <si>
    <t>375</t>
  </si>
  <si>
    <t>767861N34</t>
  </si>
  <si>
    <t>Z-24 - D+M Revizní dvířka do zdiva, plastová, 300x300mm</t>
  </si>
  <si>
    <t>1636433323</t>
  </si>
  <si>
    <t>376</t>
  </si>
  <si>
    <t>767861N35</t>
  </si>
  <si>
    <t>Z-25 - D+M Revizní dvířka do zdiva, 300x300mm, skrytá dvířka pro obložení keramickým obkladem</t>
  </si>
  <si>
    <t>-684116251</t>
  </si>
  <si>
    <t>377</t>
  </si>
  <si>
    <t>767861N36</t>
  </si>
  <si>
    <t>Z-26 - D+M Sprchová příčka 1000x2030mm, příčka odolná vodě z HPL laminátu tl. 13mm, nosná kce z eloxovaného AL</t>
  </si>
  <si>
    <t>-736474957</t>
  </si>
  <si>
    <t>378</t>
  </si>
  <si>
    <t>767861N37</t>
  </si>
  <si>
    <t>Z-27 - D+M Kabinová stěna, kompaktní HPL deska tl. 12mm, do vlhkých prostor, včetně 1ks dveří 700x1850mm</t>
  </si>
  <si>
    <t>1896221366</t>
  </si>
  <si>
    <t>379</t>
  </si>
  <si>
    <t>767861N38</t>
  </si>
  <si>
    <t>Z-28 - D+M Kabinová stěna, kompaktní HPL deska tl. 12mm, do vlhkých prostor, včetně 4ks dveří 700x1850mm</t>
  </si>
  <si>
    <t>306120657</t>
  </si>
  <si>
    <t>380</t>
  </si>
  <si>
    <t>767861N39</t>
  </si>
  <si>
    <t>Z-29 - D+M Kabinová stěna, kompaktní HPL deska tl. 12mm, do vlhkých prostor, včetně 1ks dveří 700x1850mm</t>
  </si>
  <si>
    <t>-214542193</t>
  </si>
  <si>
    <t>381</t>
  </si>
  <si>
    <t>767861N40</t>
  </si>
  <si>
    <t>Z-30 - D+M Kabinová stěna, kompaktní HPL deska tl. 12mm, do vlhkých prostor, včetně 1ks dveří 700x1850mm</t>
  </si>
  <si>
    <t>-31699579</t>
  </si>
  <si>
    <t>382</t>
  </si>
  <si>
    <t>767861N41</t>
  </si>
  <si>
    <t>Z-31 - D+M Kabinová stěna, kompaktní HPL deska tl. 12mm, do vlhkých prostor, včetně 3ks dveří 700x1850mm</t>
  </si>
  <si>
    <t>1306384317</t>
  </si>
  <si>
    <t>383</t>
  </si>
  <si>
    <t>767861N42</t>
  </si>
  <si>
    <t>Z-32 - D+M Pisoárová zástěna 600x1200mm, kompaktní HPL deska tl. 12mm do vlhkých prostor</t>
  </si>
  <si>
    <t>176793015</t>
  </si>
  <si>
    <t>384</t>
  </si>
  <si>
    <t>767861N43</t>
  </si>
  <si>
    <t>Z-33 - D+M Ocelové zábradlí, výšky 900mm, 1ks</t>
  </si>
  <si>
    <t>-639820848</t>
  </si>
  <si>
    <t>385</t>
  </si>
  <si>
    <t>767861N44</t>
  </si>
  <si>
    <t>Z-34 - D+M Nerezové schodišťové zábradlí, výška zábradlí 900mm, 1ks</t>
  </si>
  <si>
    <t>793392014</t>
  </si>
  <si>
    <t>386</t>
  </si>
  <si>
    <t>767861N45</t>
  </si>
  <si>
    <t>Z-35 - D+M Ocelové schodišťové zábradlí, nerezové, výška zábradlí 900mm, 1ks</t>
  </si>
  <si>
    <t>-2043914765</t>
  </si>
  <si>
    <t>387</t>
  </si>
  <si>
    <t>767861N46</t>
  </si>
  <si>
    <t>Z-36 - D+M Schodišťové madlo, nerez trubka prům. 50mm</t>
  </si>
  <si>
    <t>164051902</t>
  </si>
  <si>
    <t>388</t>
  </si>
  <si>
    <t>767861N47</t>
  </si>
  <si>
    <t>Z-37 - D+M Schodišťové madlo, nerez trubka prům. 50mm</t>
  </si>
  <si>
    <t>-2001281970</t>
  </si>
  <si>
    <t>389</t>
  </si>
  <si>
    <t>767861N48</t>
  </si>
  <si>
    <t>Z-38 - D+M Ocelové schodišťové zábradlí, nerezové, výška zábradlí 900mm, 1ks</t>
  </si>
  <si>
    <t>73983082</t>
  </si>
  <si>
    <t>390</t>
  </si>
  <si>
    <t>767861N49</t>
  </si>
  <si>
    <t>Z-39 - D+M Ocelové schodišťové zábradlí, nerezové, výška zábradlí 900mm, 1ks</t>
  </si>
  <si>
    <t>-1591837798</t>
  </si>
  <si>
    <t>391</t>
  </si>
  <si>
    <t>767861N50</t>
  </si>
  <si>
    <t>Z-40 - D+M Ocelové zábradlí, výška 900mm, 1ks</t>
  </si>
  <si>
    <t>1142665383</t>
  </si>
  <si>
    <t>392</t>
  </si>
  <si>
    <t>767861N51</t>
  </si>
  <si>
    <t>Z-41 - D+M Ocelové zábradlí, výška 900mm, 1ks</t>
  </si>
  <si>
    <t>1086743845</t>
  </si>
  <si>
    <t>393</t>
  </si>
  <si>
    <t>767861N52</t>
  </si>
  <si>
    <t>Z-42 - D+M Schodišťové madlo, nerez trubka prům. 50mm, 2ks</t>
  </si>
  <si>
    <t>-451817389</t>
  </si>
  <si>
    <t>394</t>
  </si>
  <si>
    <t>767861N53</t>
  </si>
  <si>
    <t>Z-43 - D+M Větrací žaluzie protidešťová, z AL profilů AlMgSi 0,5, protihmyzová síťka, min tl. profilu 2mm, rozměr 1200x400mm</t>
  </si>
  <si>
    <t>-792469889</t>
  </si>
  <si>
    <t>395</t>
  </si>
  <si>
    <t>767861N54</t>
  </si>
  <si>
    <t>Z-44 - D+M Větrací žaluzie protidešťová, z AL profilů AlMgSi 0,5, min tl. profilu 2mm, rozměr 1000x500mm</t>
  </si>
  <si>
    <t>2081873631</t>
  </si>
  <si>
    <t>396</t>
  </si>
  <si>
    <t>767861N55</t>
  </si>
  <si>
    <t>Z-45 - D+M Větrací žaluzie protidešťová, z AL profilů AlMgSi 0,5, min tl. profilu 2mm, rozměr 900x400mm</t>
  </si>
  <si>
    <t>2139578053</t>
  </si>
  <si>
    <t>397</t>
  </si>
  <si>
    <t>767861N56</t>
  </si>
  <si>
    <t>Z-46 - D+M Větrací žaluzie protidešťová, vyrobeno z AL profilů, se síťkou proti hmyzu, 150x150mm</t>
  </si>
  <si>
    <t>-1518451241</t>
  </si>
  <si>
    <t>398</t>
  </si>
  <si>
    <t>767861N57</t>
  </si>
  <si>
    <t>Z-47 - D+M Venkovní AL žaluzie C-60, elektromotor, kotvení v žaluziové podomítkové schránce, 1800x2100mm</t>
  </si>
  <si>
    <t>1591512340</t>
  </si>
  <si>
    <t>399</t>
  </si>
  <si>
    <t>767861N58</t>
  </si>
  <si>
    <t>Z-48 - D+M Stínící plachta pro venkovní umístění, tkanina odolná proti UV záření, součástí ocelový sloup dl. 3,5m, 8700x2500mm</t>
  </si>
  <si>
    <t>942835989</t>
  </si>
  <si>
    <t>400</t>
  </si>
  <si>
    <t>767861N59</t>
  </si>
  <si>
    <t>Z-49 - D+M Slaňovací bod, včetně hmoždin do stropní kce, pozinkovaná ocel</t>
  </si>
  <si>
    <t>-625860930</t>
  </si>
  <si>
    <t>401</t>
  </si>
  <si>
    <t>767861N60</t>
  </si>
  <si>
    <t>Z-50 - D+M Větrací žaluzie protidešťová, z AL profilů AlMgSi 0,5, protihmyzová síťka, min tl. profilu 2mm, rozměr 2500x500mm</t>
  </si>
  <si>
    <t>678121536</t>
  </si>
  <si>
    <t>402</t>
  </si>
  <si>
    <t>767861N61</t>
  </si>
  <si>
    <t>Z-51 - D+M Ocelový stěnový žebřík, šířka 400mm, ochranný koš, výška žebříku 5388mm, pro převýšení 4500mm</t>
  </si>
  <si>
    <t>5820114</t>
  </si>
  <si>
    <t>403</t>
  </si>
  <si>
    <t>767861N62</t>
  </si>
  <si>
    <t>Z-52 - D+M Ocelový stěnový žebřík, šířka 400mm, výška žebříku 4057mm, pro převýšení 2800mm</t>
  </si>
  <si>
    <t>-468969324</t>
  </si>
  <si>
    <t>404</t>
  </si>
  <si>
    <t>767861N63</t>
  </si>
  <si>
    <t>Z-53 - D+M Větrací žaluzie protidešťová, z AL profilů AlMgSi 0,5, protihmyzová síťka, min tl. profilu 2mm, rozměr 600x600mm</t>
  </si>
  <si>
    <t>737822808</t>
  </si>
  <si>
    <t>405</t>
  </si>
  <si>
    <t>767861N64</t>
  </si>
  <si>
    <t>Z-54 - D+M Ocelové schodišťové zábradlí, nerezové, výška zábradlí 900mm, 1ks</t>
  </si>
  <si>
    <t>-211183434</t>
  </si>
  <si>
    <t>406</t>
  </si>
  <si>
    <t>767861N65</t>
  </si>
  <si>
    <t>Z-55 - D+M Vertikální sušící zařízení požárních hadic, z nerezových jaklů 50/50/3 a trubek prům. 20/2,5mm, elektrický lanový naviják</t>
  </si>
  <si>
    <t>1525768663</t>
  </si>
  <si>
    <t>407</t>
  </si>
  <si>
    <t>767861N66</t>
  </si>
  <si>
    <t>Z-56 - D+M Pororošt, 1460x1950mm, ocelový pozinkovaný, po obvodu nosný profil L80/40/6 - celková délka 7m</t>
  </si>
  <si>
    <t>1881865388</t>
  </si>
  <si>
    <t>408</t>
  </si>
  <si>
    <t>767861N67</t>
  </si>
  <si>
    <t>Z-57 - D+M Fasádní dilatační profil do kontaktního zateplovacího systému, přímý</t>
  </si>
  <si>
    <t>25701951</t>
  </si>
  <si>
    <t>409</t>
  </si>
  <si>
    <t>767861N68</t>
  </si>
  <si>
    <t>Z-58 - D+M Zakrytí dilatace ve stěně a stropu</t>
  </si>
  <si>
    <t>-399516928</t>
  </si>
  <si>
    <t>410</t>
  </si>
  <si>
    <t>767861N69</t>
  </si>
  <si>
    <t>Z-59 - D+M Fasádní dilatační profil do kontaktního zateplovacího systému, koutový</t>
  </si>
  <si>
    <t>-409501440</t>
  </si>
  <si>
    <t>411</t>
  </si>
  <si>
    <t>767861N70</t>
  </si>
  <si>
    <t>Z-60 - D+M Schodišťové madlo, nerezová trubka prům. 50mm, 1ks</t>
  </si>
  <si>
    <t>-386684577</t>
  </si>
  <si>
    <t>412</t>
  </si>
  <si>
    <t>767861N71</t>
  </si>
  <si>
    <t>Z-61 - D+M Zakrytí montážní jámy dřevěnými fošnami tl. 45mm, délky 1000mm, hoblované, délka montážní jámy 6,15m</t>
  </si>
  <si>
    <t>kpl</t>
  </si>
  <si>
    <t>760580607</t>
  </si>
  <si>
    <t>413</t>
  </si>
  <si>
    <t>767861N72</t>
  </si>
  <si>
    <t>Z-62 - D+M Siréna, stožár na sirénu - trubka 80/3 délky 4m</t>
  </si>
  <si>
    <t>-70774895</t>
  </si>
  <si>
    <t>414</t>
  </si>
  <si>
    <t>767861N73</t>
  </si>
  <si>
    <t>Z-63 - D+M Dilatace podlahy, dvousložkový profil - PVC pevné / PVC pružné, výška dilatačního profilu 60mm</t>
  </si>
  <si>
    <t>340234863</t>
  </si>
  <si>
    <t>415</t>
  </si>
  <si>
    <t>767861N74</t>
  </si>
  <si>
    <t>Z-64 - D+M Nerezové úhelníky 70/70/7mm délky 4m, nerez DIN 1,4301, 6ks</t>
  </si>
  <si>
    <t>-636739181</t>
  </si>
  <si>
    <t>416</t>
  </si>
  <si>
    <t>767861N75</t>
  </si>
  <si>
    <t>Z-65 - D+M Číslice pro označení vrat 1 až 6, z eloxovaného AL, výška 500mm, tl. 5mm</t>
  </si>
  <si>
    <t>846715318</t>
  </si>
  <si>
    <t>417</t>
  </si>
  <si>
    <t>767861N76</t>
  </si>
  <si>
    <t>Z-66 - D+M Schodišťové madlo, nerezová trubka prům. 50mm, 1ks</t>
  </si>
  <si>
    <t>-1353994107</t>
  </si>
  <si>
    <t>418</t>
  </si>
  <si>
    <t>767861N77</t>
  </si>
  <si>
    <t>Z-67 - D+M Čistící zóna - rohož, AL profily š. 27mm, 1000x1860mm</t>
  </si>
  <si>
    <t>262730587</t>
  </si>
  <si>
    <t>419</t>
  </si>
  <si>
    <t>767861N78</t>
  </si>
  <si>
    <t>Z-68 - D+M Čistící zóna - rohož vhodná do interieru, AL profily š. 27mm, 2570x2700mm</t>
  </si>
  <si>
    <t>1126238262</t>
  </si>
  <si>
    <t>420</t>
  </si>
  <si>
    <t>767861N79</t>
  </si>
  <si>
    <t>Z-69 - D+M Meziobjektová dilatace pro spáry 140mm, profil z hliníkové slitiny, pružná vložka, výška profilu 14mm</t>
  </si>
  <si>
    <t>-982512265</t>
  </si>
  <si>
    <t>421</t>
  </si>
  <si>
    <t>767861N80</t>
  </si>
  <si>
    <t>Z-70 - D+M Hliníkový dilatační profil do podlahy, vložka z umělého kaučuku, š. dilatace 20mm, profily pro přímé spáry</t>
  </si>
  <si>
    <t>-1937988775</t>
  </si>
  <si>
    <t>422</t>
  </si>
  <si>
    <t>767861N81</t>
  </si>
  <si>
    <t>Z-71 - D+M Bezpečnostní mříž, otevíravá část 900x1970mm, celkový rozměr mříže 1500x1970mm, s integrovaným rozvorovým zámkem</t>
  </si>
  <si>
    <t>597843589</t>
  </si>
  <si>
    <t>423</t>
  </si>
  <si>
    <t>767861N82</t>
  </si>
  <si>
    <t>Z-72 - D+M Vnitřní žaluzie do okenního otvoru 1800x2000mm, hliníková, ovládání mechanické</t>
  </si>
  <si>
    <t>429519009</t>
  </si>
  <si>
    <t>424</t>
  </si>
  <si>
    <t>767861N83</t>
  </si>
  <si>
    <t>Z-73 - D+M Vnitřní žaluzie do okenního otvoru 1200x1600mm, hliníková, ovládání mechanické</t>
  </si>
  <si>
    <t>403976480</t>
  </si>
  <si>
    <t>425</t>
  </si>
  <si>
    <t>767861N84</t>
  </si>
  <si>
    <t>Z-74 - D+M Vnitřní žaluzie do okenního otvoru 2600x1500mm, hliníková, ovládání mechanické</t>
  </si>
  <si>
    <t>-755444666</t>
  </si>
  <si>
    <t>426</t>
  </si>
  <si>
    <t>767861N85</t>
  </si>
  <si>
    <t>Z-75 - D+M Vnitřní žaluzie do okenního otvoru 1100x1500mm, hliníková, ovládání mechanické</t>
  </si>
  <si>
    <t>-1662477077</t>
  </si>
  <si>
    <t>427</t>
  </si>
  <si>
    <t>767861N86</t>
  </si>
  <si>
    <t>Z-76 - D+M Vnitřní žaluzie do okenního otvoru 3000x1600mm, hliníková, ovládání mechanické</t>
  </si>
  <si>
    <t>558670985</t>
  </si>
  <si>
    <t>428</t>
  </si>
  <si>
    <t>767861N87</t>
  </si>
  <si>
    <t>Z-77 - D+M Vnitřní žaluzie do okenního otvoru 2600x2750mm, hliníková, ovládání mechanické</t>
  </si>
  <si>
    <t>396068370</t>
  </si>
  <si>
    <t>429</t>
  </si>
  <si>
    <t>767861N88</t>
  </si>
  <si>
    <t>Z-78 - D+M Vnitřní žaluzie do okenního otvoru 1100x1750mm, hliníková, ovládání mechanické</t>
  </si>
  <si>
    <t>-736594610</t>
  </si>
  <si>
    <t>430</t>
  </si>
  <si>
    <t>767861N89</t>
  </si>
  <si>
    <t>Z-79 - D+M Vnitřní žaluzie do okenního otvoru 1500x2775mm, hliníková, ovládání mechanické</t>
  </si>
  <si>
    <t>-1535875326</t>
  </si>
  <si>
    <t>431</t>
  </si>
  <si>
    <t>767861N90</t>
  </si>
  <si>
    <t>Z-80 - D+M Vnitřní žaluzie do okenního otvoru 1800x2100mm, hliníková, ovládání mechanické</t>
  </si>
  <si>
    <t>-29071878</t>
  </si>
  <si>
    <t>432</t>
  </si>
  <si>
    <t>767861N91</t>
  </si>
  <si>
    <t>D+M Systém krytů přechodu stávajícího a nového zdiva, rohové a přímé lišty</t>
  </si>
  <si>
    <t>-1373289807</t>
  </si>
  <si>
    <t>433</t>
  </si>
  <si>
    <t>767996701</t>
  </si>
  <si>
    <t>Demontáž atypických zámečnických konstrukcí řezáním hmotnosti jednotlivých dílů do 50 kg</t>
  </si>
  <si>
    <t>-1644577806</t>
  </si>
  <si>
    <t>"rozsah a spec_viz SO 01_D.1.1b_09-12, TZ_bude upřesněno při realizaci stavby" 825,0</t>
  </si>
  <si>
    <t>"rozsah a spec_viz SO 01_D.1.1b_02-05,06-08, TZ_bude upřesněno při realizaci stavby" 1350,0</t>
  </si>
  <si>
    <t>434</t>
  </si>
  <si>
    <t>998767202</t>
  </si>
  <si>
    <t xml:space="preserve">Přesun hmot procentní pro zámečnické konstrukce </t>
  </si>
  <si>
    <t>-1073400295</t>
  </si>
  <si>
    <t>771</t>
  </si>
  <si>
    <t>Podlahy z dlaždic</t>
  </si>
  <si>
    <t>435</t>
  </si>
  <si>
    <t>771274123</t>
  </si>
  <si>
    <t>Montáž obkladů stupnic z dlaždic protiskluzných keramických flexibilní lepidlo š do 300 mm</t>
  </si>
  <si>
    <t>519510591</t>
  </si>
  <si>
    <t>(9*1,5)+(6*1,0)+(20*1,2)+(21*1,2)+(11*1,2)</t>
  </si>
  <si>
    <t>436</t>
  </si>
  <si>
    <t>597612R01</t>
  </si>
  <si>
    <t>dlaždice keramické protiskluzové schodišťové - specifikace dle PD a TZ</t>
  </si>
  <si>
    <t>2124501475</t>
  </si>
  <si>
    <t>Poznámka k položce:_x000D_
V jednotkové ceně zahrnuty náklady na veškeré doplňky a příslušenství dle PD a TZ._x000D_
(přechodové, dilatační a ukončovací lišty, ostatní doplňky)_x000D_
---------------------------------------------------------------------</t>
  </si>
  <si>
    <t>81.9*0.315 'Přepočtené koeficientem množství</t>
  </si>
  <si>
    <t>437</t>
  </si>
  <si>
    <t>771274232</t>
  </si>
  <si>
    <t>Montáž obkladů podstupnic z dlaždic hladkých keramických flexibilní lepidlo v do 200 mm</t>
  </si>
  <si>
    <t>2087379452</t>
  </si>
  <si>
    <t>438</t>
  </si>
  <si>
    <t>597612R02</t>
  </si>
  <si>
    <t>dlaždice keramické hladké (podstupnice) - specifikace dle PD a TZ</t>
  </si>
  <si>
    <t>647595943</t>
  </si>
  <si>
    <t>81.9*0.2 'Přepočtené koeficientem množství</t>
  </si>
  <si>
    <t>439</t>
  </si>
  <si>
    <t>771473132</t>
  </si>
  <si>
    <t>Montáž soklíků z dlaždic keramických schodišťových stupňovitých lepených v do 90 mm</t>
  </si>
  <si>
    <t>-1913491215</t>
  </si>
  <si>
    <t>9*(0,172+0,27)*2</t>
  </si>
  <si>
    <t>6*(0,16+0,29)*2</t>
  </si>
  <si>
    <t>(20*(0,147+0,29))+(21*(0,17+0,289))+(11*(0,17+0,289))</t>
  </si>
  <si>
    <t>440</t>
  </si>
  <si>
    <t>597613R11</t>
  </si>
  <si>
    <t>sokl keramický v do 100 mm - specifikace dle PD a TZ</t>
  </si>
  <si>
    <t>691090481</t>
  </si>
  <si>
    <t>36.784*1.1 'Přepočtené koeficientem množství</t>
  </si>
  <si>
    <t>441</t>
  </si>
  <si>
    <t>771494R18</t>
  </si>
  <si>
    <t>Příplatek k vnitřním dlažbám za dodávku a montáž ukončovacích, rohových a koutových profilů</t>
  </si>
  <si>
    <t>899117393</t>
  </si>
  <si>
    <t>Poznámka k položce:_x000D_
Množství/rozsah - VZTAŽEN NA CELKOVOU PLOCHU vnitřních obkladů._x000D_
(specifikace materiálů dle PD a TZ)_x000D_
------------------------------------------------------------------------------------</t>
  </si>
  <si>
    <t>442</t>
  </si>
  <si>
    <t>771574266</t>
  </si>
  <si>
    <t xml:space="preserve">Montáž podlah keramických protiskluzných lepených flexibilním lepidlem </t>
  </si>
  <si>
    <t>-719145129</t>
  </si>
  <si>
    <t>Poznámka k položce:_x000D_
V jednotkové ceně zahrnuty náklady na montáž a spárování souvisejících obvodových soklů v= do 150 mm.</t>
  </si>
  <si>
    <t>"podlahové skladby_NP6_1.NP"(26,4+10,4)</t>
  </si>
  <si>
    <t>"podlahové skladby_NP20_1+2+3.NP" (6,204+8,409+7,32)</t>
  </si>
  <si>
    <t>"výklenky a ostatní plochy_upřesněno při realizaci stavby" 0,1*357,9</t>
  </si>
  <si>
    <t>"BJ_1.NP" -40,48</t>
  </si>
  <si>
    <t>443</t>
  </si>
  <si>
    <t>597612R04</t>
  </si>
  <si>
    <t>dlaždice keramické protiskluzné - dle specifikace PD a TZ</t>
  </si>
  <si>
    <t>-1663383198</t>
  </si>
  <si>
    <t xml:space="preserve">Poznámka k položce:_x000D_
V jednotkové ceně zahrnuty náklady na veškeré doplňky a příslušenství dle PD a TZ._x000D_
(přechodové, dilatační a ukončovací lišty, ostatní doplňky)_x000D_
---------------------------------------------------------------------_x000D_
Jednotková cena zahrnuje dodávku keramických dlažeb vč. souvisejících obvodových soklů v= do 150 mm_x000D_
--------------------------------------------------------------------------------------------------------------------------------_x000D_
1. KERAMICKÁ DLAŽBA 	18 mm_x000D_
KERAMICKÁ DLAŽBA  _x000D_
PROTISKLUZNOST ZA MOKRA R10_x000D_
KOEFICIENT TŘENÍ ZA MOKRA μ ≥ 0,6_x000D_
TŘÍDA ODOLNOSTI PEI3	10 mm_x000D_
_x000D_
</t>
  </si>
  <si>
    <t>353.21*1.15 'Přepočtené koeficientem množství</t>
  </si>
  <si>
    <t>444</t>
  </si>
  <si>
    <t>771577114</t>
  </si>
  <si>
    <t xml:space="preserve">Příplatek k montáž podlah keramických za spárování tmelem </t>
  </si>
  <si>
    <t>1987435170</t>
  </si>
  <si>
    <t>445</t>
  </si>
  <si>
    <t>771121011</t>
  </si>
  <si>
    <t>Nátěr penetrační na podlahu</t>
  </si>
  <si>
    <t>-516861585</t>
  </si>
  <si>
    <t>446</t>
  </si>
  <si>
    <t>771151012</t>
  </si>
  <si>
    <t>Vyrovnání podkladu samonivelační stěrkou pevnosti 20 MPa tl 5 mm</t>
  </si>
  <si>
    <t>1719411756</t>
  </si>
  <si>
    <t>447</t>
  </si>
  <si>
    <t>776142112</t>
  </si>
  <si>
    <t>Vyrovnání schodišťových stupnic š do 300 samonivelační stěrkou min pevnosti 20 MPa tl 5 mm</t>
  </si>
  <si>
    <t>-792909315</t>
  </si>
  <si>
    <t>448</t>
  </si>
  <si>
    <t>776143112</t>
  </si>
  <si>
    <t>Tmelení schodišťových podstupnic v do 200 mm stěrkou tl 5 mm</t>
  </si>
  <si>
    <t>1863132554</t>
  </si>
  <si>
    <t>449</t>
  </si>
  <si>
    <t>998771202</t>
  </si>
  <si>
    <t xml:space="preserve">Přesun hmot procentní pro podlahy z dlaždic </t>
  </si>
  <si>
    <t>-322881936</t>
  </si>
  <si>
    <t>776</t>
  </si>
  <si>
    <t>Podlahy povlakové</t>
  </si>
  <si>
    <t>450</t>
  </si>
  <si>
    <t>776111311</t>
  </si>
  <si>
    <t>Vysátí podkladu povlakových podlah</t>
  </si>
  <si>
    <t>-584018685</t>
  </si>
  <si>
    <t>"nášlapy_povlakové" 286,77+173,91</t>
  </si>
  <si>
    <t>451</t>
  </si>
  <si>
    <t>776121111</t>
  </si>
  <si>
    <t>Vodou ředitelná penetrace savého podkladu povlakových podlah ředěná v poměru 1:3</t>
  </si>
  <si>
    <t>-2120360502</t>
  </si>
  <si>
    <t>452</t>
  </si>
  <si>
    <t>776141122</t>
  </si>
  <si>
    <t>Vyrovnání podkladu povlakových podlah stěrkou pevnosti 30 MPa tl 5 mm</t>
  </si>
  <si>
    <t>648671916</t>
  </si>
  <si>
    <t>453</t>
  </si>
  <si>
    <t>776201811</t>
  </si>
  <si>
    <t>Demontáž lepených povlakových podlah bez podložky ručně</t>
  </si>
  <si>
    <t>-952101491</t>
  </si>
  <si>
    <t>Poznámka k položce:_x000D_
V jednotkové ceně zahrnuty náklady na demontáž souvisejících obvodových soklů.</t>
  </si>
  <si>
    <t>"podlahové skladby_BP13" 123,1</t>
  </si>
  <si>
    <t>454</t>
  </si>
  <si>
    <t>776201812</t>
  </si>
  <si>
    <t>Demontáž lepených povlakových podlah s podložkou ručně</t>
  </si>
  <si>
    <t>1112849450</t>
  </si>
  <si>
    <t>"podlahové skladby_BP12" 59,5</t>
  </si>
  <si>
    <t>"podlahové skladby_BP14" 73,0</t>
  </si>
  <si>
    <t>"BJ_1.NP" -73,0</t>
  </si>
  <si>
    <t>455</t>
  </si>
  <si>
    <t>776211111</t>
  </si>
  <si>
    <t>Lepení textilních pásů</t>
  </si>
  <si>
    <t>-1204060349</t>
  </si>
  <si>
    <t>Poznámka k položce:_x000D_
V jednotkové ceně zahrnuty náklady na montáž souvisejících obvodových soklů v= do 50 mm.</t>
  </si>
  <si>
    <t>"výklenky a ostatní plochy_upřesněno při realizaci stavby" 0,1*260,7</t>
  </si>
  <si>
    <t>456</t>
  </si>
  <si>
    <t>697510R01</t>
  </si>
  <si>
    <t>dodávka povlakové podlahové krytiny - koberce zátěžový s podložkou z recyklované gumy - dle specifikace PD a TZ</t>
  </si>
  <si>
    <t>1739795666</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</si>
  <si>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KOBEREC - ZÁTĚŽOVÝ, CELKOVÁ TL. 5,5 mm  	 	 	 	 _x000D_
-STŘIŽENÝ VLAS VÝŠKY 3 mm, METRÁŽ, ŠÍŘKA ROLE 4 m_x000D_
-VLÁKNO PP, 100%_x000D_
-PODLOŽKA RUBU AB_x000D_
-REAKCE NA OHEŇ: Cfl - s1_x000D_
-KLASIFIKACE POUŽITÍ: TŘÍDA ZÁTĚŽE 32_x000D_
-HODNOTY KROČEJOVÉHO ÚTLUMU: DLW = 24 dB_x000D_
-CELKOVÁ GRAMÁŽ 1890 g/m2_x000D_
PODLOŽKA POD KOBEREC_x000D_
-KOBERCOVÁ PODLOŽKA Z DRCENÉ RECYKLOVANÉ GUMY_x000D_
-TL. 6,75 mm, ROLE_x000D_
-AKUSTICKÁ IZOLACE 26 dB - REAKCE NA OHEŇ: Bfl - s1 - PLNOPLOŠNÉ LEPENÍ_x000D_
</t>
  </si>
  <si>
    <t>286.77*1.15 'Přepočtené koeficientem množství</t>
  </si>
  <si>
    <t>457</t>
  </si>
  <si>
    <t>776222111</t>
  </si>
  <si>
    <t>Lepení pásů z PVC 2-složkovým lepidlem</t>
  </si>
  <si>
    <t>1382154525</t>
  </si>
  <si>
    <t>Poznámka k položce:_x000D_
V jednotkové ceně zahrnuty náklady na :_x000D_
- spoj podlah svařováním_x000D_
-montáž souvisejících obvodových soklů v= do 50 mm._x000D_
------------------------------------------------------------------</t>
  </si>
  <si>
    <t>"výklenky a ostatní plochy_upřesněno při realizaci stavby" 0,1*158,1</t>
  </si>
  <si>
    <t>458</t>
  </si>
  <si>
    <t>284110R01</t>
  </si>
  <si>
    <t>dodávka povlakové podlahové krytiny - PVC - specifikace dle PD a TZ</t>
  </si>
  <si>
    <t>-1015255968</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</si>
  <si>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 HETEROGENNÍ VINYL 	 	 _x000D_
AKUSTICKÉ HETEROGENNÍ PVC (VINYL) V ROLÍCH BEZ FTALÁTŮ_x000D_
-CELKOVÁ TLOUŠŤKA: 2,6MM_x000D_
-TLOUŠŤKA NÁŠLAPNÉ VRSTVY: 0,7MM_x000D_
-ŠÍŘKA ROLE: 2,0M_x000D_
-POVRCHOVÁ ÚPRAVA: PUR_x000D_
-KROČEJOVÁ NEPRŮZVUČNOST DLE EN ISO 717-2: DLW 15 dB_x000D_
-HLUKOVÁ REDUKCE V PROSTORU DLE NF S 31-074: LN,E,W &lt;65 DB, TŘÍDA A_x000D_
-ABSORBCE HLUKU DLE EN ISO 354: AW=+- 0,05_x000D_
-ODOLNOST VŮČI BODOVÉMU ZATÍŽENÍ PRŮMĚRNÁ HODNOTA DLE ISO 24343-1 0,05mm_x000D_
-PROTIKLUZNOST DLE DIN: R 9_x000D_
-ODOLNOST VŮČI OTĚRU DLE EN 660-2: SKUPINA T - TŘÍDY ZÁTĚŽE: 34/42_x000D_
-ROZMĚROVÁ STÁLOST DLE ISO 23999/ EN424: &lt; 0,1%_x000D_
-CELKOVÉ EMISE TVOC ZA 28DNÍ: &lt;100 µG/m3_x000D_
-REAKCE NA OHEŇ DLE EN 13501-1: Bƒl - S1_x000D_
-SVĚTLOSTÁLOST BAREV DLE ISO 105-B02-METODA 3 - HODNOTA 7_x000D_
</t>
  </si>
  <si>
    <t>173.91*1.15 'Přepočtené koeficientem množství</t>
  </si>
  <si>
    <t>459</t>
  </si>
  <si>
    <t>998776202</t>
  </si>
  <si>
    <t xml:space="preserve">Přesun hmot procentní pro podlahy povlakové </t>
  </si>
  <si>
    <t>-405760049</t>
  </si>
  <si>
    <t>777</t>
  </si>
  <si>
    <t>Podlahy lité</t>
  </si>
  <si>
    <t>460</t>
  </si>
  <si>
    <t>777511R00</t>
  </si>
  <si>
    <t>Epoxidový podlahový stěrkový systém tl. 10 mm včetně přípravy podkladu _ specifikace dle PD a TZ</t>
  </si>
  <si>
    <t>819085968</t>
  </si>
  <si>
    <t xml:space="preserve">Poznámka k položce:_x000D_
Kompletní systémová dodávka a provedení dle specifikace PD a TZ včetně všech přímo souvisejících prací a dodávek._x000D_
-----------------------------------------------------------------------------------------------------------------------------------------------_x000D_
-NÁŠLAPNÁ VRSTVA - EPOXIDOVÁ STĚRKA - SUTERÉN 	10 mm_x000D_
-PROTISKLUZNOST POVRCHU - POSYP KŘEMIČITÝM PÍSKEM (KORUNDEM)_x000D_
-JEDNOKOMPONENTNÍ TENKOVRSTVÝ PUR NÁTĚR MECHANICKÁ A CHEMICKÁ ODOLNOST_x000D_
-PODKLAD - ZÁKLADNÍ NÁTĚR V SYSTÉMU VÝROBCE_x000D_
 ÚPRAVA POVRCHU_x000D_
 POVRCH ZBROUSIT, NE BROKOVAT, VLHKOST POVRCHU MAX 5%, ATD..._x000D_
------------------------------------------------------------------------------------------------------------------_x000D_
_x000D_
</t>
  </si>
  <si>
    <t>"výklenky a ostatní plochy_upřesněno při realizaci stavby" 0,1*45,8</t>
  </si>
  <si>
    <t>"vytažení na svislé kce_bude upřesněno při realizaci stavby" 0,15*45,8</t>
  </si>
  <si>
    <t>461</t>
  </si>
  <si>
    <t>777511R01</t>
  </si>
  <si>
    <t>EPOXID / CEMENTOVÁ PODLAHOVÁ STĚRKA včetně přípravy podkladu _ specifikace dle PD a TZ</t>
  </si>
  <si>
    <t>-1572847950</t>
  </si>
  <si>
    <t xml:space="preserve">Poznámka k položce:_x000D_
Kompletní systémová dodávka a provedení dle specifikace PD a TZ včetně všech přímo souvisejících prací a dodávek._x000D_
-----------------------------------------------------------------------------------------------------------------------------------------------_x000D_
EPOXID / CEMENTOVÁ PODLAHOVÁ STĚRKA  	 	 _x000D_
-IMPREGNACE POVRCHU_x000D_
-STĚRKOVÁ HMOTA + PLNIVO KŘEMIČITÝ PÍSEK ZRNITOSTI 0,1-0,3 mm, 2KOMPONENTNÍ_x000D_
VÍCEÚČELOVÉ POJIVO NA BÁZI EPOXIDOVÉ PRYSKYŘICE, PROTISKLUZNOST - DVOJNÁSOBNÝ JEDNOKOMPONENTNÍ PENETRAČNÍ NÁTĚR NA BETON_x000D_
_x000D_
_x000D_
</t>
  </si>
  <si>
    <t>"výklenky a ostatní plochy_upřesněno při realizaci stavby" 0,1*123,0</t>
  </si>
  <si>
    <t>"vytažení na svislé kce_bude upřesněno při realizaci stavby" 0,15*123,0</t>
  </si>
  <si>
    <t>462</t>
  </si>
  <si>
    <t>777991921</t>
  </si>
  <si>
    <t xml:space="preserve">Výztužná vložka podlah ze skelné tkaniny oka 40/40 mm </t>
  </si>
  <si>
    <t>-1553585430</t>
  </si>
  <si>
    <t>463</t>
  </si>
  <si>
    <t>998777202</t>
  </si>
  <si>
    <t>Přesun hmot procentní pro podlahy lité</t>
  </si>
  <si>
    <t>1964198700</t>
  </si>
  <si>
    <t>781</t>
  </si>
  <si>
    <t>Dokončovací práce - obklady</t>
  </si>
  <si>
    <t>464</t>
  </si>
  <si>
    <t>781414112</t>
  </si>
  <si>
    <t>Montáž obkladaček vnitřních keramických pravoúhlých lepených flexibilním lepidlem</t>
  </si>
  <si>
    <t>-1475297094</t>
  </si>
  <si>
    <t>"1.NP" (3,77*16,02)+(2,05*24,05)+(1,5*4,99)</t>
  </si>
  <si>
    <t>"2.NP" (2,05*115,194)+(0,6*10,135)+(1,5*7,89)</t>
  </si>
  <si>
    <t>"3.NP"  (2,05*20,52)</t>
  </si>
  <si>
    <t>465</t>
  </si>
  <si>
    <t>597610R22</t>
  </si>
  <si>
    <t>dodávka vnitřních obkládaček keramických - specifikace dle PD a TZ</t>
  </si>
  <si>
    <t>1196219477</t>
  </si>
  <si>
    <t xml:space="preserve">Poznámka k položce:_x000D_
V jednotkové ceně zahrnuty náklady na veškeré doplňky a příslušenství dle PD a TZ._x000D_
(listely, dekory - specifikované v PD) _x000D_
---------------------------------------------------------------------_x000D_
</t>
  </si>
  <si>
    <t>424.202*1.1 'Přepočtené koeficientem množství</t>
  </si>
  <si>
    <t>466</t>
  </si>
  <si>
    <t>781469196</t>
  </si>
  <si>
    <t xml:space="preserve">Příplatek k montáži obkladů vnitřních za spáry tmelem </t>
  </si>
  <si>
    <t>263592860</t>
  </si>
  <si>
    <t>467</t>
  </si>
  <si>
    <t>781494R15</t>
  </si>
  <si>
    <t>Příplatek k vnitřním obladům za dodávku a montáž ukončovacích, rohových a koutových profilů</t>
  </si>
  <si>
    <t>1357367152</t>
  </si>
  <si>
    <t>468</t>
  </si>
  <si>
    <t>781495115</t>
  </si>
  <si>
    <t>Spárování vnitřních obkladů silikonem</t>
  </si>
  <si>
    <t>-1826960977</t>
  </si>
  <si>
    <t>469</t>
  </si>
  <si>
    <t>781774119</t>
  </si>
  <si>
    <t>Montáž obkladů vnějších z keramických pásků  lepených flexibilním lepidlem</t>
  </si>
  <si>
    <t>427154924</t>
  </si>
  <si>
    <t>470</t>
  </si>
  <si>
    <t>59761R30</t>
  </si>
  <si>
    <t xml:space="preserve">dodávka _ vnějších obkladů _ keramické pásky dle specifikace </t>
  </si>
  <si>
    <t>-9043868</t>
  </si>
  <si>
    <t xml:space="preserve">Poznámka k položce:_x000D_
V jednotkové ceně zahrnuty náklady na veškeré doplňky a příslušenství dle PD a TZ._x000D_
------------------------------------------------------------------------------------------------------_x000D_
- KERAMICKÝ PÁSEK NEGLAZOVANÝ 250x120x10 	10 mm_x000D_
- SPÁROVACÍ HMOTA PRO LÍCOVÉ ZDIVO, MALTOVÁ SMĚS NA BÁZI CEMENTU _x000D_
_x000D_
</t>
  </si>
  <si>
    <t>429.175*1.15 'Přepočtené koeficientem množství</t>
  </si>
  <si>
    <t>471</t>
  </si>
  <si>
    <t>781779196</t>
  </si>
  <si>
    <t xml:space="preserve">Příplatek k montáži obkladů vnějších za spárování tmelem </t>
  </si>
  <si>
    <t>285693173</t>
  </si>
  <si>
    <t>472</t>
  </si>
  <si>
    <t>781494R16</t>
  </si>
  <si>
    <t>Příplatek k vnějším obladům za dodávku a montáž ukončovacích, rohových a koutových profilů</t>
  </si>
  <si>
    <t>802928235</t>
  </si>
  <si>
    <t>473</t>
  </si>
  <si>
    <t>998781202</t>
  </si>
  <si>
    <t>Přesun hmot procentní pro obklady keramické</t>
  </si>
  <si>
    <t>369649695</t>
  </si>
  <si>
    <t>783</t>
  </si>
  <si>
    <t>Dokončovací práce - nátěry</t>
  </si>
  <si>
    <t>474</t>
  </si>
  <si>
    <t>783826605</t>
  </si>
  <si>
    <t>Hydrofobizační impregnace betonových povrchů</t>
  </si>
  <si>
    <t>172137578</t>
  </si>
  <si>
    <t>475</t>
  </si>
  <si>
    <t>783923171</t>
  </si>
  <si>
    <t>Penetrační nátěr hrubých betonových podlah</t>
  </si>
  <si>
    <t>-1150962523</t>
  </si>
  <si>
    <t>"podlahové skladby_NP16_2.NP" 15,5*2</t>
  </si>
  <si>
    <t>"podlahové skladby_NP17b_3.NP" 5,805*2</t>
  </si>
  <si>
    <t>476</t>
  </si>
  <si>
    <t>783947R01</t>
  </si>
  <si>
    <t xml:space="preserve">PUR protiskluzný nátěrový systém včetně přípravy podkladu _ specifikace dle PD a TZ </t>
  </si>
  <si>
    <t>-891853358</t>
  </si>
  <si>
    <t xml:space="preserve">Poznámka k položce:_x000D_
Kompletní systémová dodávka a provedení dle specifikace PD a TZ včetně všech přímo souvisejících prací a dodávek._x000D_
-----------------------------------------------------------------------------------------------------------------------------------------------_x000D_
-PROTISKLUZNOST POVRCHU - POSYP KŘEMIČITÝM PÍSKEM (KORUNDEM)_x000D_
-JEDNOKOMPONENTNÍ TENKOVRSTVÝ PUR NÁTĚR MECHANICKÁ A CHEMICKÁ ODOLNOST_x000D_
-PODKLAD - ZÁKLADNÍ NÁTĚR V SYSTÉMU VÝROBCE_x000D_
 ÚPRAVA POVRCHU_x000D_
 POVRCH ZBROUSIT, NE BROKOVAT, VLHKOST POVRCHU MAX 5%, ATD..._x000D_
_x000D_
</t>
  </si>
  <si>
    <t>"podlahové skladby_NP4_1.NP" 5,535</t>
  </si>
  <si>
    <t>"výklenky a ostatní plochy_upřesněno při realizaci stavby" 0,1*284,8</t>
  </si>
  <si>
    <t>"vytažení na svislé kce_bude upřesněno při realizaci stavby" 0,15*284,8</t>
  </si>
  <si>
    <t>784</t>
  </si>
  <si>
    <t>Dokončovací práce - malby a tapety</t>
  </si>
  <si>
    <t>477</t>
  </si>
  <si>
    <t>784181105</t>
  </si>
  <si>
    <t>Základní akrylátová jednonásobná penetrace podkladu v místnostech výšky bez rozlišení</t>
  </si>
  <si>
    <t>-115931119</t>
  </si>
  <si>
    <t>478</t>
  </si>
  <si>
    <t>784221105</t>
  </si>
  <si>
    <t>Dvojnásobné bílé malby ze směsí za sucha dobře otěruvzdorných v místnostech výšky bez rozlišení</t>
  </si>
  <si>
    <t>-1521863917</t>
  </si>
  <si>
    <t>479</t>
  </si>
  <si>
    <t>784321031</t>
  </si>
  <si>
    <t>Dvojnásobné omyvatelné bílé malby v místnosti výšky do 3,80 m</t>
  </si>
  <si>
    <t>1689413684</t>
  </si>
  <si>
    <t>N00</t>
  </si>
  <si>
    <t>Nepojmenované, ostatní práce a dodávky</t>
  </si>
  <si>
    <t>480</t>
  </si>
  <si>
    <t>N00_015R02</t>
  </si>
  <si>
    <t xml:space="preserve">Příplatek k hydroizolačnímu souvrství spodní stavby _ za provedení veškerých detailů a (D+M) systémových prostupů/průchodek </t>
  </si>
  <si>
    <t>512</t>
  </si>
  <si>
    <t>353351059</t>
  </si>
  <si>
    <t xml:space="preserve">Poznámka k položce:_x000D_
Kompletní dodávka a provedení dle specifikace PD (SOUPIS DETAILŮ) a TZ + systémové technologické postupy _x000D_
----------------------------------------------------------------------------------------------------------------------------------------_x000D_
</t>
  </si>
  <si>
    <t>"rozsah a specifikace _ plocha HI souvrstvý" 505,181+253,85</t>
  </si>
  <si>
    <t>481</t>
  </si>
  <si>
    <t>N00_015R04</t>
  </si>
  <si>
    <t xml:space="preserve">Příplatek k povlakovým krytinám střech _ za provedení veškerých detailů a (D+M) systémových prostupů/průchodek </t>
  </si>
  <si>
    <t>-1637272273</t>
  </si>
  <si>
    <t>"rozsah a specifikace _ plocha střešního pláště"220,496+(757,152+166,888)</t>
  </si>
  <si>
    <t>482</t>
  </si>
  <si>
    <t>N00_015R05</t>
  </si>
  <si>
    <t xml:space="preserve">Doplňkové a pomocné, jinde nespecifikované _ tepelné izolace prvků a konstrukcí _ viz specifikace a detaily </t>
  </si>
  <si>
    <t>soubor</t>
  </si>
  <si>
    <t>987571075</t>
  </si>
  <si>
    <t xml:space="preserve">Poznámka k položce:_x000D_
Kompletní dodávka a provedení dle specifikace PD (SOUPIS DETAILŮ) a TZ _x000D_
--------------------------------------------------------------------------------------------_x000D_
</t>
  </si>
  <si>
    <t>1,0</t>
  </si>
  <si>
    <t>483</t>
  </si>
  <si>
    <t>N00_015R07</t>
  </si>
  <si>
    <t>Dodávka a montáž kompletního systémového řešení _ prostupy základovými konstrukcemi</t>
  </si>
  <si>
    <t>1735179065</t>
  </si>
  <si>
    <t>Poznámka k položce:_x000D_
Kompletní provedení dle specifikace PD a TZ včetně všech přímo souvisejících prací a dodávek._x000D_
--------------------------------------------------------------------------------------------------------------------</t>
  </si>
  <si>
    <t>Ostatní</t>
  </si>
  <si>
    <t>OST5</t>
  </si>
  <si>
    <t>Ostatní práce a konstrukce</t>
  </si>
  <si>
    <t>484</t>
  </si>
  <si>
    <t>OST5_R01</t>
  </si>
  <si>
    <t xml:space="preserve">Demontáže a likvidace _ vnějších stříšek </t>
  </si>
  <si>
    <t>-1330329075</t>
  </si>
  <si>
    <t>Poznámka k položce:_x000D_
Kompletní provedení + přesuny + likvidace dle specifikace PD a TZ včetně všech přímo souvisejících prací a dodávek/činností._x000D_
-------------------------------------------------------------------------------------------------------------------------------------------------------</t>
  </si>
  <si>
    <t>"rozsah a spec_viz SO 01_D.1.1b_09-12, TZ" 0,5*(2,8+23,1)</t>
  </si>
  <si>
    <t>485</t>
  </si>
  <si>
    <t>OST5_R11</t>
  </si>
  <si>
    <t>D+M _ vnější schodiště z betonových prefa prvků/dílců</t>
  </si>
  <si>
    <t>1903577171</t>
  </si>
  <si>
    <t>Poznámka k položce:_x000D_
Kompletní systémová dodávka a provedení dle specifikace PD a TZ včetně všech přímo souvisejících prací/dodávek/konstrukcí/činností_x000D_
------------------------------------------------------------------------------------------------------------------------------------------------------------------</t>
  </si>
  <si>
    <t>486</t>
  </si>
  <si>
    <t>OST5_R12</t>
  </si>
  <si>
    <t xml:space="preserve">D+M _ vnitřní obložení prvků a konstrukcí _ dle specifikace </t>
  </si>
  <si>
    <t>-1287680827</t>
  </si>
  <si>
    <t>"obložení konstrukcí a prvků_LP1-LP12" 1,0</t>
  </si>
  <si>
    <t>487</t>
  </si>
  <si>
    <t>OST5_R13</t>
  </si>
  <si>
    <t xml:space="preserve">D+M _ meziobjektová dilatace včetně vyplnění </t>
  </si>
  <si>
    <t>-457038203</t>
  </si>
  <si>
    <t>OST9</t>
  </si>
  <si>
    <t>Záchytný systém proti pádu</t>
  </si>
  <si>
    <t>488</t>
  </si>
  <si>
    <t>OST9_R01.1</t>
  </si>
  <si>
    <t>Kotevní bod _ SAFEX COMBI</t>
  </si>
  <si>
    <t>-30505471</t>
  </si>
  <si>
    <t>489</t>
  </si>
  <si>
    <t>OST9_R02</t>
  </si>
  <si>
    <t>Kotevní bod _ VARIANT</t>
  </si>
  <si>
    <t>1210760769</t>
  </si>
  <si>
    <t>490</t>
  </si>
  <si>
    <t>OST9_R03</t>
  </si>
  <si>
    <t>Rohový prvek _ GEH 90</t>
  </si>
  <si>
    <t>-528141943</t>
  </si>
  <si>
    <t>491</t>
  </si>
  <si>
    <t>OST9_R04</t>
  </si>
  <si>
    <t xml:space="preserve">Průběžný prvek _ GZH </t>
  </si>
  <si>
    <t>362261046</t>
  </si>
  <si>
    <t>492</t>
  </si>
  <si>
    <t>OST9_R05</t>
  </si>
  <si>
    <t>Koncový prvek _ GES 4</t>
  </si>
  <si>
    <t>1328895194</t>
  </si>
  <si>
    <t>493</t>
  </si>
  <si>
    <t>OST9_R06</t>
  </si>
  <si>
    <t xml:space="preserve">Nerez lano prům. 8 mm </t>
  </si>
  <si>
    <t>-1979641026</t>
  </si>
  <si>
    <t>494</t>
  </si>
  <si>
    <t>OST9_R07</t>
  </si>
  <si>
    <t>Přípravné práce, zkoušky, inspekce, předání systému do užívání, kompletní předávací dokumentace</t>
  </si>
  <si>
    <t>460836879</t>
  </si>
  <si>
    <t>495</t>
  </si>
  <si>
    <t>OST9_R08</t>
  </si>
  <si>
    <t xml:space="preserve">Kompletní montážní práce a přesun hmot + ubytování + doprava </t>
  </si>
  <si>
    <t>1059996386</t>
  </si>
  <si>
    <t>496</t>
  </si>
  <si>
    <t>043134000</t>
  </si>
  <si>
    <t>Zkoušky statické zatěžovací zhutnění pláně</t>
  </si>
  <si>
    <t>237438148</t>
  </si>
  <si>
    <t>D.1.2 - Stavebně konstrukční řešení</t>
  </si>
  <si>
    <t>274321411</t>
  </si>
  <si>
    <t>Základové konstrukce ze ŽB tř. C 20/25 XC2</t>
  </si>
  <si>
    <t>-1632226166</t>
  </si>
  <si>
    <t>"rozsah a specifikace_SO 01_v.č. D.1.2c_01,TZ" 115,0</t>
  </si>
  <si>
    <t>(bude upřesněno v dílenské dokumentaci)</t>
  </si>
  <si>
    <t>274351121</t>
  </si>
  <si>
    <t>Zřízení bednění základových konstrukcí rovného</t>
  </si>
  <si>
    <t>862628357</t>
  </si>
  <si>
    <t>"rozsah a specifikace_SO 01_v.č. D.1.2c_01,TZ" 383,3</t>
  </si>
  <si>
    <t>274351122</t>
  </si>
  <si>
    <t>Odstranění bednění základových konstrukcí rovného</t>
  </si>
  <si>
    <t>-1240747048</t>
  </si>
  <si>
    <t>274361821</t>
  </si>
  <si>
    <t>Výztuž základových konstrukcí betonářskou ocelí 10 505 (R)</t>
  </si>
  <si>
    <t>1404862401</t>
  </si>
  <si>
    <t>"rozsah a specifikace_SO 01_v.č. D.1.2c_01,TZ" 6,515</t>
  </si>
  <si>
    <t>"prvky a ostatní výztuž_vykázáno v dílenské dokumentaci-předpoklad" 0,1*6,515</t>
  </si>
  <si>
    <t>279113143</t>
  </si>
  <si>
    <t>Základová zeď tl do 250 mm z tvárnic ztraceného bednění včetně výplně z betonu tř. C 20/25 XC2</t>
  </si>
  <si>
    <t>-1176994907</t>
  </si>
  <si>
    <t>"rozsah a specifikace_SO 01_v.č. D.1.2c_01,TZ" 48,34</t>
  </si>
  <si>
    <t>279113145</t>
  </si>
  <si>
    <t>Základová zeď tl do 400 mm z tvárnic ztraceného bednění včetně výplně z betonu tř. C 20/25 XC2</t>
  </si>
  <si>
    <t>-243135795</t>
  </si>
  <si>
    <t>"rozsah a specifikace_SO 01_v.č. D.1.2c_01,TZ" 60,41</t>
  </si>
  <si>
    <t>279113152</t>
  </si>
  <si>
    <t>Základová zeď tl do 200 mm z tvárnic ztraceného bednění včetně výplně z betonu tř. C 30/37</t>
  </si>
  <si>
    <t>909645427</t>
  </si>
  <si>
    <t>"rozsah a specifikace_SO 01_v.č. D.1.2c_12,TZ" (7,05*3,05)</t>
  </si>
  <si>
    <t>279361821.1</t>
  </si>
  <si>
    <t>Výztuž základových zdí nosných ze ztraceného bednění , betonářskou ocelí 10 505</t>
  </si>
  <si>
    <t>2051786672</t>
  </si>
  <si>
    <t>"rozsah a specifikace_SO 01_v.č. D.1.2c_12,TZ" (7,05*3,05)*15/1000</t>
  </si>
  <si>
    <t>"rozsah a specifikace_SO 01_v.č. D.1.2c_01,TZ" (48,34+60,41)*15/1000</t>
  </si>
  <si>
    <t>(předpoklad_bude upřesněno v dílenské dokumentaci)</t>
  </si>
  <si>
    <t>380321442</t>
  </si>
  <si>
    <t>Kompletní konstrukce ze ŽB tř. C 25/30 XC2</t>
  </si>
  <si>
    <t>-1461636382</t>
  </si>
  <si>
    <t>"rozsah a specifikace_SO 01_v.č. D.1.2c_15-16,TZ" 7,0</t>
  </si>
  <si>
    <t>380326132</t>
  </si>
  <si>
    <t>Kompletní konstrukce ze ŽB se zvýšenými nároky na prostředí tř. C 30/37 XA2, XC2</t>
  </si>
  <si>
    <t>1956118948</t>
  </si>
  <si>
    <t>"rozsah a specifikace_SO 01_v.č. D.1.2c_13-14,TZ" 36,8</t>
  </si>
  <si>
    <t>380356231</t>
  </si>
  <si>
    <t>Bednění kompletních konstrukcí neomítaných ploch rovinných zřízení</t>
  </si>
  <si>
    <t>1021403845</t>
  </si>
  <si>
    <t>"rozsah a specifikace_SO 01_v.č. D.1.2c_13-14,TZ"  245,3</t>
  </si>
  <si>
    <t>"rozsah a specifikace_SO 01_v.č. D.1.2c_15-16,TZ" 46,66</t>
  </si>
  <si>
    <t>380356232</t>
  </si>
  <si>
    <t>Bednění kompletních konstrukcí neomítaných ploch rovinných odstranění</t>
  </si>
  <si>
    <t>-1542361983</t>
  </si>
  <si>
    <t>380361006</t>
  </si>
  <si>
    <t>Výztuž kompletních konstrukcí z betonářské oceli 10 505</t>
  </si>
  <si>
    <t>94094827</t>
  </si>
  <si>
    <t>"rozsah a specifikace_SO 01_v.č. D.1.2c_13-14,TZ" 1,945</t>
  </si>
  <si>
    <t>"rozsah a specifikace_SO 01_v.č. D.1.2c_15-16,TZ" 0,675</t>
  </si>
  <si>
    <t>"prvky a ostatní výztuž_vykázáno v dílenské dokumentaci-předpoklad" 0,1*2,62</t>
  </si>
  <si>
    <t>380361011</t>
  </si>
  <si>
    <t>Výztuž kompletních konstrukcí ze svařovaných sítí KARI</t>
  </si>
  <si>
    <t>-1114988529</t>
  </si>
  <si>
    <t>"rozsah a specifikace_SO 01_v.č. D.1.2c_13-14,TZ" 0,02</t>
  </si>
  <si>
    <t>"prvky a ostatní výztuž_vykázáno v dílenské dokumentaci-předpoklad" 0,1*0,02</t>
  </si>
  <si>
    <t>411121254</t>
  </si>
  <si>
    <t>Montáž prefabrikovaných ŽB stropů ze stropních desek dl do 3300 mm</t>
  </si>
  <si>
    <t>-1802250745</t>
  </si>
  <si>
    <t>"rozsah a specifikace_SO 01_v.č. D.1.2c_09-10,TZ" 1,0</t>
  </si>
  <si>
    <t>59341133</t>
  </si>
  <si>
    <t>deska stropní plná PZD 3290x590x140mm</t>
  </si>
  <si>
    <t>-580347968</t>
  </si>
  <si>
    <t>411321313</t>
  </si>
  <si>
    <t>Stropy deskové ze ŽB tř. C 16/20 XC1</t>
  </si>
  <si>
    <t>-211187846</t>
  </si>
  <si>
    <t>"rozsah a specifikace_SO 01_v.č. D.1.2c_02-03,TZ" (12,45*5,1*0,15)</t>
  </si>
  <si>
    <t>"rozsah a specifikace_SO 01_v.č. D.1.2c_06-07,TZ"  (9,1*0,1)+(5,9*0,125)+(4,3*0,125)+(106,1*0,15)</t>
  </si>
  <si>
    <t>"rozsah a specifikace_SO 01_v.č. D.1.2c_08,TZ" (19,32*(0,1+0,15))</t>
  </si>
  <si>
    <t>411321515</t>
  </si>
  <si>
    <t>Stropy deskové ze ŽB tř. C 20/25 XC1</t>
  </si>
  <si>
    <t>812841985</t>
  </si>
  <si>
    <t>"rozsah a specifikace_SO 01_v.č. D.1.2c_04-05,TZ" (70,0*0,1)+(55*0,15)+(11*0,15)</t>
  </si>
  <si>
    <t>(136,0*0,125)</t>
  </si>
  <si>
    <t>411351011</t>
  </si>
  <si>
    <t>Zřízení bednění stropů deskových bez podpěrné kce</t>
  </si>
  <si>
    <t>-471846195</t>
  </si>
  <si>
    <t>"rozsah a specifikace_SO 01_v.č. D.1.2c_02-03,TZ" (12,45+5,1)</t>
  </si>
  <si>
    <t>"rozsah a specifikace_SO 01_v.č. D.1.2c_04-05,TZ" (70,0+55,0+11,0)</t>
  </si>
  <si>
    <t>"rozsah a specifikace_SO 01_v.č. D.1.2c_06-07,TZ"  (9,1+5,9+4,3)</t>
  </si>
  <si>
    <t>"rozsah a specifikace_SO 01_v.č. D.1.2c_08,TZ" 19,32</t>
  </si>
  <si>
    <t>411351012</t>
  </si>
  <si>
    <t>Odstranění bednění stropů deskových bez podpěrné kce</t>
  </si>
  <si>
    <t>-2134870500</t>
  </si>
  <si>
    <t>411354203.1</t>
  </si>
  <si>
    <t>Bednění stropů ztracené z hraněných trapézových vln 40/160/0,75</t>
  </si>
  <si>
    <t>502963350</t>
  </si>
  <si>
    <t>Poznámka k položce:_x000D_
Kompletní dodávky a provedení dle specifikace PD a TZ včetně všech přímo souvisejících prací, dodávek _ prvků a činností_x000D_
---------------------------------------------------------------------------------------------------------------------------------------------------_x000D_
(JC OBSAHUJE VEŠKERÉ ZTRATNÉ/PŘESAHY a jinde nespecifikované prvky a doplňky)</t>
  </si>
  <si>
    <t>"rozsah a specifikace_SO 01_v.č. D.1.2c_09-10,TZ" 43,0</t>
  </si>
  <si>
    <t>411354209.1</t>
  </si>
  <si>
    <t>Bednění stropů ztracené z hraněných trapézových vln 40/160/1,0</t>
  </si>
  <si>
    <t>-219986101</t>
  </si>
  <si>
    <t>"rozsah a specifikace_SO 01_v.č. D.1.2c_02-03,TZ" 51,0</t>
  </si>
  <si>
    <t xml:space="preserve"> "rozsah a specifikace_SO 01_v.č. D.1.2c_04-05,TZ" 77,0</t>
  </si>
  <si>
    <t>"rozsah a specifikace_SO 01_v.č. D.1.2c_06-07,TZ"  9,1</t>
  </si>
  <si>
    <t>411354219.1</t>
  </si>
  <si>
    <t>Bednění stropů ztracené z hraněných trapézových vln 85/280/1,0</t>
  </si>
  <si>
    <t>-1479797256</t>
  </si>
  <si>
    <t>"rozsah a specifikace_SO 01_v.č. D.1.2c_04-05,TZ" 62,2+35,3</t>
  </si>
  <si>
    <t>"rozsah a specifikace_SO 01_v.č. D.1.2c_06-07,TZ"  63,0</t>
  </si>
  <si>
    <t>411354229.1</t>
  </si>
  <si>
    <t>Bednění stropů ztracené z hraněných trapézových vln 100/275/1,13</t>
  </si>
  <si>
    <t>-1910865911</t>
  </si>
  <si>
    <t>"rozsah a specifikace_SO 01_v.č. D.1.2c_06-07,TZ"  34,0</t>
  </si>
  <si>
    <t>411354333</t>
  </si>
  <si>
    <t xml:space="preserve">Zřízení podpěrné konstrukce stropů (výšky do 6 m) </t>
  </si>
  <si>
    <t>1255465977</t>
  </si>
  <si>
    <t>411354334</t>
  </si>
  <si>
    <t xml:space="preserve">Odstranění podpěrné konstrukce stropů ( výšky do 6 m) </t>
  </si>
  <si>
    <t>6491220</t>
  </si>
  <si>
    <t>411361821</t>
  </si>
  <si>
    <t>Výztuž stropů betonářskou ocelí 10 505</t>
  </si>
  <si>
    <t>63712094</t>
  </si>
  <si>
    <t>"rozsah a specifikace_SO 01_v.č. D.1.2c_02-03,TZ_kce deskové+SCH" 0,425</t>
  </si>
  <si>
    <t>"rozsah a specifikace_SO 01_v.č. D.1.2c_04-05,TZ" 0,645</t>
  </si>
  <si>
    <t>"rozsah a specifikace_SO 01_v.č. D.1.2c_06-07,TZ"  0,165</t>
  </si>
  <si>
    <t>"rozsah a specifikace_SO 01_v.č. D.1.2c_08,TZ" 0,13</t>
  </si>
  <si>
    <t>"prvky a ostatní výztuž_vykázáno v dílenské dokumentaci-předpoklad" 0,1*1,365</t>
  </si>
  <si>
    <t>411362021</t>
  </si>
  <si>
    <t>Výztuž stropů svařovanými sítěmi Kari</t>
  </si>
  <si>
    <t>850124878</t>
  </si>
  <si>
    <t>"rozsah a specifikace_SO 01_v.č. D.1.2c_02-03,TZ" 0,14</t>
  </si>
  <si>
    <t>"rozsah a specifikace_SO 01_v.č. D.1.2c_04-05,TZ" 0,180</t>
  </si>
  <si>
    <t>"rozsah a specifikace_SO 01_v.č. D.1.2c_08,TZ" 0,02</t>
  </si>
  <si>
    <t>"prvky a ostatní výztuž_vykázáno v dílenské dokumentaci-předpoklad" 0,1*0,34</t>
  </si>
  <si>
    <t>413232221</t>
  </si>
  <si>
    <t>Zazdívka a obezdívka ocelových nosníků v do 300 mm</t>
  </si>
  <si>
    <t>-629336229</t>
  </si>
  <si>
    <t>417321414</t>
  </si>
  <si>
    <t>Ztužující pásy a věnce ze ŽB tř. C 20/25 XC1</t>
  </si>
  <si>
    <t>-999526539</t>
  </si>
  <si>
    <t xml:space="preserve">"rozsah a specifikace_SO 01_v.č. D.1.2c_18,TZ" </t>
  </si>
  <si>
    <t>"viz prvky V1-V9" 10,22</t>
  </si>
  <si>
    <t>417351115</t>
  </si>
  <si>
    <t>Zřízení bednění ztužujících věnců</t>
  </si>
  <si>
    <t>30491452</t>
  </si>
  <si>
    <t>417351116</t>
  </si>
  <si>
    <t>Odstranění bednění ztužujících věnců</t>
  </si>
  <si>
    <t>945211153</t>
  </si>
  <si>
    <t>417361821</t>
  </si>
  <si>
    <t>Výztuž ztužujících pásů a věnců betonářskou ocelí 10 505</t>
  </si>
  <si>
    <t>596255736</t>
  </si>
  <si>
    <t>"rozsah a specifikace_SO 01_v.č. D.1.2c_18,TZ" 1,586</t>
  </si>
  <si>
    <t>"prvky a ostatní výztuž_vykázáno v dílenské dokumentaci-předpoklad" 0,1*1,586</t>
  </si>
  <si>
    <t>430321313</t>
  </si>
  <si>
    <t>Schodišťová konstrukce a rampa ze ŽB tř. C 16/20 XC1</t>
  </si>
  <si>
    <t>-340003425</t>
  </si>
  <si>
    <t xml:space="preserve"> "rozsah a specifikace_SO 01_v.č. D.1.2c_02-03,TZ" (1,55*1,5*0,45)</t>
  </si>
  <si>
    <t>"rozsah a specifikace_SO 01_v.č. D.1.2c_09-10,TZ" (43,0*0,3)+1,45</t>
  </si>
  <si>
    <t>430321616</t>
  </si>
  <si>
    <t>Schodišťová konstrukce a rampa ze ŽB tř. C 30/37</t>
  </si>
  <si>
    <t>625039436</t>
  </si>
  <si>
    <t>"rozsah a specifikace_SO 01_v.č. D.1.2c_12,TZ" (3,3*1,21*0,15)+(0,665*0,435*0,15)+(1,75*1,21*0,4)</t>
  </si>
  <si>
    <t>430361821</t>
  </si>
  <si>
    <t>Výztuž schodišťové konstrukce betonářskou ocelí 10 505</t>
  </si>
  <si>
    <t>2074797375</t>
  </si>
  <si>
    <t>"rozsah a specifikace_SO 01_v.č. D.1.2c_12,TZ" 0,23</t>
  </si>
  <si>
    <t>"prvky a ostatní výztuž_vykázáno v dílenské dokumentaci-předpoklad" 0,1*0,23</t>
  </si>
  <si>
    <t>430362021</t>
  </si>
  <si>
    <t>Výztuž schodišťové konstrukce svařovanými sítěmi Kari</t>
  </si>
  <si>
    <t>-1913963798</t>
  </si>
  <si>
    <t>"rozsah a specifikace_SO 01_v.č. D.1.2c_09-10,TZ" 0,26</t>
  </si>
  <si>
    <t>"prvky a ostatní výztuž_vykázáno v dílenské dokumentaci-předpoklad" 0,1*0,26</t>
  </si>
  <si>
    <t>431351121</t>
  </si>
  <si>
    <t>Zřízení bednění podest a schodišť přímočarých v do 4 m</t>
  </si>
  <si>
    <t>-516756465</t>
  </si>
  <si>
    <t>"rozsah a specifikace_SO 01_v.č. D.1.2c_02-03,TZ" (1,55*1,5)</t>
  </si>
  <si>
    <t>"rozsah a specifikace_SO 01_v.č. D.1.2c_12,TZ" (3,3*1,21)+(0,665*0,435)+(1,75*1,21)</t>
  </si>
  <si>
    <t>431351122</t>
  </si>
  <si>
    <t>Odstranění bednění podest a schodišť přímočarých v do 4 m</t>
  </si>
  <si>
    <t>-1685227449</t>
  </si>
  <si>
    <t>434351141</t>
  </si>
  <si>
    <t>Zřízení bednění stupňů přímočarých schodišť</t>
  </si>
  <si>
    <t>1094593711</t>
  </si>
  <si>
    <t>"rozsah a specifikace_SO 01_v.č. D.1.2c_02-03,TZ" (5*1,5*0,2)</t>
  </si>
  <si>
    <t>"rozsah a specifikace_SO 01_v.č. D.1.2c_09-10,TZ" (6+13+9+10+10)*1,2*0,2</t>
  </si>
  <si>
    <t>"rozsah a specifikace_SO 01_v.č. D.1.2c_12,TZ" 6*1,2*0,2</t>
  </si>
  <si>
    <t>434351142</t>
  </si>
  <si>
    <t>Odstranění bednění stupňů přímočarých schodišť</t>
  </si>
  <si>
    <t>-1578356303</t>
  </si>
  <si>
    <t>973031325</t>
  </si>
  <si>
    <t>Vysekání kapes ve zdivu cihelném pl do 0,10 m2 hl do 300 mm</t>
  </si>
  <si>
    <t>1925174108</t>
  </si>
  <si>
    <t>"rozsah a specifikace_SO 01_v.č. D.1.2c_02-03,TZ" 16,0</t>
  </si>
  <si>
    <t>"rozsah a specifikace_SO 01_v.č. D.1.2c_04-05,TZ" 38,0</t>
  </si>
  <si>
    <t>"rozsah a specifikace_SO 01_v.č. D.1.2c_06-07,TZ" 32,0</t>
  </si>
  <si>
    <t>"rozsah a specifikace_SO 01_v.č. D.1.2c_11,TZ" 10,0</t>
  </si>
  <si>
    <t>997013154</t>
  </si>
  <si>
    <t>Vnitrostaveništní doprava suti a vybouraných hmot s omezením mechanizace</t>
  </si>
  <si>
    <t>305134707</t>
  </si>
  <si>
    <t>997013831</t>
  </si>
  <si>
    <t>-438405248</t>
  </si>
  <si>
    <t>-796581879</t>
  </si>
  <si>
    <t>816491305</t>
  </si>
  <si>
    <t>2.976*10 'Přepočtené koeficientem množství</t>
  </si>
  <si>
    <t>111652771</t>
  </si>
  <si>
    <t>998012022</t>
  </si>
  <si>
    <t xml:space="preserve">Přesun hmot pro konstrukce monolitické </t>
  </si>
  <si>
    <t>-1589616838</t>
  </si>
  <si>
    <t>-1370832903</t>
  </si>
  <si>
    <t>"rozsah a specifikace_SO 01_v.č. D.1.2c_02-03,TZ" 1010,0+70,0+220,0</t>
  </si>
  <si>
    <t>"rozsah a specifikace_SO 01_v.č. D.1.2c_04-05,TZ" 230,0+10380,0+130,0+480,0</t>
  </si>
  <si>
    <t>"rozsah a specifikace_SO 01_v.č. D.1.2c_06-07,TZ"  4260,0+80,0+260,0</t>
  </si>
  <si>
    <t>"rozsah a specifikace_SO 01_v.č. D.1.2c_08,TZ" 450,0+30,0</t>
  </si>
  <si>
    <t>"rozsah a specifikace_SO 01_v.č. D.1.2c_09-10,TZ" 2540,0</t>
  </si>
  <si>
    <t>"rozsah a specifikace_SO 01_v.č. D.1.2c_11,TZ" 470,0</t>
  </si>
  <si>
    <t>"rozsah a specifikace_SO 01_v.č. D.1.2c_13-14,TZ"  15,0</t>
  </si>
  <si>
    <t xml:space="preserve">"rozsah a specifikace_SO 01_v.č. D.1.2c_17,TZ _ viz prvky Z1-Z3" 300,0+170,0+15,0+360,0+10,0+180,0+5,0 </t>
  </si>
  <si>
    <t>"ostatní drobné související prvky_bude vykázáno v dílenské dokumentaci" 0,15*21665,0</t>
  </si>
  <si>
    <t>N00_115R01</t>
  </si>
  <si>
    <t xml:space="preserve">Doplňkové a pomocné, jinde nespecifikované, dodávky a prvky potřebné k provedení ŽB konstrukcí </t>
  </si>
  <si>
    <t>1016406500</t>
  </si>
  <si>
    <t xml:space="preserve">Poznámka k položce:_x000D_
Kompletní dodávka a provedení dle specifikace PD a technologických postupů_x000D_
--------------------------------------------------------------------------------------------_x000D_
-ostatní systémové pomocné doplňky a příslušenství_VIZ DÍLENSKÁ DOMUNETACE_x000D_
</t>
  </si>
  <si>
    <t>"bude naceněno dle technologických postupů a odborných zkušeností zhotovitele"</t>
  </si>
  <si>
    <t>"objem a rozsah vztažen na objemové množství ŽB kcí" (21,503*0,2)+7,0+36,8+32,454+33,9+10,22+15,396+1,489</t>
  </si>
  <si>
    <t>D.1.3 - Požárně bezpečnostní řešení</t>
  </si>
  <si>
    <t xml:space="preserve">    OST-01 - Požárně bezpečnostní řešení </t>
  </si>
  <si>
    <t>OST-01</t>
  </si>
  <si>
    <t xml:space="preserve">Požárně bezpečnostní řešení </t>
  </si>
  <si>
    <t>795666P02</t>
  </si>
  <si>
    <t>Dodávka a sazení/umístění přenosných hasicích přístrojů - práškový (6 kg) s hasicí schodpností min 21A</t>
  </si>
  <si>
    <t>-1924963158</t>
  </si>
  <si>
    <t>"kompletní provedení dle specifikace PD a TZ vč. všech souvisejících prací dodávek, příslušenství a komponentů"</t>
  </si>
  <si>
    <t>"specifikace viz PBŘ" 15,0</t>
  </si>
  <si>
    <t>795666P03</t>
  </si>
  <si>
    <t>D+M Bezpečnostní a informativní tabulky</t>
  </si>
  <si>
    <t>1772783475</t>
  </si>
  <si>
    <t xml:space="preserve">Poznámka k položce:_x000D_
Upřesnění:_x000D_
-označení únikových cest_x000D_
-označení hasebných prostředků_x000D_
-ostatní bezpečnostní tabulky_x000D_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</si>
  <si>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</si>
  <si>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</si>
  <si>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</si>
  <si>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</si>
  <si>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</si>
  <si>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11,0+15,0+10,0</t>
  </si>
  <si>
    <t>795666P04</t>
  </si>
  <si>
    <t>D+M utěsnění prostupů a průrazů _ OBSAŽENO V SOUPISECH TECHNIKY PROSTŘEDÍ STAVEB _ NENACEŇOVAT !!</t>
  </si>
  <si>
    <t>-756392079</t>
  </si>
  <si>
    <t>Úroveň 4:</t>
  </si>
  <si>
    <t>D.1.4.1 - Vytápění</t>
  </si>
  <si>
    <t xml:space="preserve">    97 - Prorážení otvorů a ostatní bourací práce</t>
  </si>
  <si>
    <t xml:space="preserve">    727 - Zdravotechnika - požární ochrana</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</si>
  <si>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</si>
  <si>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</si>
  <si>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</si>
  <si>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</si>
  <si>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310235241</t>
  </si>
  <si>
    <t>Zazdívka otvorů pl do 0,0225 m2 ve zdivu nadzákladovém cihlami pálenými tl do 300 mm</t>
  </si>
  <si>
    <t>573863373</t>
  </si>
  <si>
    <t>310235251</t>
  </si>
  <si>
    <t>Zazdívka otvorů pl do 0,0225 m2 ve zdivu nadzákladovém cihlami pálenými tl do 450 mm</t>
  </si>
  <si>
    <t>-1848985837</t>
  </si>
  <si>
    <t>310235261</t>
  </si>
  <si>
    <t>Zazdívka otvorů pl do 0,0225 m2 ve zdivu nadzákladovém cihlami pálenými tl do 600 mm</t>
  </si>
  <si>
    <t>1765958431</t>
  </si>
  <si>
    <t>411386611</t>
  </si>
  <si>
    <t>Zabetonování prostupů v instalačních šachtách ze suchých směsí pl do 0,09 m2 ve stropech</t>
  </si>
  <si>
    <t>-1286421602</t>
  </si>
  <si>
    <t>611315221</t>
  </si>
  <si>
    <t>Vápenná štuková omítka malých ploch do 0,09 m2 na stropech</t>
  </si>
  <si>
    <t>-308904173</t>
  </si>
  <si>
    <t>612315201</t>
  </si>
  <si>
    <t>Vápenná hrubá omítka malých ploch do 0,09 m2 na stěnách</t>
  </si>
  <si>
    <t>-1442082667</t>
  </si>
  <si>
    <t>971035251</t>
  </si>
  <si>
    <t>Vybourání otvorů ve zdivu cihelném pl do 0,0225 m2 na MC tl do 450 mm</t>
  </si>
  <si>
    <t>-1298098034</t>
  </si>
  <si>
    <t>971035261</t>
  </si>
  <si>
    <t>Vybourání otvorů ve zdivu cihelném pl do 0,0225 m2 na MC tl do 600 mm</t>
  </si>
  <si>
    <t>389946921</t>
  </si>
  <si>
    <t>Prorážení otvorů a ostatní bourací práce</t>
  </si>
  <si>
    <t>952902031</t>
  </si>
  <si>
    <t>Čištění budov omytí hladkých podlah</t>
  </si>
  <si>
    <t>101969141</t>
  </si>
  <si>
    <t>971035241</t>
  </si>
  <si>
    <t>Vybourání otvorů ve zdivu cihelném pl do 0,0225 m2 na MC tl do 300 mm</t>
  </si>
  <si>
    <t>543855036</t>
  </si>
  <si>
    <t>972012211</t>
  </si>
  <si>
    <t>Vybourání výplní otvorů z lehkých betonů v prefabrikovaných stropech tl přes 120 mm pl 0,09 m2</t>
  </si>
  <si>
    <t>-971279266</t>
  </si>
  <si>
    <t>2058763421</t>
  </si>
  <si>
    <t>997013219</t>
  </si>
  <si>
    <t>Příplatek k vnitrostaveništní dopravě suti a vybouraných hmot za zvětšenou dopravu suti ZKD 10 m</t>
  </si>
  <si>
    <t>-1647012394</t>
  </si>
  <si>
    <t>997013802</t>
  </si>
  <si>
    <t>Poplatek za uložení stavebního železobetonového odpadu na skládce (skládkovné)</t>
  </si>
  <si>
    <t>-1602863156</t>
  </si>
  <si>
    <t>997211111</t>
  </si>
  <si>
    <t>Svislá doprava suti na v 3,5 m</t>
  </si>
  <si>
    <t>1713819693</t>
  </si>
  <si>
    <t>997211511</t>
  </si>
  <si>
    <t>Vodorovná doprava suti po suchu na vzdálenost do 1 km</t>
  </si>
  <si>
    <t>-25477182</t>
  </si>
  <si>
    <t>997211519</t>
  </si>
  <si>
    <t>Příplatek ZKD 1 km u vodorovné dopravy suti</t>
  </si>
  <si>
    <t>1301907290</t>
  </si>
  <si>
    <t>-808932688</t>
  </si>
  <si>
    <t>713463121</t>
  </si>
  <si>
    <t>Montáž izolace tepelné potrubí potrubními pouzdry bez úpravy uchycenými sponami 1x</t>
  </si>
  <si>
    <t>-768576294</t>
  </si>
  <si>
    <t>7134108</t>
  </si>
  <si>
    <t xml:space="preserve">Odstanění izolace tepelné </t>
  </si>
  <si>
    <t>-597071437</t>
  </si>
  <si>
    <t>63154820</t>
  </si>
  <si>
    <t>pouzdro izolační potrubní ohebné s jednostrannou Al fólií max. 400/100 °C 18/25 mm</t>
  </si>
  <si>
    <t>-1312945619</t>
  </si>
  <si>
    <t>63154821</t>
  </si>
  <si>
    <t>pouzdro izolační potrubní ohebné s jednostrannou Al fólií max. 400/100 °C 22/25 mm</t>
  </si>
  <si>
    <t>164058408</t>
  </si>
  <si>
    <t>63154822</t>
  </si>
  <si>
    <t>pouzdro izolační potrubní ohebné s jednostrannou Al fólií max. 400/100 °C 28/25 mm</t>
  </si>
  <si>
    <t>1933862114</t>
  </si>
  <si>
    <t>63154823</t>
  </si>
  <si>
    <t>pouzdro izolační potrubní ohebné s jednostrannou Al fólií max. 400/100 °C 35/25 mm</t>
  </si>
  <si>
    <t>-1962860146</t>
  </si>
  <si>
    <t>63154824</t>
  </si>
  <si>
    <t>pouzdro izolační potrubní ohebné s jednostrannou Al fólií max. 400/100 °C 42/25 mm</t>
  </si>
  <si>
    <t>-1104858311</t>
  </si>
  <si>
    <t>63154841</t>
  </si>
  <si>
    <t>pouzdro izolační potrubní ohebné s jednostrannou Al fólií max. 400/100 °C 54/30 mm</t>
  </si>
  <si>
    <t>-1133196610</t>
  </si>
  <si>
    <t>63154577</t>
  </si>
  <si>
    <t>pouzdro izolační potrubní s jednostrannou Al fólií max. 250/100 °C 76/40 mm</t>
  </si>
  <si>
    <t>-1996089348</t>
  </si>
  <si>
    <t>998713203</t>
  </si>
  <si>
    <t>Přesun hmot procentní pro izolace tepelné v objektech v do 24 m</t>
  </si>
  <si>
    <t>-957176323</t>
  </si>
  <si>
    <t>727</t>
  </si>
  <si>
    <t>Zdravotechnika - požární ochrana</t>
  </si>
  <si>
    <t>7271114</t>
  </si>
  <si>
    <t>Protipožární tmel</t>
  </si>
  <si>
    <t>485098587</t>
  </si>
  <si>
    <t>732</t>
  </si>
  <si>
    <t>Ústřední vytápění - strojovny</t>
  </si>
  <si>
    <t>Dmtž a zp mtž stávající předávací stanice vč.přemístění a odzkoušení</t>
  </si>
  <si>
    <t>-159449548</t>
  </si>
  <si>
    <t>Demontáž a zpětná montáž rozvaděče MaR vč. nového propojení a potřebné kabeláže a zprovoznění.</t>
  </si>
  <si>
    <t>1409578836</t>
  </si>
  <si>
    <t>733</t>
  </si>
  <si>
    <t>Ústřední vytápění - rozvodné potrubí</t>
  </si>
  <si>
    <t>733121122</t>
  </si>
  <si>
    <t>Potrubí ocelové hladké bezešvé běžné nízkotlaké D 76x3,2</t>
  </si>
  <si>
    <t>2076541361</t>
  </si>
  <si>
    <t>733110808</t>
  </si>
  <si>
    <t>Demontáž potrubí ocelového závitového do DN 50</t>
  </si>
  <si>
    <t>-1730601783</t>
  </si>
  <si>
    <t>7331901</t>
  </si>
  <si>
    <t>Topná zkouška</t>
  </si>
  <si>
    <t>-1395820636</t>
  </si>
  <si>
    <t>733190108</t>
  </si>
  <si>
    <t>Zkouška těsnosti potrubí ocelové závitové do DN 50</t>
  </si>
  <si>
    <t>1099805415</t>
  </si>
  <si>
    <t>733190225</t>
  </si>
  <si>
    <t>Zkouška těsnosti potrubí ocelové hladké přes D 60,3x2,9 do D 89x5,0</t>
  </si>
  <si>
    <t>415510099</t>
  </si>
  <si>
    <t>733223301</t>
  </si>
  <si>
    <t>Potrubí měděné spojované lisováním 15x1 ÚT</t>
  </si>
  <si>
    <t>-1996130054</t>
  </si>
  <si>
    <t>733223302</t>
  </si>
  <si>
    <t>Potrubí měděné spojované lisováním 18x1 ÚT</t>
  </si>
  <si>
    <t>-1287669096</t>
  </si>
  <si>
    <t>733223303</t>
  </si>
  <si>
    <t>Potrubí měděné spojované lisováním 22x1 ÚT</t>
  </si>
  <si>
    <t>908900513</t>
  </si>
  <si>
    <t>733223304</t>
  </si>
  <si>
    <t>Potrubí měděné spojované lisováním 28x1 ÚT</t>
  </si>
  <si>
    <t>-687156627</t>
  </si>
  <si>
    <t>733223305</t>
  </si>
  <si>
    <t xml:space="preserve">Potrubí měděné spojované lisováním  35x1,5 ÚT </t>
  </si>
  <si>
    <t>1137161899</t>
  </si>
  <si>
    <t>733223306</t>
  </si>
  <si>
    <t>Potrubí měděné spojované lisováním  42x1,5 ÚT</t>
  </si>
  <si>
    <t>-1776430069</t>
  </si>
  <si>
    <t>733223307</t>
  </si>
  <si>
    <t>Potrubí měděné spojované lisováním 54x2 ÚT</t>
  </si>
  <si>
    <t>-1202727177</t>
  </si>
  <si>
    <t>733223305.1</t>
  </si>
  <si>
    <t xml:space="preserve">Potrubí měděné DN 32 ÚT - chránička </t>
  </si>
  <si>
    <t>-424130410</t>
  </si>
  <si>
    <t>733223306.1</t>
  </si>
  <si>
    <t>1161822715</t>
  </si>
  <si>
    <t>723150368</t>
  </si>
  <si>
    <t>Chránička D 76x3,2 mm</t>
  </si>
  <si>
    <t>-1811320504</t>
  </si>
  <si>
    <t>5516</t>
  </si>
  <si>
    <t>přechod potrubí ocel 76x3,2/měď 54x2</t>
  </si>
  <si>
    <t>-7908219</t>
  </si>
  <si>
    <t>998733203</t>
  </si>
  <si>
    <t>Přesun hmot procentní pro rozvody potrubí v objektech v do 24 m</t>
  </si>
  <si>
    <t>975701063</t>
  </si>
  <si>
    <t>734</t>
  </si>
  <si>
    <t>Ústřední vytápění - armatury</t>
  </si>
  <si>
    <t>722224115</t>
  </si>
  <si>
    <t>Kohout plnicí nebo vypouštěcí G 1/2 PN 10 s jedním závitem</t>
  </si>
  <si>
    <t>CS ÚRS 2014 01</t>
  </si>
  <si>
    <t>1928565449</t>
  </si>
  <si>
    <t>734209113</t>
  </si>
  <si>
    <t>Montáž armatury závitové s dvěma závity G 1/2</t>
  </si>
  <si>
    <t>2126677662</t>
  </si>
  <si>
    <t>553</t>
  </si>
  <si>
    <t xml:space="preserve">Dvojregulační ventil DN15 přímý </t>
  </si>
  <si>
    <t>2085893581</t>
  </si>
  <si>
    <t>5531</t>
  </si>
  <si>
    <t xml:space="preserve">Radiátorové šroubení přímé, uzavíráním a vyp. DN15 </t>
  </si>
  <si>
    <t>-451236392</t>
  </si>
  <si>
    <t>55114104</t>
  </si>
  <si>
    <t>kohout kulový 2x vnější závit páčka PN 42 T 185°C 1/2" červený</t>
  </si>
  <si>
    <t>795329928</t>
  </si>
  <si>
    <t>734209114</t>
  </si>
  <si>
    <t>Montáž armatury závitové s dvěma závity G 3/4</t>
  </si>
  <si>
    <t>-796294428</t>
  </si>
  <si>
    <t>55114102</t>
  </si>
  <si>
    <t>kohout kulový 2x vnější závit páčka PN 42 T 185°C 3/4" červený</t>
  </si>
  <si>
    <t>556277965</t>
  </si>
  <si>
    <t>734209115</t>
  </si>
  <si>
    <t>Montáž armatury závitové s dvěma závity G 1</t>
  </si>
  <si>
    <t>-1668520104</t>
  </si>
  <si>
    <t>551141280</t>
  </si>
  <si>
    <t>kulový kohout, PN 35, T 185 C, chromovaný R250D 1" červený</t>
  </si>
  <si>
    <t>-46356418</t>
  </si>
  <si>
    <t>734209116</t>
  </si>
  <si>
    <t>Montáž armatury závitové s dvěma závity G 5/4</t>
  </si>
  <si>
    <t>-1775321315</t>
  </si>
  <si>
    <t>55114130</t>
  </si>
  <si>
    <t>kohout kulový PN 35 T 185°C chromovaný 1"1/4 červený</t>
  </si>
  <si>
    <t>1812946845</t>
  </si>
  <si>
    <t>734211119</t>
  </si>
  <si>
    <t>Ventil závitový odvzdušňovací G 3/8 PN 14 do 120°C automatický</t>
  </si>
  <si>
    <t>CS ÚRS 2017 02</t>
  </si>
  <si>
    <t>-1287771631</t>
  </si>
  <si>
    <t>73422168</t>
  </si>
  <si>
    <t>Termostatická hlavice pro veřejné budovy s vest. čidlem - mtž a dodávka</t>
  </si>
  <si>
    <t>-2033701989</t>
  </si>
  <si>
    <t>zednická výpomoc</t>
  </si>
  <si>
    <t>1173747689</t>
  </si>
  <si>
    <t>998734203</t>
  </si>
  <si>
    <t>Přesun hmot procentní pro armatury v objektech v do 24 m</t>
  </si>
  <si>
    <t>-1833877397</t>
  </si>
  <si>
    <t>735</t>
  </si>
  <si>
    <t>Ústřední vytápění - otopná tělesa</t>
  </si>
  <si>
    <t>735000912</t>
  </si>
  <si>
    <t>Vyregulování termost.ventilů a šroubení</t>
  </si>
  <si>
    <t>-328559334</t>
  </si>
  <si>
    <t>7351518</t>
  </si>
  <si>
    <t xml:space="preserve">Demontáž otopného tělesa </t>
  </si>
  <si>
    <t>965100181</t>
  </si>
  <si>
    <t>7351592101</t>
  </si>
  <si>
    <t>Montáž otopných těles panelových délky do 1140 mm</t>
  </si>
  <si>
    <t>1103677763</t>
  </si>
  <si>
    <t>7351592201</t>
  </si>
  <si>
    <t>Montáž otopných těles panelových délky do 1500 mm</t>
  </si>
  <si>
    <t>-1971163098</t>
  </si>
  <si>
    <t>7351593301</t>
  </si>
  <si>
    <t>Montáž otopných těles panelových délky do 1980 mm</t>
  </si>
  <si>
    <t>199591721</t>
  </si>
  <si>
    <t>KRD.11040060500010</t>
  </si>
  <si>
    <t>těleso otopné deskové s bočním připojením typ11 V400 L600 mm</t>
  </si>
  <si>
    <t>-897837584</t>
  </si>
  <si>
    <t>KRD.11060040500010</t>
  </si>
  <si>
    <t>těleso otopné deskové s bočním připojením typ11 V600 L400 mm</t>
  </si>
  <si>
    <t>-1525099599</t>
  </si>
  <si>
    <t>KRD.11060050500010</t>
  </si>
  <si>
    <t>těleso otopné deskové s bočním připojením typ11 V600 L500 mm</t>
  </si>
  <si>
    <t>1380437715</t>
  </si>
  <si>
    <t>KRD.11060080500010</t>
  </si>
  <si>
    <t>těleso otopné deskové s bočním připojením typ11 V600 L800 mm</t>
  </si>
  <si>
    <t>-1661256037</t>
  </si>
  <si>
    <t>KRD.11060100500010</t>
  </si>
  <si>
    <t>těleso otopné deskové s bočním připojením typ11 V600L1000 mm</t>
  </si>
  <si>
    <t>1475253845</t>
  </si>
  <si>
    <t>KRD.2105004050001</t>
  </si>
  <si>
    <t>těleso otopné deskové s bočním připojením typ21 V400 L1000 mm</t>
  </si>
  <si>
    <t>-1857074595</t>
  </si>
  <si>
    <t>KRD.21050180500010</t>
  </si>
  <si>
    <t>těleso otopné deskové s bočním připojením typ21 V500L1800 mm</t>
  </si>
  <si>
    <t>2007109626</t>
  </si>
  <si>
    <t>KRD.21060040500010</t>
  </si>
  <si>
    <t>těleso otopné deskové s bočním připojením typ21 V600 L400 mm</t>
  </si>
  <si>
    <t>-930487652</t>
  </si>
  <si>
    <t>KRD.21060050500010</t>
  </si>
  <si>
    <t>těleso otopné deskové s bočním připojením typ21 V600 L500 mm</t>
  </si>
  <si>
    <t>-1045905886</t>
  </si>
  <si>
    <t>KRD.21060090500010</t>
  </si>
  <si>
    <t>těleso otopné deskové s bočním připojením typ21 V600 L900 mm</t>
  </si>
  <si>
    <t>-1288157236</t>
  </si>
  <si>
    <t>KRD.21060100500010</t>
  </si>
  <si>
    <t>těleso otopné deskové s bočním připojením typ21 V600L1000 mm</t>
  </si>
  <si>
    <t>-332729906</t>
  </si>
  <si>
    <t>KRD.21060160500010</t>
  </si>
  <si>
    <t>těleso otopné deskové s bočním připojením typ21 V600L1600 mm</t>
  </si>
  <si>
    <t>1347781404</t>
  </si>
  <si>
    <t>KRD.21090040500010</t>
  </si>
  <si>
    <t>těleso otopné deskové s bočním připojením typ21 V900 L400 mm</t>
  </si>
  <si>
    <t>1496371621</t>
  </si>
  <si>
    <t>KRD.21090050500010</t>
  </si>
  <si>
    <t>těleso otopné deskové s bočním připojením typ21 V900 L500 mm</t>
  </si>
  <si>
    <t>1380991262</t>
  </si>
  <si>
    <t>KRD.21090080500010</t>
  </si>
  <si>
    <t>těleso otopné deskové s bočním připojením typ21 V900 L800 mm</t>
  </si>
  <si>
    <t>136342950</t>
  </si>
  <si>
    <t>KRD.21090100500010</t>
  </si>
  <si>
    <t>těleso otopné deskové s bočním připojením typ21 V900L1000 mm</t>
  </si>
  <si>
    <t>-1137938815</t>
  </si>
  <si>
    <t>KRD.22050100500010</t>
  </si>
  <si>
    <t>těleso otopné deskové s bočním připojením typ22 V500L1000 mm</t>
  </si>
  <si>
    <t>1689636217</t>
  </si>
  <si>
    <t>KRD.22050140500010</t>
  </si>
  <si>
    <t>těleso otopné deskové s bočním připojením typ22 V500L1400 mm</t>
  </si>
  <si>
    <t>-1585978389</t>
  </si>
  <si>
    <t>KRD.22060100500010</t>
  </si>
  <si>
    <t>těleso otopné deskové s bočním připojením typ22 V600L1000 mm</t>
  </si>
  <si>
    <t>1199935450</t>
  </si>
  <si>
    <t>KRD.22060140500010</t>
  </si>
  <si>
    <t>těleso otopné deskové s bočním připojením typ22 V600L1400 mm</t>
  </si>
  <si>
    <t>-1009579660</t>
  </si>
  <si>
    <t>KRD.22090070500010</t>
  </si>
  <si>
    <t>těleso otopné deskové s bočním připojením typ22 V900 L700 mm</t>
  </si>
  <si>
    <t>1016702646</t>
  </si>
  <si>
    <t>KRD.22090090500010</t>
  </si>
  <si>
    <t>těleso otopné deskové s bočním připojením typ22 V900 L900 mm</t>
  </si>
  <si>
    <t>-2097044869</t>
  </si>
  <si>
    <t>KRD.22090120500010</t>
  </si>
  <si>
    <t>těleso otopné deskové s bočním připojením typ22 V900L1200 mm</t>
  </si>
  <si>
    <t>-424902823</t>
  </si>
  <si>
    <t>KRD.33050160500010</t>
  </si>
  <si>
    <t>těleso otopné deskové s bočním připojením typ33 V500L1600 mm</t>
  </si>
  <si>
    <t>895110807</t>
  </si>
  <si>
    <t>KRD.33050180500010</t>
  </si>
  <si>
    <t>těleso otopné deskové s bočním připojením typ33 V500L1800 mm</t>
  </si>
  <si>
    <t>-894042880</t>
  </si>
  <si>
    <t>KRD.33090080500010</t>
  </si>
  <si>
    <t>těleso otopné deskové s bočním připojením typ33 V900 L800 mm</t>
  </si>
  <si>
    <t>-1441393227</t>
  </si>
  <si>
    <t>KRD.33090090500010</t>
  </si>
  <si>
    <t>těleso otopné deskové s bočním připojením typ33 V900 L900 mm</t>
  </si>
  <si>
    <t>-1126060933</t>
  </si>
  <si>
    <t>735191905</t>
  </si>
  <si>
    <t>Odvzdušnění otopných těles</t>
  </si>
  <si>
    <t>1352508497</t>
  </si>
  <si>
    <t>998735203</t>
  </si>
  <si>
    <t>Přesun hmot procentní pro otopná tělesa v objektech v do 24 m</t>
  </si>
  <si>
    <t>-1140215156</t>
  </si>
  <si>
    <t>7836145511</t>
  </si>
  <si>
    <t>Základní dvojnásobný syntetický nátěr potrubí DN do 50 mm</t>
  </si>
  <si>
    <t>-203042290</t>
  </si>
  <si>
    <t>7836145611</t>
  </si>
  <si>
    <t>Základnídvojnásobný syntetický nátěr potrubí DN do 100 mm</t>
  </si>
  <si>
    <t>-2015389035</t>
  </si>
  <si>
    <t>7836176131</t>
  </si>
  <si>
    <t>Krycí dvojnásobný syntetický samozákladující nátěr potrubí DN do 50 mm 1x email</t>
  </si>
  <si>
    <t>846488438</t>
  </si>
  <si>
    <t>Úroveň 5:</t>
  </si>
  <si>
    <t>D.1.4._ZTI - Zdravotně technické instalace</t>
  </si>
  <si>
    <t xml:space="preserve">    8 - Venkovní kanalizace</t>
  </si>
  <si>
    <t xml:space="preserve">    722 - Zdravotechnika - vnitřní vodovod</t>
  </si>
  <si>
    <t xml:space="preserve">    725 - Zdravotechnika - zařizovací předměty</t>
  </si>
  <si>
    <t xml:space="preserve">    726 - Zdravotechnika - předstěnové instalace</t>
  </si>
  <si>
    <t>121112111</t>
  </si>
  <si>
    <t>Sejmutí ornice tl vrstvy do 150 mm ručně s vodorovným přemístěním do 50 m</t>
  </si>
  <si>
    <t>468402146</t>
  </si>
  <si>
    <t>132201101</t>
  </si>
  <si>
    <t>Hloubení rýh š do 600 mm v hornině tř. 3 objemu do 100 m3</t>
  </si>
  <si>
    <t>833686147</t>
  </si>
  <si>
    <t>132201109</t>
  </si>
  <si>
    <t>Příplatek za lepivost k hloubení rýh š do 600 mm v hornině tř. 3</t>
  </si>
  <si>
    <t>-1127454456</t>
  </si>
  <si>
    <t>151101101</t>
  </si>
  <si>
    <t>Zřízení příložného pažení a rozepření stěn rýh hl do 2 m</t>
  </si>
  <si>
    <t>1779524515</t>
  </si>
  <si>
    <t>151101111</t>
  </si>
  <si>
    <t>Odstranění příložného pažení a rozepření stěn rýh hl do 2 m</t>
  </si>
  <si>
    <t>-338634194</t>
  </si>
  <si>
    <t>161101101</t>
  </si>
  <si>
    <t>Svislé přemístění výkopku z horniny tř. 1 až 4 hl výkopu do 2,5 m</t>
  </si>
  <si>
    <t>-1248823440</t>
  </si>
  <si>
    <t>162201201</t>
  </si>
  <si>
    <t>Vodorovné přemístění do 10 m nošením výkopku z horniny tř. 1 až 4</t>
  </si>
  <si>
    <t>739759157</t>
  </si>
  <si>
    <t>1799901041</t>
  </si>
  <si>
    <t>1555338259</t>
  </si>
  <si>
    <t>1712012111</t>
  </si>
  <si>
    <t>Poplatek za uložení stavebního odpadu - zeminy a kameniva na skládce bez rozlišení</t>
  </si>
  <si>
    <t>832213158</t>
  </si>
  <si>
    <t>-372772883</t>
  </si>
  <si>
    <t>346244371</t>
  </si>
  <si>
    <t>Zazdívka o tl 140 mm rýh, nik nebo kapes z cihel pálených</t>
  </si>
  <si>
    <t>1162639475</t>
  </si>
  <si>
    <t>-826951794</t>
  </si>
  <si>
    <t>451573111</t>
  </si>
  <si>
    <t>Lože pod potrubí otevřený výkop ze štěrkopísku</t>
  </si>
  <si>
    <t>-1722702179</t>
  </si>
  <si>
    <t>-1869860050</t>
  </si>
  <si>
    <t>460710075</t>
  </si>
  <si>
    <t>Vyplnění a začištění rýh v betonových podlahách a mazaninách hloubky do 7 cm a šířky do 15 cm</t>
  </si>
  <si>
    <t>644035329</t>
  </si>
  <si>
    <t>852977087</t>
  </si>
  <si>
    <t>612453551</t>
  </si>
  <si>
    <t>Omítka rýh š do 150 mm ve stěnách MC hlazená ocelovým hladítkem</t>
  </si>
  <si>
    <t>-2142748556</t>
  </si>
  <si>
    <t>972054241</t>
  </si>
  <si>
    <t>Vybourání otvorů v ŽB stropech nebo klenbách pl do 0,09 m2 tl do 150 mm</t>
  </si>
  <si>
    <t>-674697599</t>
  </si>
  <si>
    <t>1167756028</t>
  </si>
  <si>
    <t>971024481</t>
  </si>
  <si>
    <t>Vybourání otvorů ve zdivu kamenném pl do 0,25 m2 na MV nebo MVC tl do 900 mm</t>
  </si>
  <si>
    <t>2112068026</t>
  </si>
  <si>
    <t>436979839</t>
  </si>
  <si>
    <t>-568921117</t>
  </si>
  <si>
    <t>974031164</t>
  </si>
  <si>
    <t>Vysekání rýh ve zdivu cihelném hl do 150 mm š do 150 mm</t>
  </si>
  <si>
    <t>-51264042</t>
  </si>
  <si>
    <t>974042587</t>
  </si>
  <si>
    <t>Vysekání rýh v dlažbě betonové nebo jiné monolitické hl do 250 mm š do 300 mm</t>
  </si>
  <si>
    <t>1497470680</t>
  </si>
  <si>
    <t>-1471289877</t>
  </si>
  <si>
    <t>-323716541</t>
  </si>
  <si>
    <t>-1613758895</t>
  </si>
  <si>
    <t>-1165909118</t>
  </si>
  <si>
    <t>534847245</t>
  </si>
  <si>
    <t>-697351353</t>
  </si>
  <si>
    <t>-623396927</t>
  </si>
  <si>
    <t>Venkovní kanalizace</t>
  </si>
  <si>
    <t>721173401</t>
  </si>
  <si>
    <t>Potrubí kanalizační z PVC SN 4 svodné DN 110</t>
  </si>
  <si>
    <t>-99466241</t>
  </si>
  <si>
    <t>721173402</t>
  </si>
  <si>
    <t>Potrubí kanalizační z PVC SN 4 svodné DN 125</t>
  </si>
  <si>
    <t>764977249</t>
  </si>
  <si>
    <t>721173403</t>
  </si>
  <si>
    <t>Potrubí kanalizační z PVC SN 4 svodné DN 160</t>
  </si>
  <si>
    <t>1657566130</t>
  </si>
  <si>
    <t>721173404</t>
  </si>
  <si>
    <t>Potrubí kanalizační z PVC SN 4 svodné DN 200</t>
  </si>
  <si>
    <t>1302904343</t>
  </si>
  <si>
    <t>721290112</t>
  </si>
  <si>
    <t>Zkouška těsnosti potrubí kanalizace vodou do DN 200</t>
  </si>
  <si>
    <t>1419986377</t>
  </si>
  <si>
    <t>7715914</t>
  </si>
  <si>
    <t>Betonové liniové odvodnění zpevněných ploch DN 150 pro pojezd nákladních vozidel D400, l=2,5m š.=0,2m vč. betonové vpusti</t>
  </si>
  <si>
    <t>-589513580</t>
  </si>
  <si>
    <t>89422111</t>
  </si>
  <si>
    <t>Šachty kanalizační  DN 600 vč.  poklopu D400 - dod.+mtž (Litinový poklop DN600 D400, Betonový roznášecí prstenec DN680, Korugovaná šachtová roura PP DN600, Šachtové dno DN600  vč. těsnění)</t>
  </si>
  <si>
    <t>481067970</t>
  </si>
  <si>
    <t>895</t>
  </si>
  <si>
    <t>Napojení nové kanalizace do stáv. bet šachty DN 1000</t>
  </si>
  <si>
    <t>792763019</t>
  </si>
  <si>
    <t>1402186961</t>
  </si>
  <si>
    <t>-1281418901</t>
  </si>
  <si>
    <t>28377103</t>
  </si>
  <si>
    <t>izolace tepelná potrubí z pěnového polyetylenu 22 x 9 mm</t>
  </si>
  <si>
    <t>596961478</t>
  </si>
  <si>
    <t>28377045</t>
  </si>
  <si>
    <t>izolace tepelná potrubí z pěnového polyetylenu 22 x 20 mm</t>
  </si>
  <si>
    <t>-1746239010</t>
  </si>
  <si>
    <t>28377111</t>
  </si>
  <si>
    <t>izolace tepelná potrubí z pěnového polyetylenu 28 x 9 mm</t>
  </si>
  <si>
    <t>159600602</t>
  </si>
  <si>
    <t>28377048</t>
  </si>
  <si>
    <t>izolace tepelná potrubí z pěnového polyetylenu 28 x 20 mm</t>
  </si>
  <si>
    <t>-1656047173</t>
  </si>
  <si>
    <t>28377051</t>
  </si>
  <si>
    <t>izolace tepelná potrubí z pěnového polyetylenu 32 x 9 mm</t>
  </si>
  <si>
    <t>2106200028</t>
  </si>
  <si>
    <t>28377053</t>
  </si>
  <si>
    <t>izolace tepelná potrubí z pěnového polyetylenu 32 x 20 mm</t>
  </si>
  <si>
    <t>-1088517072</t>
  </si>
  <si>
    <t>28377057</t>
  </si>
  <si>
    <t>izolace tepelná potrubí z pěnového polyetylenu 40 x 9 mm</t>
  </si>
  <si>
    <t>-122541100</t>
  </si>
  <si>
    <t>28377063</t>
  </si>
  <si>
    <t>izolace tepelná potrubí z pěnového polyetylenu 45 x 25 mm</t>
  </si>
  <si>
    <t>-1853221235</t>
  </si>
  <si>
    <t>28377121</t>
  </si>
  <si>
    <t>izolace tepelná potrubí z pěnového polyetylenu 54 x 9 mm</t>
  </si>
  <si>
    <t>-1116680684</t>
  </si>
  <si>
    <t>28377065</t>
  </si>
  <si>
    <t>izolace tepelná potrubí z pěnového polyetylenu 54 x 25 mm</t>
  </si>
  <si>
    <t>27056290</t>
  </si>
  <si>
    <t>28377070</t>
  </si>
  <si>
    <t>izolace tepelná potrubí z pěnového polyetylenu 76 x 9 mm</t>
  </si>
  <si>
    <t>-1271131419</t>
  </si>
  <si>
    <t>Přesun hmot procentní pro izolace tepelné v objektech v do 12 m</t>
  </si>
  <si>
    <t>-2029874384</t>
  </si>
  <si>
    <t>Protipožární manžeta pro prostup potrubí nad DN 50 vč. minerální vlny</t>
  </si>
  <si>
    <t>-969529074</t>
  </si>
  <si>
    <t>7211408</t>
  </si>
  <si>
    <t xml:space="preserve">Demontáž potrubí </t>
  </si>
  <si>
    <t>-42201463</t>
  </si>
  <si>
    <t>-2117549371</t>
  </si>
  <si>
    <t>-791445976</t>
  </si>
  <si>
    <t>-651976590</t>
  </si>
  <si>
    <t>721174025</t>
  </si>
  <si>
    <t>Potrubí kanalizační z PP odpadní DN 110</t>
  </si>
  <si>
    <t>-640200050</t>
  </si>
  <si>
    <t>721174026</t>
  </si>
  <si>
    <t>Potrubí kanalizační z PP odpadní DN 125</t>
  </si>
  <si>
    <t>299003924</t>
  </si>
  <si>
    <t>721174042</t>
  </si>
  <si>
    <t>Potrubí kanalizační z PP připojovací DN 40</t>
  </si>
  <si>
    <t>967195583</t>
  </si>
  <si>
    <t>721174043</t>
  </si>
  <si>
    <t>Potrubí kanalizační z PP připojovací DN 50</t>
  </si>
  <si>
    <t>22439061</t>
  </si>
  <si>
    <t>721174044</t>
  </si>
  <si>
    <t>Potrubí kanalizační z PP připojovací DN 75</t>
  </si>
  <si>
    <t>1565836008</t>
  </si>
  <si>
    <t>721175032</t>
  </si>
  <si>
    <t>Potrubí kanalizační plastové dešťové odhlučněné dvouvrstvé DN 100</t>
  </si>
  <si>
    <t>-1999777947</t>
  </si>
  <si>
    <t>721194104</t>
  </si>
  <si>
    <t>Vyvedení a upevnění odpadních výpustek DN 40</t>
  </si>
  <si>
    <t>118757975</t>
  </si>
  <si>
    <t>721194105</t>
  </si>
  <si>
    <t>Vyvedení a upevnění odpadních výpustek DN 50</t>
  </si>
  <si>
    <t>-538719425</t>
  </si>
  <si>
    <t>721194109</t>
  </si>
  <si>
    <t>Vyvedení a upevnění odpadních výpustek DN 100</t>
  </si>
  <si>
    <t>-504282440</t>
  </si>
  <si>
    <t>721211421</t>
  </si>
  <si>
    <t>Vpusť podlahová se svislým odtokem DN 50/75/110 mřížka nerez 115x115</t>
  </si>
  <si>
    <t>-1610594871</t>
  </si>
  <si>
    <t>721212121</t>
  </si>
  <si>
    <t>Odtokový sprchový žlab délky 700 mm s krycím roštem a zápachovou uzávěrkou nerezový š=100 , DN 50</t>
  </si>
  <si>
    <t>-476484203</t>
  </si>
  <si>
    <t>721212126</t>
  </si>
  <si>
    <t>Odtokový sprchový žlab délky 950 mm s krycím roštem a zápachovou uzávěrkou nerezový DN50, š=100</t>
  </si>
  <si>
    <t>1009607640</t>
  </si>
  <si>
    <t>72123321</t>
  </si>
  <si>
    <t>Vyhřívaný dešťový vtok DN 100 s manžetou pro napojení PE folie + nástavec s asfaltovou manžetou</t>
  </si>
  <si>
    <t>1224400469</t>
  </si>
  <si>
    <t>721242105</t>
  </si>
  <si>
    <t>Lapač střešních splavenin z PP se zápachovou klapkou a lapacím košem DN 110</t>
  </si>
  <si>
    <t>-2049878656</t>
  </si>
  <si>
    <t>721273153</t>
  </si>
  <si>
    <t>Hlavice ventilační polypropylen PP DN 110</t>
  </si>
  <si>
    <t>496732552</t>
  </si>
  <si>
    <t>721274121</t>
  </si>
  <si>
    <t>Přivzdušňovací ventil vnitřní odpadních potrubí do DN 50</t>
  </si>
  <si>
    <t>-1371579497</t>
  </si>
  <si>
    <t>721274122</t>
  </si>
  <si>
    <t>Přivzdušňovací ventil vnitřní odpadních potrubí DN 70</t>
  </si>
  <si>
    <t>-1817434803</t>
  </si>
  <si>
    <t>721274123</t>
  </si>
  <si>
    <t>Přivzdušňovací ventil vnitřní odpadních potrubí DN 100</t>
  </si>
  <si>
    <t>-2099901110</t>
  </si>
  <si>
    <t>-1537764131</t>
  </si>
  <si>
    <t>7217</t>
  </si>
  <si>
    <t xml:space="preserve">Vyspravení stáv. průrazu střechou </t>
  </si>
  <si>
    <t>404611625</t>
  </si>
  <si>
    <t>817718222</t>
  </si>
  <si>
    <t>896</t>
  </si>
  <si>
    <t>Bezpečnostní přepad DN 100 s manžetou pro napojení PE + folie nástavec s asfaltovou manžetou</t>
  </si>
  <si>
    <t>160741142</t>
  </si>
  <si>
    <t>998721202</t>
  </si>
  <si>
    <t>Přesun hmot procentní pro vnitřní kanalizace v objektech v do 12 m</t>
  </si>
  <si>
    <t>-1791763131</t>
  </si>
  <si>
    <t>722</t>
  </si>
  <si>
    <t>Zdravotechnika - vnitřní vodovod</t>
  </si>
  <si>
    <t>Protipožární tmel pro prostup potrubí do DN 50</t>
  </si>
  <si>
    <t>-1057522143</t>
  </si>
  <si>
    <t>722130804</t>
  </si>
  <si>
    <t>Demontáž potrubí ocelové pozinkované závitové do DN 65</t>
  </si>
  <si>
    <t>-729856738</t>
  </si>
  <si>
    <t>Regul.armatura automatická na cirkulaci -  1/2" AB-Tjust</t>
  </si>
  <si>
    <t>-256309192</t>
  </si>
  <si>
    <t>Zkrácení stáv. vod přípojky DN50 vč. přemístění do VS</t>
  </si>
  <si>
    <t>-83975665</t>
  </si>
  <si>
    <t>722174022</t>
  </si>
  <si>
    <t>Potrubí vodovodní plastové PPR svar polyfuze PN 20 D 20 x 3,4 mm</t>
  </si>
  <si>
    <t>-1577094081</t>
  </si>
  <si>
    <t>722174023</t>
  </si>
  <si>
    <t>Potrubí vodovodní plastové PPR svar polyfuze PN 20 D 25 x 4,2 mm</t>
  </si>
  <si>
    <t>-595564062</t>
  </si>
  <si>
    <t>722174024</t>
  </si>
  <si>
    <t>Potrubí vodovodní plastové PPR svar polyfuze PN 20 D 32 x5,4 mm</t>
  </si>
  <si>
    <t>-494064685</t>
  </si>
  <si>
    <t>722174025</t>
  </si>
  <si>
    <t>Potrubí vodovodní plastové PPR svar polyfuze PN 20 D 40 x 6,7 mm</t>
  </si>
  <si>
    <t>-1204199899</t>
  </si>
  <si>
    <t>722174026</t>
  </si>
  <si>
    <t>Potrubí vodovodní plastové PPR svar polyfuze PN 20 D 50 x 8,4 mm</t>
  </si>
  <si>
    <t>554314254</t>
  </si>
  <si>
    <t>7221740271</t>
  </si>
  <si>
    <t xml:space="preserve">Potrubí vodovodní plastové PPR svar polyfuze PN 20 D 75 </t>
  </si>
  <si>
    <t>-1359363031</t>
  </si>
  <si>
    <t>722190901</t>
  </si>
  <si>
    <t>Uzavření nebo otevření vodovodního potrubí při opravách</t>
  </si>
  <si>
    <t>-419457155</t>
  </si>
  <si>
    <t>722222</t>
  </si>
  <si>
    <t xml:space="preserve">Revize hydrantových skříní </t>
  </si>
  <si>
    <t>1500154862</t>
  </si>
  <si>
    <t>-2049864549</t>
  </si>
  <si>
    <t>722231076</t>
  </si>
  <si>
    <t>Ventil zpětný mosazný G 6/4 PN 10 do 110°C se dvěma závity</t>
  </si>
  <si>
    <t>-2093355659</t>
  </si>
  <si>
    <t>722231078</t>
  </si>
  <si>
    <t>Ventil zpětný mosazný G 2 1/2 PN 10 do 110°C se dvěma závity</t>
  </si>
  <si>
    <t>-454556146</t>
  </si>
  <si>
    <t>722232047</t>
  </si>
  <si>
    <t>Kohout kulový přímý G 6/4 PN 42 do 185°C vnitřní závit</t>
  </si>
  <si>
    <t>1624410401</t>
  </si>
  <si>
    <t>722232048</t>
  </si>
  <si>
    <t>Kohout kulový přímý G 2 PN 42 do 185°C vnitřní závit</t>
  </si>
  <si>
    <t>1721283781</t>
  </si>
  <si>
    <t>722232049</t>
  </si>
  <si>
    <t>Kohout kulový přímý G 2 1/2 PN 42 do 185°C vnitřní závit</t>
  </si>
  <si>
    <t>-1959186072</t>
  </si>
  <si>
    <t>722240122</t>
  </si>
  <si>
    <t>Kohout kulový plastový PPR DN 20</t>
  </si>
  <si>
    <t>-386803317</t>
  </si>
  <si>
    <t>722240123</t>
  </si>
  <si>
    <t>Kohout kulový plastový PPR DN 25</t>
  </si>
  <si>
    <t>-972366741</t>
  </si>
  <si>
    <t>722240124</t>
  </si>
  <si>
    <t>Kohout kulový plastový PPR DN 32</t>
  </si>
  <si>
    <t>-1049309400</t>
  </si>
  <si>
    <t>722240126</t>
  </si>
  <si>
    <t>Kohout kulový plastový PPR DN 50</t>
  </si>
  <si>
    <t>2084835578</t>
  </si>
  <si>
    <t>722250133</t>
  </si>
  <si>
    <t>Hydrantový systém s tvarově stálou hadicí D 25 x 30 m celoplechový</t>
  </si>
  <si>
    <t>-1385012835</t>
  </si>
  <si>
    <t>722260923</t>
  </si>
  <si>
    <t>Zpětná montáž vodoměrů závitových G 1</t>
  </si>
  <si>
    <t>1405555232</t>
  </si>
  <si>
    <t>436342541</t>
  </si>
  <si>
    <t>vodoměr impulzní závitový 1", Qn6,3m3/h</t>
  </si>
  <si>
    <t>1140419098</t>
  </si>
  <si>
    <t>722260924</t>
  </si>
  <si>
    <t>Zpětná montáž vodoměrů závitových G 5/4</t>
  </si>
  <si>
    <t>-1177377153</t>
  </si>
  <si>
    <t>436342561</t>
  </si>
  <si>
    <t>vodoměr impulzní závitový  1 1/4", Qn 10m3/h</t>
  </si>
  <si>
    <t>1076778468</t>
  </si>
  <si>
    <t>722290229</t>
  </si>
  <si>
    <t>Zkouška těsnosti vodovodního potrubí závitového do DN 100</t>
  </si>
  <si>
    <t>-1061663412</t>
  </si>
  <si>
    <t>722290234</t>
  </si>
  <si>
    <t>Proplach a dezinfekce vodovodního potrubí do DN 80</t>
  </si>
  <si>
    <t>1750479588</t>
  </si>
  <si>
    <t>734211</t>
  </si>
  <si>
    <t>plnící místo cisteren s rychlospojkou B75</t>
  </si>
  <si>
    <t>-695551606</t>
  </si>
  <si>
    <t>767995103</t>
  </si>
  <si>
    <t>Montáž atypických zámečnických konstrukcí hmotnosti do 20 kg</t>
  </si>
  <si>
    <t>1208247788</t>
  </si>
  <si>
    <t>132313300</t>
  </si>
  <si>
    <t>tyč ocelová L rovnoramenná, zn.oceli 11375 30x30x4 mm</t>
  </si>
  <si>
    <t>889927797</t>
  </si>
  <si>
    <t>132248000</t>
  </si>
  <si>
    <t>tyč ocelová plochá, zn.oceli S235JR (11 375) 30x5 mm</t>
  </si>
  <si>
    <t>-2134792845</t>
  </si>
  <si>
    <t>-1308580425</t>
  </si>
  <si>
    <t>998722202</t>
  </si>
  <si>
    <t>Přesun hmot procentní pro vnitřní vodovod v objektech v do 12 m</t>
  </si>
  <si>
    <t>1230924517</t>
  </si>
  <si>
    <t>725</t>
  </si>
  <si>
    <t>Zdravotechnika - zařizovací předměty</t>
  </si>
  <si>
    <t>725112022</t>
  </si>
  <si>
    <t xml:space="preserve">Klozet keramický závěsný na nosné stěny s hlubokým splachováním </t>
  </si>
  <si>
    <t>1941654656</t>
  </si>
  <si>
    <t>7251</t>
  </si>
  <si>
    <t>Demontáž zařizovacích předmětů</t>
  </si>
  <si>
    <t xml:space="preserve">hod </t>
  </si>
  <si>
    <t>-1454020327</t>
  </si>
  <si>
    <t>725121525</t>
  </si>
  <si>
    <t>Pisoárový záchodek automatický s radarovým senzorem</t>
  </si>
  <si>
    <t>535403568</t>
  </si>
  <si>
    <t>725211618</t>
  </si>
  <si>
    <t>Umyvadlo keramické bílé šířky 750 mm s krytem na sifon připevněné na stěnu šrouby</t>
  </si>
  <si>
    <t>470968973</t>
  </si>
  <si>
    <t>72524452</t>
  </si>
  <si>
    <t>Zástěna mezi sprchovými kouty l=1m, v=2m</t>
  </si>
  <si>
    <t>1046515324</t>
  </si>
  <si>
    <t>72531112</t>
  </si>
  <si>
    <t xml:space="preserve">Dřez jednoduchý nerezový se zápachovou uzávěrkou s odkapávací plochou 800x500mm </t>
  </si>
  <si>
    <t>2110774193</t>
  </si>
  <si>
    <t>72531113</t>
  </si>
  <si>
    <t>Dřez dvojitý nerezový se zápachovou uzávěrkou 1480x800</t>
  </si>
  <si>
    <t>2130376252</t>
  </si>
  <si>
    <t>725331111</t>
  </si>
  <si>
    <t>Výlevka bez výtokových armatur keramická se sklopnou plastovou mřížkou 500 mm</t>
  </si>
  <si>
    <t>-1033809263</t>
  </si>
  <si>
    <t>725813111</t>
  </si>
  <si>
    <t>Ventil rohový bez připojovací trubičky nebo flexi hadičky G 1/2</t>
  </si>
  <si>
    <t>-373781086</t>
  </si>
  <si>
    <t>28654321</t>
  </si>
  <si>
    <t>koleno nástěnné PPR D 20x1/2"</t>
  </si>
  <si>
    <t>-1994759747</t>
  </si>
  <si>
    <t>725813112</t>
  </si>
  <si>
    <t>Ventil rohový pračkový,   G 1/2</t>
  </si>
  <si>
    <t>120322465</t>
  </si>
  <si>
    <t>725821326</t>
  </si>
  <si>
    <t>Baterie dřezová stojánková páková s otáčivým kulatým ústím a délkou ramínka 265 mm</t>
  </si>
  <si>
    <t>-2044542195</t>
  </si>
  <si>
    <t>725822612</t>
  </si>
  <si>
    <t>Baterie umyvadlová stojánková páková s výpustí</t>
  </si>
  <si>
    <t>36221754</t>
  </si>
  <si>
    <t>725831313</t>
  </si>
  <si>
    <t>Baterie vanová nástěnná páková s příslušenstvím a pohyblivým držákem</t>
  </si>
  <si>
    <t>-703470577</t>
  </si>
  <si>
    <t>725841311</t>
  </si>
  <si>
    <t>Baterie sprchová nástěnná pákové</t>
  </si>
  <si>
    <t>269450716</t>
  </si>
  <si>
    <t>725841354</t>
  </si>
  <si>
    <t>Baterie sprchová automatická s termostatickým ventilem s nastavením max. teploty a sprchovou růžicí antivandal podomítková</t>
  </si>
  <si>
    <t>-955932541</t>
  </si>
  <si>
    <t>725980123</t>
  </si>
  <si>
    <t>Dvířka 30/30</t>
  </si>
  <si>
    <t>1865631416</t>
  </si>
  <si>
    <t>998725202</t>
  </si>
  <si>
    <t>Přesun hmot procentní pro zařizovací předměty v objektech v do 12 m</t>
  </si>
  <si>
    <t>-2106683619</t>
  </si>
  <si>
    <t>726</t>
  </si>
  <si>
    <t>Zdravotechnika - předstěnové instalace</t>
  </si>
  <si>
    <t>72611103</t>
  </si>
  <si>
    <t>Montážní prvek Geberit duofix pro závěsné WC vč. tlačítka - dodávka + mtž</t>
  </si>
  <si>
    <t>684641856</t>
  </si>
  <si>
    <t>998726212</t>
  </si>
  <si>
    <t>Přesun hmot procentní pro instalační prefabrikáty v objektech v do 12 m</t>
  </si>
  <si>
    <t>1438359138</t>
  </si>
  <si>
    <t>D.1.4._STL - Stlačený vzduch</t>
  </si>
  <si>
    <t>OST - Stlačený vzduch</t>
  </si>
  <si>
    <t>OST</t>
  </si>
  <si>
    <t>73233</t>
  </si>
  <si>
    <t>Kompresor bezolejový 10bar, s nádobou 50 litrů a možnosti regulace tlaku - mtž a dodávka</t>
  </si>
  <si>
    <t>1699873552</t>
  </si>
  <si>
    <t>7221740</t>
  </si>
  <si>
    <t>Potrubí vodovodní plastové PPR CT D 50</t>
  </si>
  <si>
    <t>713811915</t>
  </si>
  <si>
    <t>72217402</t>
  </si>
  <si>
    <t>Potrubí vodovodní plastové PPR CT D25</t>
  </si>
  <si>
    <t>1239692578</t>
  </si>
  <si>
    <t>722290226</t>
  </si>
  <si>
    <t>Zkouška těsnosti vodovodního potrubí  do DN 50</t>
  </si>
  <si>
    <t>-785766195</t>
  </si>
  <si>
    <t>-1143370755</t>
  </si>
  <si>
    <t>-1985268714</t>
  </si>
  <si>
    <t>-908993371</t>
  </si>
  <si>
    <t>480536513</t>
  </si>
  <si>
    <t>D.1.4.3 - Silnoproudá elektrotechnika</t>
  </si>
  <si>
    <t>D1 - MONTÁŽ ELEKTROINSTALACE</t>
  </si>
  <si>
    <t>D2 - MONTÁŽ ROZVODNICE</t>
  </si>
  <si>
    <t>D3 - MONTÁŽ BLESK</t>
  </si>
  <si>
    <t>D4 - ZEMNÍ PRÁCE</t>
  </si>
  <si>
    <t>OST - Ostatní</t>
  </si>
  <si>
    <t>D1</t>
  </si>
  <si>
    <t>MONTÁŽ ELEKTROINSTALACE</t>
  </si>
  <si>
    <t>Pol36</t>
  </si>
  <si>
    <t>Zásuvka 230V/16A dvojitá</t>
  </si>
  <si>
    <t>Pol37</t>
  </si>
  <si>
    <t>Zásuvka 230V/16A + 3.st.p.o. dvojitá</t>
  </si>
  <si>
    <t>Pol38</t>
  </si>
  <si>
    <t>Zásuvka 230V/16A jednonásobná</t>
  </si>
  <si>
    <t>Pol39</t>
  </si>
  <si>
    <t>Zásuvka 230V/16A jednonásobná + 3.st.p.o.</t>
  </si>
  <si>
    <t>Pol40</t>
  </si>
  <si>
    <t>Zásuvka 230V/16A jednonásobná IP44</t>
  </si>
  <si>
    <t>Pol41</t>
  </si>
  <si>
    <t>Zásuvka 16A/400V</t>
  </si>
  <si>
    <t>Pol42</t>
  </si>
  <si>
    <t>Zásuvka 32A/400V</t>
  </si>
  <si>
    <t>Pol43</t>
  </si>
  <si>
    <t>Zásuvka 125A/400V</t>
  </si>
  <si>
    <t>Pol44</t>
  </si>
  <si>
    <t>Jednopólový spínač</t>
  </si>
  <si>
    <t>Pol45</t>
  </si>
  <si>
    <t>Jednopólový spínač IP44</t>
  </si>
  <si>
    <t>Pol46</t>
  </si>
  <si>
    <t>Velkoplošné tlačítko</t>
  </si>
  <si>
    <t>Pol47</t>
  </si>
  <si>
    <t>Sériový přepínač</t>
  </si>
  <si>
    <t>Pol48</t>
  </si>
  <si>
    <t>Střídavý přepínač</t>
  </si>
  <si>
    <t>Pol49</t>
  </si>
  <si>
    <t>Střídavý přepínač dvojitý</t>
  </si>
  <si>
    <t>Pol50</t>
  </si>
  <si>
    <t>Střídavý přepínač IP44</t>
  </si>
  <si>
    <t>Pol51</t>
  </si>
  <si>
    <t>Sériový přepínač IP44</t>
  </si>
  <si>
    <t>Pol52</t>
  </si>
  <si>
    <t>Žaluziový přepínač</t>
  </si>
  <si>
    <t>Pol53</t>
  </si>
  <si>
    <t>Krabice přístrojová KP</t>
  </si>
  <si>
    <t>Pol54</t>
  </si>
  <si>
    <t>Krabice rozvodná KR</t>
  </si>
  <si>
    <t>Pol55</t>
  </si>
  <si>
    <t>Vícenásobný rámeček - 4x</t>
  </si>
  <si>
    <t>Pol56</t>
  </si>
  <si>
    <t>Vícenásobný rámeček - 3x</t>
  </si>
  <si>
    <t>Pol57</t>
  </si>
  <si>
    <t>Vícenásobný rámeček - 2x</t>
  </si>
  <si>
    <t>Pol58</t>
  </si>
  <si>
    <t>Sporáková přípojka</t>
  </si>
  <si>
    <t>Pol59</t>
  </si>
  <si>
    <t>Tlačítko Total stop, Central stop se sklíčkem a kladívkem</t>
  </si>
  <si>
    <t>Pol60</t>
  </si>
  <si>
    <t>Přepínač 1-0-2 3+N, 125A, ve skříni WST6060210, IP55</t>
  </si>
  <si>
    <t>Pol61</t>
  </si>
  <si>
    <t>Parapetní kanál 70x110 plechový, vč.víka, spojovacích, rohových, koncových dílů a příslušenství</t>
  </si>
  <si>
    <t>Pol62</t>
  </si>
  <si>
    <t>Přístrojová krabice KP do parapetního žlabu</t>
  </si>
  <si>
    <t>Pol63</t>
  </si>
  <si>
    <t>Krycí rámeček</t>
  </si>
  <si>
    <t>Pol64</t>
  </si>
  <si>
    <t>Zásuvka 16A/230V dvojnásobná přímá</t>
  </si>
  <si>
    <t>Pol65</t>
  </si>
  <si>
    <t>Modul akustické přepěťové ochrany USM-A</t>
  </si>
  <si>
    <t>Pol66</t>
  </si>
  <si>
    <t>Pohybové čidlo IP44</t>
  </si>
  <si>
    <t>Pol67</t>
  </si>
  <si>
    <t>Kabel CYKY 3Ox1,5</t>
  </si>
  <si>
    <t>Pol68</t>
  </si>
  <si>
    <t>Kabel CYKY 3Jx1,5</t>
  </si>
  <si>
    <t>Pol69</t>
  </si>
  <si>
    <t>Kabel CYKY 5Jx1,5</t>
  </si>
  <si>
    <t>Pol70</t>
  </si>
  <si>
    <t>Kabel CYKY 3Jx2,5</t>
  </si>
  <si>
    <t>Pol71</t>
  </si>
  <si>
    <t>Kabel CYKY 7Jx1,5</t>
  </si>
  <si>
    <t>Pol72</t>
  </si>
  <si>
    <t>Kabel CYKY 5Jx2,5</t>
  </si>
  <si>
    <t>Pol73</t>
  </si>
  <si>
    <t>Vodič CYA 6 zelenožlutý</t>
  </si>
  <si>
    <t>Pol74</t>
  </si>
  <si>
    <t>Vodič CYA 16 zelenožlutý</t>
  </si>
  <si>
    <t>Pol75</t>
  </si>
  <si>
    <t>Svorkovnice OP v krabici</t>
  </si>
  <si>
    <t>Pol76</t>
  </si>
  <si>
    <t>Vodič CYA 25 zelenožlutý</t>
  </si>
  <si>
    <t>Pol77</t>
  </si>
  <si>
    <t>Kabel CYKY 5Jx10</t>
  </si>
  <si>
    <t>Pol78</t>
  </si>
  <si>
    <t>Kabel CYKY 5Jx16</t>
  </si>
  <si>
    <t>Pol79</t>
  </si>
  <si>
    <t>Kabel CYKY 3Jx10</t>
  </si>
  <si>
    <t>Pol80</t>
  </si>
  <si>
    <t>Kabel CYKY 5Jx35</t>
  </si>
  <si>
    <t>Pol81</t>
  </si>
  <si>
    <t>Kabel CXKH-V 3x1,5</t>
  </si>
  <si>
    <t>Pol82</t>
  </si>
  <si>
    <t>Kabel AYKY 4Jx70</t>
  </si>
  <si>
    <t>Pol83</t>
  </si>
  <si>
    <t>Frostop Black 18W/m</t>
  </si>
  <si>
    <t>Pol84</t>
  </si>
  <si>
    <t>Fixace Frostop Black</t>
  </si>
  <si>
    <t>Pol85</t>
  </si>
  <si>
    <t>Sada spojka+koncovka Ce20-01</t>
  </si>
  <si>
    <t>Pol86</t>
  </si>
  <si>
    <t>Krabice JB16-02</t>
  </si>
  <si>
    <t>Pol87</t>
  </si>
  <si>
    <t>Skelná páska</t>
  </si>
  <si>
    <t>Pol88</t>
  </si>
  <si>
    <t>AL páska ATE-18</t>
  </si>
  <si>
    <t>Pol89</t>
  </si>
  <si>
    <t>Zřízení kabelových tras (sekání, zapravení, hrubý úklid)</t>
  </si>
  <si>
    <t>Pol90</t>
  </si>
  <si>
    <t>Sekání kapes a průrazů</t>
  </si>
  <si>
    <t>Pol91</t>
  </si>
  <si>
    <t>Drážka v podlaze vč.zapravení, hrubý úklid</t>
  </si>
  <si>
    <t>Pol92</t>
  </si>
  <si>
    <t>Ochranná trubka z PE</t>
  </si>
  <si>
    <t>Pol93</t>
  </si>
  <si>
    <t>Svodič T1+T2 100kA v krabici z IP67</t>
  </si>
  <si>
    <t>Pol94</t>
  </si>
  <si>
    <t>Kabelová spona pro vedení do podhledu</t>
  </si>
  <si>
    <t>Pol95</t>
  </si>
  <si>
    <t>Protipožární ucpávky EI60</t>
  </si>
  <si>
    <t>Pol96</t>
  </si>
  <si>
    <t>Protipožární štítek</t>
  </si>
  <si>
    <t>Pol97</t>
  </si>
  <si>
    <t>Motorgenerátor</t>
  </si>
  <si>
    <t>Poznámka k položce:_x000D_
Motorgenerátor 55kVA/44kW STBY, 400V,50Hz, In=79A, ovládací panel EMCP4.1, výstupní 3-pólový jistič, předehřev, startovací baterie, nabíječka baterií, dvouplášťová palivová nádrž, kapota s útlumem 63dB/7m při 75% zatížení, rozvaděč převzetí zátěže s řídícím systémem a silovými prvky v AC3, doprava a složení na předem připravený stavební základ, přípojení na elektroinstalaci, oživení, zkoušky, zaškolení obsluhy, CE certifikát, kompletní dokumentace a návody v ČJ</t>
  </si>
  <si>
    <t>Pol98</t>
  </si>
  <si>
    <t>Kabelový propoj mezi DA a motorgenerátorem</t>
  </si>
  <si>
    <t>Pol99</t>
  </si>
  <si>
    <t>Fluorescenční štítek s piktogramem nepodsvětlený</t>
  </si>
  <si>
    <t>Pol100</t>
  </si>
  <si>
    <t>Svítidlo A vč.příslušenství AQF2 63W, HF, 6300lm</t>
  </si>
  <si>
    <t>Pol101</t>
  </si>
  <si>
    <t>Svítidlo ANO vč.příslušenství AQF2 63W, HF, 6300lm, 1hodina</t>
  </si>
  <si>
    <t>Pol102</t>
  </si>
  <si>
    <t>Svítidlo B vč.zdrojů -ekv. Exx LED 6400 HF L840</t>
  </si>
  <si>
    <t>Pol103</t>
  </si>
  <si>
    <t>Svítidlo C vč.příslušenství B2, HF, Q600, 3800lm, mont.box</t>
  </si>
  <si>
    <t>Pol104</t>
  </si>
  <si>
    <t>Svítidlo D vč.příslušenství Kat, HF, 2000lm, IP65</t>
  </si>
  <si>
    <t>Pol105</t>
  </si>
  <si>
    <t>Svítidlo DNO vč.příslušenství Kat, HF, 2000lm, IP65, 1hodina</t>
  </si>
  <si>
    <t>Pol106</t>
  </si>
  <si>
    <t>Svítidlo E vč.příslušenství Kat, HF, 1000lm, IP65 s čidlem</t>
  </si>
  <si>
    <t>Pol107</t>
  </si>
  <si>
    <t>Svítidlo ENO vč.příslušenství Kat, HF, 1000lm, IP65 s čidlem,1h</t>
  </si>
  <si>
    <t>Pol108</t>
  </si>
  <si>
    <t>Svítidlo F vč.příslušenství LED Fit, HF, 4500lm, IP66, konzola</t>
  </si>
  <si>
    <t>Pol109</t>
  </si>
  <si>
    <t>Svítidlo C vč.příslušenství B2, HF, Q600, 3800lm</t>
  </si>
  <si>
    <t>Pol110</t>
  </si>
  <si>
    <t>Svítidlo I vč.zdrojů - LED pod kuchyňskou linku s vl.vypínačem</t>
  </si>
  <si>
    <t>Pol111</t>
  </si>
  <si>
    <t>Svítidlo E vč.zdrojů LED Kat, HF, 1000lm, IP65, červená fólie</t>
  </si>
  <si>
    <t>Pol112</t>
  </si>
  <si>
    <t>Svítidlo - LED pásek v AL profilu,trafo,vč.příslušenství, 2,0m</t>
  </si>
  <si>
    <t>Pol113</t>
  </si>
  <si>
    <t>Svítidlo nouzové nástěnné 1h pro ozn. has.přístroje,lékárničky</t>
  </si>
  <si>
    <t>Pol114</t>
  </si>
  <si>
    <t>Svítidlo nouzové závěsné 1hodina s piktogramem</t>
  </si>
  <si>
    <t>Pol115</t>
  </si>
  <si>
    <t>Svítidlo nouzové antipanic 1hodina přisazené</t>
  </si>
  <si>
    <t>Pol116</t>
  </si>
  <si>
    <t>Demontáž stávající elektroinstalace + 15%</t>
  </si>
  <si>
    <t>Pol9</t>
  </si>
  <si>
    <t>Kabelová pancéřová plastová chránička 63</t>
  </si>
  <si>
    <t>Pol117</t>
  </si>
  <si>
    <t>Likvidace odpadů vč.přesunu, dopravy a skládkovného</t>
  </si>
  <si>
    <t>D2</t>
  </si>
  <si>
    <t>MONTÁŽ ROZVODNICE</t>
  </si>
  <si>
    <t>Pol118</t>
  </si>
  <si>
    <t>Elektroměrová rozvodnice RE vč.usazení a montáže 590x610x250mm, "Z", vč.příslušenství</t>
  </si>
  <si>
    <t>Pol119</t>
  </si>
  <si>
    <t>Rozvodnice R1 vč.usazení a montáže 590x2105x210mm, "Z", vč.příslušenství</t>
  </si>
  <si>
    <t>Pol120</t>
  </si>
  <si>
    <t>Rozvodnice R2 vč.usazení a montáže 590x1845x210mm, "Z", vč.příslušenství</t>
  </si>
  <si>
    <t>Pol121</t>
  </si>
  <si>
    <t>Rozvodnice R3 vč.usazení a montáže 590x1160x160mm, "Z", vč.příslušenství</t>
  </si>
  <si>
    <t>Pol122</t>
  </si>
  <si>
    <t>Zásuvková skříň ZS vč.usazení a montáže WST600x600x210mm, "P", vč.příslušenství</t>
  </si>
  <si>
    <t>Pol123</t>
  </si>
  <si>
    <t>Zásuvka vestavná 32A/400V/5P, IP44</t>
  </si>
  <si>
    <t>Pol124</t>
  </si>
  <si>
    <t>Zásuvka vestavná 16A/400V/5P, IP44</t>
  </si>
  <si>
    <t>Pol125</t>
  </si>
  <si>
    <t>Zásuvka vestavná 16A/230V, IP44</t>
  </si>
  <si>
    <t>Pol126</t>
  </si>
  <si>
    <t>Kombinovaný svodič přepětí SPC 25/3+1</t>
  </si>
  <si>
    <t>Pol127</t>
  </si>
  <si>
    <t>Jistič C32/1</t>
  </si>
  <si>
    <t>Pol128</t>
  </si>
  <si>
    <t>Jistič C16/1</t>
  </si>
  <si>
    <t>Pol129</t>
  </si>
  <si>
    <t>Jistič C10/1</t>
  </si>
  <si>
    <t>Pol130</t>
  </si>
  <si>
    <t>Jistič B6/1</t>
  </si>
  <si>
    <t>Pol131</t>
  </si>
  <si>
    <t>Jistič s chráničem B16/003</t>
  </si>
  <si>
    <t>Pol132</t>
  </si>
  <si>
    <t>Jistič s chráničem C10/003</t>
  </si>
  <si>
    <t>Pol133</t>
  </si>
  <si>
    <t>Jistič s chráničem C16/003</t>
  </si>
  <si>
    <t>Pol134</t>
  </si>
  <si>
    <t>Proudový chránič 40/4/003</t>
  </si>
  <si>
    <t>Pol135</t>
  </si>
  <si>
    <t>Proudový chránič 40/2/003-G</t>
  </si>
  <si>
    <t>Pol136</t>
  </si>
  <si>
    <t>Proudový chránič 25/2/003-G</t>
  </si>
  <si>
    <t>Pol137</t>
  </si>
  <si>
    <t>Jistič B10/1</t>
  </si>
  <si>
    <t>Pol138</t>
  </si>
  <si>
    <t>Jistič B16/1</t>
  </si>
  <si>
    <t>Pol139</t>
  </si>
  <si>
    <t>Jistič B16/3</t>
  </si>
  <si>
    <t>Pol140</t>
  </si>
  <si>
    <t>Jistič B32/3</t>
  </si>
  <si>
    <t>Pol141</t>
  </si>
  <si>
    <t>Jistič C16/3</t>
  </si>
  <si>
    <t>Pol142</t>
  </si>
  <si>
    <t>Vypínač A40/3</t>
  </si>
  <si>
    <t>Pol143</t>
  </si>
  <si>
    <t>Vypínač A100/3</t>
  </si>
  <si>
    <t>Pol144</t>
  </si>
  <si>
    <t>EMDR 10 vč.čidel teplotněvlhkostních</t>
  </si>
  <si>
    <t>Pol145</t>
  </si>
  <si>
    <t>Jistič B50/3</t>
  </si>
  <si>
    <t>Pol146</t>
  </si>
  <si>
    <t>Přepínač 1-0 modulový</t>
  </si>
  <si>
    <t>Pol147</t>
  </si>
  <si>
    <t>Vypínač A 3x100A + v.c.</t>
  </si>
  <si>
    <t>Pol148</t>
  </si>
  <si>
    <t>Vypínač A63/3</t>
  </si>
  <si>
    <t>Pol149</t>
  </si>
  <si>
    <t>Jistič C10/3</t>
  </si>
  <si>
    <t>Pol150</t>
  </si>
  <si>
    <t>Jistič C20/3</t>
  </si>
  <si>
    <t>Pol151</t>
  </si>
  <si>
    <t>Stykač R25</t>
  </si>
  <si>
    <t>Pol152</t>
  </si>
  <si>
    <t>Stykač R20</t>
  </si>
  <si>
    <t>Pol153</t>
  </si>
  <si>
    <t>Spínací hodiny V97 digi</t>
  </si>
  <si>
    <t>Pol154</t>
  </si>
  <si>
    <t>Jistič B80/3</t>
  </si>
  <si>
    <t>Pol155</t>
  </si>
  <si>
    <t>Proudový chránič 25/4/003-G</t>
  </si>
  <si>
    <t>Pol156</t>
  </si>
  <si>
    <t>Proudový chránič 25/4/003</t>
  </si>
  <si>
    <t>Pol157</t>
  </si>
  <si>
    <t>Impulsní relé LQ6</t>
  </si>
  <si>
    <t>Pol158</t>
  </si>
  <si>
    <t>Pojistka výkonová 125A</t>
  </si>
  <si>
    <t>D3</t>
  </si>
  <si>
    <t>MONTÁŽ BLESK</t>
  </si>
  <si>
    <t>Pol159</t>
  </si>
  <si>
    <t>Vodič FeZn 10, vč.propoje do HUP</t>
  </si>
  <si>
    <t>Pol160</t>
  </si>
  <si>
    <t>Zkušební svorka SZD</t>
  </si>
  <si>
    <t>Pol161</t>
  </si>
  <si>
    <t>Svorka křížová SKD</t>
  </si>
  <si>
    <t>Pol162</t>
  </si>
  <si>
    <t>Značkovací štítek</t>
  </si>
  <si>
    <t>Pol163</t>
  </si>
  <si>
    <t>Podpěra vedení na ploché střechy PVPS</t>
  </si>
  <si>
    <t>Pol6</t>
  </si>
  <si>
    <t>Zemnící pásek FeZn 30x4</t>
  </si>
  <si>
    <t>Pol164</t>
  </si>
  <si>
    <t>Zem. práce pro uzemnění (výkop,zához,úprava terénu)</t>
  </si>
  <si>
    <t>Pol165</t>
  </si>
  <si>
    <t>Vodič tvrzený AlMgSi 8</t>
  </si>
  <si>
    <t>Pol166</t>
  </si>
  <si>
    <t>Podpěra vedení pro svod PVZZ</t>
  </si>
  <si>
    <t>Pol167</t>
  </si>
  <si>
    <t>Svorka UNI OP</t>
  </si>
  <si>
    <t>Pol168</t>
  </si>
  <si>
    <t>Svorka spojovací SS</t>
  </si>
  <si>
    <t>Pol169</t>
  </si>
  <si>
    <t>Uzemňovací svorka na potrubí UZP vč.pásku</t>
  </si>
  <si>
    <t>Pol170</t>
  </si>
  <si>
    <t>Demontáž stávající ochrany + 10%</t>
  </si>
  <si>
    <t>Pol171</t>
  </si>
  <si>
    <t>Svorka křížová se středovou destičkou KSSD</t>
  </si>
  <si>
    <t>Pol172</t>
  </si>
  <si>
    <t>Ochranná trubka pancéřová, plastová, netříštivá P29</t>
  </si>
  <si>
    <t>Pol173</t>
  </si>
  <si>
    <t>Vodič tvrzený AlMgSi 8 s poplastováním</t>
  </si>
  <si>
    <t>Pol174</t>
  </si>
  <si>
    <t>Pomocný jímač PJ v=2,0m vč.2xbetonového podstavce</t>
  </si>
  <si>
    <t>Pol175</t>
  </si>
  <si>
    <t>Pomocný jímač PJ v=3,0m vč.2xbetonového podstavce</t>
  </si>
  <si>
    <t>Pol176</t>
  </si>
  <si>
    <t>Podpěra vedení na ploché střechy s upevňovacími otvory PVPSO</t>
  </si>
  <si>
    <t>Pol177</t>
  </si>
  <si>
    <t>Litinová šachta LŠ perforovaná pro SZD</t>
  </si>
  <si>
    <t>D4</t>
  </si>
  <si>
    <t>ZEMNÍ PRÁCE</t>
  </si>
  <si>
    <t>Pol15</t>
  </si>
  <si>
    <t>Vytyčení trasy ved. v zast.prostoru</t>
  </si>
  <si>
    <t>km</t>
  </si>
  <si>
    <t>Pol16</t>
  </si>
  <si>
    <t>Sejmutí drnu</t>
  </si>
  <si>
    <t>Pol17</t>
  </si>
  <si>
    <t>Bourání živičných povrchů do 5cm</t>
  </si>
  <si>
    <t>Pol18</t>
  </si>
  <si>
    <t>Řezání spáry v asfaltu,betonu</t>
  </si>
  <si>
    <t>Pol19</t>
  </si>
  <si>
    <t>Odvoz zeminy</t>
  </si>
  <si>
    <t>Pol20</t>
  </si>
  <si>
    <t>Násyp zeminy</t>
  </si>
  <si>
    <t>Pol22</t>
  </si>
  <si>
    <t>Kabelová rýha š50 hl100</t>
  </si>
  <si>
    <t>Pol23</t>
  </si>
  <si>
    <t>Hutnění zeminy do 20cm</t>
  </si>
  <si>
    <t>Pol24</t>
  </si>
  <si>
    <t>Zřízení kabelového lože bez zakr.35/10cm pís</t>
  </si>
  <si>
    <t>Pol25</t>
  </si>
  <si>
    <t>Zakrytí kab.do 110kV folie PVC 33cm</t>
  </si>
  <si>
    <t>Pol27</t>
  </si>
  <si>
    <t>Zához rýhy š50cm hl100cm</t>
  </si>
  <si>
    <t>Pol28</t>
  </si>
  <si>
    <t>Položení drnu</t>
  </si>
  <si>
    <t>Pol29</t>
  </si>
  <si>
    <t>Osetí povrchu travou</t>
  </si>
  <si>
    <t>Pol30</t>
  </si>
  <si>
    <t>Provizorní úprava terénu</t>
  </si>
  <si>
    <t>Pol31</t>
  </si>
  <si>
    <t>Podkladová vrstva beton</t>
  </si>
  <si>
    <t>Pol178</t>
  </si>
  <si>
    <t>Průraz do zdi beton 45cm</t>
  </si>
  <si>
    <t>Pol33</t>
  </si>
  <si>
    <t>Úprava povrchu asfaltem</t>
  </si>
  <si>
    <t>Pol179</t>
  </si>
  <si>
    <t>Pol180</t>
  </si>
  <si>
    <t>Poplatek za uložení na skládku</t>
  </si>
  <si>
    <t>Pol181</t>
  </si>
  <si>
    <t>Poplatek za likvidaci škodlivého odpadu</t>
  </si>
  <si>
    <t>OST_R01</t>
  </si>
  <si>
    <t xml:space="preserve">Revize a měření </t>
  </si>
  <si>
    <t>1597994241</t>
  </si>
  <si>
    <t>OST_R02</t>
  </si>
  <si>
    <t>Kompletační činnost</t>
  </si>
  <si>
    <t>1006000498</t>
  </si>
  <si>
    <t>OST_R04</t>
  </si>
  <si>
    <t>Přesuny, prořezy, podružné materiály</t>
  </si>
  <si>
    <t>812056977</t>
  </si>
  <si>
    <t>SK - SK</t>
  </si>
  <si>
    <t xml:space="preserve">"1)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 </t>
  </si>
  <si>
    <t>D1 - Přípojné místo</t>
  </si>
  <si>
    <t>D2 - Rozvaděče</t>
  </si>
  <si>
    <t>D3 - Propojovací kabely</t>
  </si>
  <si>
    <t>D4 - Ostatní</t>
  </si>
  <si>
    <t>D5 - Aktivní prvky</t>
  </si>
  <si>
    <t>D6 - Telekomunikační materiál</t>
  </si>
  <si>
    <t>D7 - AV Technika</t>
  </si>
  <si>
    <t>D8 - Ostatní</t>
  </si>
  <si>
    <t>Přípojné místo</t>
  </si>
  <si>
    <t>1.1</t>
  </si>
  <si>
    <t>Keystone modul RJ-45 nestíněný, Cat. 6</t>
  </si>
  <si>
    <t>1.2</t>
  </si>
  <si>
    <t>maska nosná, 2x pozice keystone</t>
  </si>
  <si>
    <t>1.3</t>
  </si>
  <si>
    <t>kryt zásuvky pro nosné masky</t>
  </si>
  <si>
    <t>1.4</t>
  </si>
  <si>
    <t>rámeček zásuvky jednonásobný</t>
  </si>
  <si>
    <t>Rozvaděče</t>
  </si>
  <si>
    <t>2.1</t>
  </si>
  <si>
    <t>Stojanový rozvaděč 19", 42U, 800x800, Perforované dveře</t>
  </si>
  <si>
    <t>2.2</t>
  </si>
  <si>
    <t>Patchpanel 50 port, 1U, kat. 3</t>
  </si>
  <si>
    <t>2.3</t>
  </si>
  <si>
    <t>Ventilační jednotka, 4x ventilátor, termostat, 1U</t>
  </si>
  <si>
    <t>2.4</t>
  </si>
  <si>
    <t>Patchpanel 24 port, 1U, kat. 6</t>
  </si>
  <si>
    <t>2.5</t>
  </si>
  <si>
    <t>19" Organizér, plastový kanál, 2U</t>
  </si>
  <si>
    <t>2.6</t>
  </si>
  <si>
    <t>19" Organizér, plastový kanál, 1U</t>
  </si>
  <si>
    <t>2.7</t>
  </si>
  <si>
    <t>19" Polička 450mm, 1U, nosnost 30kg, černá</t>
  </si>
  <si>
    <t>2.8</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</si>
  <si>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</si>
  <si>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</si>
  <si>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</si>
  <si>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</si>
  <si>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</si>
  <si>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</si>
  <si>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</si>
  <si>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</si>
  <si>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</si>
  <si>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</si>
  <si>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4.3</t>
  </si>
  <si>
    <t>Vedení prací, autorský dozor, skutečný stav, mimostaveništní doprava, přesuny, GZS</t>
  </si>
  <si>
    <t>-1873052820</t>
  </si>
  <si>
    <t>5.1</t>
  </si>
  <si>
    <t>UTP instalační kabel Cat.6, LS0H</t>
  </si>
  <si>
    <t>5.2</t>
  </si>
  <si>
    <t>SYKFY 20x2x0,5</t>
  </si>
  <si>
    <t>5.3</t>
  </si>
  <si>
    <t>Kabel CYKY-J 3x2,5</t>
  </si>
  <si>
    <t>5.4</t>
  </si>
  <si>
    <t>Kabel CYA 16</t>
  </si>
  <si>
    <t>D5</t>
  </si>
  <si>
    <t>Aktivní prvky</t>
  </si>
  <si>
    <t>6.1</t>
  </si>
  <si>
    <t>WLAN Controler</t>
  </si>
  <si>
    <t>6.2</t>
  </si>
  <si>
    <t>Anténa 20dBm s integrovaným WiFi 802.11 b/g/n, až 300Mbps, 2.4GHZ, MIMO, funkce AP/Hotspot, 1x LAN, PoE</t>
  </si>
  <si>
    <t>6.3</t>
  </si>
  <si>
    <t>Switch 24port, 2xSFP 1000Mbps, 10/100/1000 R</t>
  </si>
  <si>
    <t>6.5</t>
  </si>
  <si>
    <t>UPS 1500VA, RM, management</t>
  </si>
  <si>
    <t>D6</t>
  </si>
  <si>
    <t>Telekomunikační materiál</t>
  </si>
  <si>
    <t>7.1</t>
  </si>
  <si>
    <t>Telekomunikační skříň MRK10</t>
  </si>
  <si>
    <t>7.2</t>
  </si>
  <si>
    <t>Montážní plech 1+1</t>
  </si>
  <si>
    <t>7.3</t>
  </si>
  <si>
    <t>Lišta rozpojovací</t>
  </si>
  <si>
    <t>7.4</t>
  </si>
  <si>
    <t>Lišta zemnící</t>
  </si>
  <si>
    <t>7.5</t>
  </si>
  <si>
    <t>Zásobník bleskojistek</t>
  </si>
  <si>
    <t>7.6</t>
  </si>
  <si>
    <t>Bleskojistka 6x8, 10kA/10A, 230V</t>
  </si>
  <si>
    <t>D7</t>
  </si>
  <si>
    <t>AV Technika</t>
  </si>
  <si>
    <t>8.1</t>
  </si>
  <si>
    <t>Nástěnné projekční plátno, 200x135cm (16:10), matný povrch, elektricky ovládané, včetně stropního držáku</t>
  </si>
  <si>
    <t>8.2</t>
  </si>
  <si>
    <t>nástěnný reproduktor 20W</t>
  </si>
  <si>
    <t>pár</t>
  </si>
  <si>
    <t>8.3</t>
  </si>
  <si>
    <t>Mixážní pult se zesilovačem, 2x30W, mikrofonní vstup, linkový vstup</t>
  </si>
  <si>
    <t>8.4</t>
  </si>
  <si>
    <t>projektor LCD, svítivost (ANSI) nad 3000 ANSI, kontrast nad 10.000:1, rozlišení WXGA (1280x800), D-Sub, HDMI, LAN, USB, Wi-Fi, repro</t>
  </si>
  <si>
    <t>8.5</t>
  </si>
  <si>
    <t>HDMI kabel, pozlacené konektory, 10m</t>
  </si>
  <si>
    <t>D8</t>
  </si>
  <si>
    <t>9.1</t>
  </si>
  <si>
    <t>Měření vývodů SK kat.6A vč. měř. protokolů</t>
  </si>
  <si>
    <t>9.2</t>
  </si>
  <si>
    <t>Měření metalické kabeláže</t>
  </si>
  <si>
    <t>9.3</t>
  </si>
  <si>
    <t>Práce spojené s přeložením optické datové přípojky Rio media z m.č.207 do m.č.305</t>
  </si>
  <si>
    <t>9.4</t>
  </si>
  <si>
    <t>HZS</t>
  </si>
  <si>
    <t>9.5</t>
  </si>
  <si>
    <t>Spolupráce s ostatními profesemi</t>
  </si>
  <si>
    <t>9.6</t>
  </si>
  <si>
    <t>Oživení systému</t>
  </si>
  <si>
    <t>9.7</t>
  </si>
  <si>
    <t>Revize, zaškolení obsluhy, odzkoušení systému</t>
  </si>
  <si>
    <t>CCTV - CCTV</t>
  </si>
  <si>
    <t>D1 - Hardware CCTV</t>
  </si>
  <si>
    <t>D2 - Kabely</t>
  </si>
  <si>
    <t>D3 - Ostatní</t>
  </si>
  <si>
    <t>Hardware CCTV</t>
  </si>
  <si>
    <t>Venkovní kamera compact D/N, 3Mpx, 2.8-12mm, IR 30m,12VDC/PoE,IP66</t>
  </si>
  <si>
    <t>Záznamové zařízení ,8ch.@3MPx, max. 200Mbps IN, 2xpozice pro HDD, vybavený HDD 2TB,VGA/HDMI, DVD-RW,Triplex, 19" montážní kit</t>
  </si>
  <si>
    <t>LCD 24" 16:9 FullHD, VGA/HDMI, 24/7</t>
  </si>
  <si>
    <t>přídavný HDD 4.0TB, SATA-6G, 7200rpm, SV35.5</t>
  </si>
  <si>
    <t>1.5</t>
  </si>
  <si>
    <t>SW pro prohlížení živého přenosu i pro přehrávání záznamu v rámci LAN - 1x licence (max.5 licencí zároveň)</t>
  </si>
  <si>
    <t>1.6</t>
  </si>
  <si>
    <t>Držák monitoru na zeď</t>
  </si>
  <si>
    <t>1.7</t>
  </si>
  <si>
    <t>Přepěťová ochrana LAN</t>
  </si>
  <si>
    <t>1.8</t>
  </si>
  <si>
    <t>1.9</t>
  </si>
  <si>
    <t>HDMI kabel 2m</t>
  </si>
  <si>
    <t>1.10</t>
  </si>
  <si>
    <t>Kabely</t>
  </si>
  <si>
    <t>U/UTP instalační kabel Cat.6</t>
  </si>
  <si>
    <t>kabel CYA 6mm</t>
  </si>
  <si>
    <t>Jistič 1/6A</t>
  </si>
  <si>
    <t>3.5</t>
  </si>
  <si>
    <t>Revize, měření, zaškolení obsluhy, odzkoušení systému</t>
  </si>
  <si>
    <t>STA - STA</t>
  </si>
  <si>
    <t>D1 - Materiál</t>
  </si>
  <si>
    <t>D2 - Ostatní</t>
  </si>
  <si>
    <t>Materiál</t>
  </si>
  <si>
    <t>Rovaděč STA, plastový, povrchová montáž 200x200x150mm</t>
  </si>
  <si>
    <t>Zesilovač  vč. rozbočovače DVB-T2 signálu</t>
  </si>
  <si>
    <t>koncová zásuvkaTV+R 0.5 dB komplet, design zásuvek 230V</t>
  </si>
  <si>
    <t>Koaxiální kabel 75ohm</t>
  </si>
  <si>
    <t>Koaxiální kabel 75ohm - Outdoor</t>
  </si>
  <si>
    <t>F-konektory</t>
  </si>
  <si>
    <t>Stožár STA, pozinkovaný, délka 32m, pr.42mm, vč. kotení ke krovu</t>
  </si>
  <si>
    <t>Výložník, vč. příchytky ke stožáu pr.42mm, pozink</t>
  </si>
  <si>
    <t>kabel CYKY 3x1,5</t>
  </si>
  <si>
    <t>CYA 6</t>
  </si>
  <si>
    <t>1.11</t>
  </si>
  <si>
    <t>Jistič 6A</t>
  </si>
  <si>
    <t>Měření na zásuvkách</t>
  </si>
  <si>
    <t>Práce se stávající přípojkou STA</t>
  </si>
  <si>
    <t>PZTS - PZTS</t>
  </si>
  <si>
    <t>D1 - Hardware PZTS</t>
  </si>
  <si>
    <t>14. - Kabely PZTS</t>
  </si>
  <si>
    <t>17. - Ostatní</t>
  </si>
  <si>
    <t>Hardware PZTS</t>
  </si>
  <si>
    <t>Ústředna až 192 zón a 8 grup v krytu, 1xBUS, s komunikátorem a zdrojem, v krytu s tamperem, stupeň 2</t>
  </si>
  <si>
    <t>LCD klávesnice s displejem 2x20znaků</t>
  </si>
  <si>
    <t>Akumulátor 12V/18Ah</t>
  </si>
  <si>
    <t>Koncentrátor v kovovém krytu pro 8 zón a 4 PGM výstupy</t>
  </si>
  <si>
    <t>PIR čidlo 360°, stropní, stupeň 2, 12m</t>
  </si>
  <si>
    <t>1.5.1</t>
  </si>
  <si>
    <t>PIR čidlo, stropní, stupeň 2, 15m</t>
  </si>
  <si>
    <t>GSM modul (SMS +ring 6xIn) - GSM Komunikátor na mobil</t>
  </si>
  <si>
    <t>Tísňové tlačítko s piktogramem</t>
  </si>
  <si>
    <t>Plastový magnetický kontakt, povrchová montáž, stupeň 3</t>
  </si>
  <si>
    <t>Vratový magnet</t>
  </si>
  <si>
    <t>Siréna plastová, vnitřní, 103dB, bílá</t>
  </si>
  <si>
    <t>Siréna vnější, 105dB, IP66, vč. aku 12V/1,2Ah</t>
  </si>
  <si>
    <t>1.12</t>
  </si>
  <si>
    <t>Rozboč. krabice, 10 svorek, Tamper, Plastová, bílá</t>
  </si>
  <si>
    <t>1.13</t>
  </si>
  <si>
    <t>Záložní zdroj 12V/5A, vč. krytu, tamper</t>
  </si>
  <si>
    <t>1.14</t>
  </si>
  <si>
    <t>Akumulátor 12V/26Ah</t>
  </si>
  <si>
    <t>1.15</t>
  </si>
  <si>
    <t>Požární opticko-kouřový hlásič, 12V, samoresteovací</t>
  </si>
  <si>
    <t>1.16</t>
  </si>
  <si>
    <t>Přepěťová ochrana</t>
  </si>
  <si>
    <t>1.17</t>
  </si>
  <si>
    <t>Přenosové zařízení na PCO  - kompatibilní s pultem, vč. antény, koaxiálního kabelu, přepěťové ochrany a objektové studie</t>
  </si>
  <si>
    <t>1.18</t>
  </si>
  <si>
    <t>drobný propojovací a instalační materiál</t>
  </si>
  <si>
    <t>set</t>
  </si>
  <si>
    <t>14.</t>
  </si>
  <si>
    <t>Kabely PZTS</t>
  </si>
  <si>
    <t>Sdělovací stíněný kabel sběrnice 2x1+2x0,5</t>
  </si>
  <si>
    <t>Sdělovací stíněný kabel 2x2x0,5</t>
  </si>
  <si>
    <t>17.</t>
  </si>
  <si>
    <t>MR - MR</t>
  </si>
  <si>
    <t>D1 - Materiál MR</t>
  </si>
  <si>
    <t>Materiál MR</t>
  </si>
  <si>
    <t>Ústředna MR, 100V, 240W,MP3,USB,TUNER, 3 zóny, linkový vstup, 3x mikrofonní vstup</t>
  </si>
  <si>
    <t>Reproduktor 100V/3-9W, stropní</t>
  </si>
  <si>
    <t>Reproduktor 100V/3-9W, nástěnný, bílý</t>
  </si>
  <si>
    <t>Venkovní zvukový projektor, 100V/20W</t>
  </si>
  <si>
    <t>Mikrofon, stolní na husím krku, volba zón</t>
  </si>
  <si>
    <t>CYKY 2x1,5</t>
  </si>
  <si>
    <t>kabelové příchytky</t>
  </si>
  <si>
    <t>CYKY 3x2,5</t>
  </si>
  <si>
    <t>kabel UTP kat. 6</t>
  </si>
  <si>
    <t>Podružný elektroinstalační materiál</t>
  </si>
  <si>
    <t>Oživení systému, revize</t>
  </si>
  <si>
    <t>Zaučí obsluhy</t>
  </si>
  <si>
    <t>DT - DT</t>
  </si>
  <si>
    <t>D1 - Hardware DT</t>
  </si>
  <si>
    <t>. - Kabely DT</t>
  </si>
  <si>
    <t>Hardware DT</t>
  </si>
  <si>
    <t>Tablo DT - barevná kamera, IR přísvit, 4xtlačítko s podsvícením a stříška, pod omítku, sběrnicový, s integrobvanou čtečkou čipů/kart</t>
  </si>
  <si>
    <t>čtečka čipů/karet v krytu</t>
  </si>
  <si>
    <t>napájecí zdroj 12V, na DIN, 6-8 modulů</t>
  </si>
  <si>
    <t>elektrický nizkoodběrový zámek 12V</t>
  </si>
  <si>
    <t>Videomonitor, 7" barevný TFT display, tlačítko ovládání zámku, bílý, montáž na stěnu, sběrnicový</t>
  </si>
  <si>
    <t>Videorozbočovač vč. krabice</t>
  </si>
  <si>
    <t>Videoadaptér vč. krabice</t>
  </si>
  <si>
    <t>Rozboč. krabice, 12 svorek, Tamper, Plastová, bílá</t>
  </si>
  <si>
    <t>.</t>
  </si>
  <si>
    <t>Kabely DT</t>
  </si>
  <si>
    <t>kabel kroucený pár 2x1</t>
  </si>
  <si>
    <t>kabel CYSY 2x1</t>
  </si>
  <si>
    <t>SPS - SPS</t>
  </si>
  <si>
    <t>D1 - Hardware SPS</t>
  </si>
  <si>
    <t>Hardware SPS</t>
  </si>
  <si>
    <t>Rozvaděč systému SPS</t>
  </si>
  <si>
    <t>LCD monitor 26", rozlišení Full HD, 24/7/365, vč. držáku pro instalaci na stěnu</t>
  </si>
  <si>
    <t>Tiskárna - stávající - pouze demontáž a montáž</t>
  </si>
  <si>
    <t>Tlačítko, IP65</t>
  </si>
  <si>
    <t>reproduktory aktivní, 15W, instalace na zeď</t>
  </si>
  <si>
    <t>kabel UTP kat.5e</t>
  </si>
  <si>
    <t>kabel FTP kat.5e</t>
  </si>
  <si>
    <t>kabel FTP kat.5e outdoor</t>
  </si>
  <si>
    <t>kabel CYSY 2x1,5</t>
  </si>
  <si>
    <t>reproduktorová dvojlinka 2x2,5mm2</t>
  </si>
  <si>
    <t>kabel CYKY 3x2,5</t>
  </si>
  <si>
    <t>Zásuvka 2x230V</t>
  </si>
  <si>
    <t>Jistič 16A</t>
  </si>
  <si>
    <t>2.9</t>
  </si>
  <si>
    <t>Drobný elektroinstalační materiál</t>
  </si>
  <si>
    <t>HZS - práce na rozvaděči NN</t>
  </si>
  <si>
    <t>Spolupráce s jinými profesemi</t>
  </si>
  <si>
    <t>KT - KT</t>
  </si>
  <si>
    <t>D1 - Elektroinstalační materiál</t>
  </si>
  <si>
    <t>Elektroinstalační materiál</t>
  </si>
  <si>
    <t>Trubka ohebná PVC volně nebo pod omítkou 16 mm</t>
  </si>
  <si>
    <t>metr</t>
  </si>
  <si>
    <t>Trubka ohebná PVC volně nebo pod omítkou 23 mm</t>
  </si>
  <si>
    <t>Trubka ohebná PVC volně nebo pod omítkou 29 mm</t>
  </si>
  <si>
    <t>Trubka ohebná PVC volně nebo pod omítkou 36 mm</t>
  </si>
  <si>
    <t>Trubka ohebná PVC volně nebo pod omítkou 48 mm</t>
  </si>
  <si>
    <t>Trubka pevná super monoflex 40</t>
  </si>
  <si>
    <t>Krabice univerzální KU 68/2-1901, se šroubky</t>
  </si>
  <si>
    <t>Krabice kruhová odbočná KO97 s víčkem KO97V</t>
  </si>
  <si>
    <t>Skříň rozvodná KT 250 s víkem a šroubky</t>
  </si>
  <si>
    <t>Parapetní kanál spodní díl 70x170 bílý 9001</t>
  </si>
  <si>
    <t>Kryt parapet.kanálu šíře 80 bílý 9001</t>
  </si>
  <si>
    <t>Koncovka 70x170 bílá 9001</t>
  </si>
  <si>
    <t>Kabelový rošt 100/100 M2 galv. Zinek, 2m, vč. příslušenství</t>
  </si>
  <si>
    <t>Kabelové příchytky do betonu pro max. 5kabelů</t>
  </si>
  <si>
    <t>Plastová příchytka KSH 30 vč. šroubu a hmoždinky</t>
  </si>
  <si>
    <t>Stahovací pásek 4mm/200mm</t>
  </si>
  <si>
    <t>Osazení hmoždinky 8 mm cihla</t>
  </si>
  <si>
    <t>Osazení hmoždinky 8 mm beton, tvrz. kámen, železobeton</t>
  </si>
  <si>
    <t>1.19</t>
  </si>
  <si>
    <t>Průraz D=6cm, cihla 30cm</t>
  </si>
  <si>
    <t>1.20</t>
  </si>
  <si>
    <t>Průraz D=6cm, cihla 60cm</t>
  </si>
  <si>
    <t>1.21</t>
  </si>
  <si>
    <t>Průraz D=6cm, cihla 90cm</t>
  </si>
  <si>
    <t>1.22</t>
  </si>
  <si>
    <t>Průraz D=6cm, beton 60cm</t>
  </si>
  <si>
    <t>1.23</t>
  </si>
  <si>
    <t>chránička průrazu vč. začištění</t>
  </si>
  <si>
    <t>1.24</t>
  </si>
  <si>
    <t>Značení trasy trubkového vedení</t>
  </si>
  <si>
    <t>1.25</t>
  </si>
  <si>
    <t>Forma drátová jednostranná do 20 vodičů</t>
  </si>
  <si>
    <t>1.26</t>
  </si>
  <si>
    <t>Vyvázání kabel. svazků formy do 20 vodičů</t>
  </si>
  <si>
    <t>1.27</t>
  </si>
  <si>
    <t>Vysekání kapsy v cihl. zdi, krabice do 100x100x50 mm</t>
  </si>
  <si>
    <t>1.28</t>
  </si>
  <si>
    <t>Vysekání kapsy v cihl. zdi, krabice do 250x200x100 mm</t>
  </si>
  <si>
    <t>1.29</t>
  </si>
  <si>
    <t>Vysekání drážky v betonové zdi do hl. 30 mm, š. do 70 mm</t>
  </si>
  <si>
    <t>1.30</t>
  </si>
  <si>
    <t>Vysekání drážky v cihl. zdi do hl. 30 mm, š. do 70 mm</t>
  </si>
  <si>
    <t>1.31</t>
  </si>
  <si>
    <t>Vysekání drážky v cihl. zdi do hl. 30 mm, š. do 100 mm</t>
  </si>
  <si>
    <t>1.32</t>
  </si>
  <si>
    <t>Omítnutí rýhy, drážka do 50x100 mm, vápenná omítka</t>
  </si>
  <si>
    <t>1.33</t>
  </si>
  <si>
    <t>Omítnutí rýhy, drážka do 100x150 mm, vápenná omítka</t>
  </si>
  <si>
    <t>1.34</t>
  </si>
  <si>
    <t>Koordinace a spolupráce s jinými profesemi</t>
  </si>
  <si>
    <t>1.35</t>
  </si>
  <si>
    <t>Provedení vých. elektrorevize, vyprac. reviz. zprávy</t>
  </si>
  <si>
    <t>1.36</t>
  </si>
  <si>
    <t>1.37</t>
  </si>
  <si>
    <t>Požární ucpávky</t>
  </si>
  <si>
    <t>1.38</t>
  </si>
  <si>
    <t>Úklidové práce</t>
  </si>
  <si>
    <t>1.39</t>
  </si>
  <si>
    <t>Popl.za ulozeni suti</t>
  </si>
  <si>
    <t>1.40</t>
  </si>
  <si>
    <t>Svis doprava suti prve podlazi</t>
  </si>
  <si>
    <t>1.41</t>
  </si>
  <si>
    <t>Odvoz suti na skladku do 1km</t>
  </si>
  <si>
    <t>1.42</t>
  </si>
  <si>
    <t>Odvoz suti na skladku zkd 1km</t>
  </si>
  <si>
    <t>D.1.4.6 - Vzduchotechnika a ochlazování stavby</t>
  </si>
  <si>
    <t>1 - Větrání sanitárních zařízení a šatny v 1.NP</t>
  </si>
  <si>
    <t>2 - Větrání montážní jámy a odsávání výfukových plynů</t>
  </si>
  <si>
    <t>3 - Odsávání sanitárních zařízení v 2.NP</t>
  </si>
  <si>
    <t>4 - Odsávací  kuchyněk</t>
  </si>
  <si>
    <t>5 - Chlazení místností</t>
  </si>
  <si>
    <t>6 - Přípravné a přidružené práce</t>
  </si>
  <si>
    <t>Větrání sanitárních zařízení a šatny v 1.NP</t>
  </si>
  <si>
    <t>Pol212</t>
  </si>
  <si>
    <t>Krycí mřížka kruhová plastová se síťkou, referenční typ C-UM-Z-S-100</t>
  </si>
  <si>
    <t>Pol213</t>
  </si>
  <si>
    <t>Kruhové potrubí plastové, průměr 100 mm, délka 1 m</t>
  </si>
  <si>
    <t>75139-8011</t>
  </si>
  <si>
    <t>Montáž větrací mřížky na kruhové potrubí, průměru do 100 mm</t>
  </si>
  <si>
    <t>75152-5081</t>
  </si>
  <si>
    <t>Montáž potrubí kruhového plastového, průměru do 100 mm</t>
  </si>
  <si>
    <t>Pol214</t>
  </si>
  <si>
    <t>Vzduchotechnická větrací jednotka s rekuperačním výměníkem</t>
  </si>
  <si>
    <t>Poznámka k položce:_x000D_
Vzduchotechnická větrací jednotka s rekuperačním výměníkem, pro umístění do vnitřního prostředí, parapetní provedení, včetně měření a regulace. Přívod: 500 m3/ h, ?p=200 Pa, odvod: 500 m3/ h, ?p=200 Pa, U=230 V, I=8 A, doporučené jištění 2x10 A,  ref. typ Atrea DUPLEX 500 Multi Eco 10/0, filtr F7, M5, vestavěný elektrický Qmax=1,8 kW, ohřev U=230 V, dopor. jištění společně s jednotkou, hmotnost zařízení 101 kg - dle nabídky Z47878/0</t>
  </si>
  <si>
    <t>75161-1115</t>
  </si>
  <si>
    <t>Montáž vzduchotechnické jednotky s rekuperací tepla</t>
  </si>
  <si>
    <t>Poznámka k položce:_x000D_
Montáž vzduchotechnické jednotky s rekuperací tepla stojaté s výměnou vzduchu do 1000 m3/h (předmětem není napojení na silovou elektroinstalaci, popř. slaboproudou kabelaž. Toto není součástí projektu VZT!)</t>
  </si>
  <si>
    <t>71319-1100R00</t>
  </si>
  <si>
    <t>Položení pryžového pásu tl. 8 mm pro podložení VZT jednotky (materiál v ceně)</t>
  </si>
  <si>
    <t>24102-1100</t>
  </si>
  <si>
    <t>Manipulace s výrobky a zařízením pomocí montážních mechanizmů autojeřábu s osádkou</t>
  </si>
  <si>
    <t>72117-4042</t>
  </si>
  <si>
    <t>Potrubí pro odvod kondenzátu: HT systém připojovací DN32 - dodávka a montáž</t>
  </si>
  <si>
    <t>72129-0111</t>
  </si>
  <si>
    <t>Zkouška těsnosti kanalizace</t>
  </si>
  <si>
    <t>Pol215</t>
  </si>
  <si>
    <t>Termoizolační trubice, referenční typ Mirelon STABIL, vnitřní průměr 32 mm, tl. stěny 20 mm</t>
  </si>
  <si>
    <t>Pol216</t>
  </si>
  <si>
    <t>Samolepící páska, referenční typ Stabil, 40 mm x 1 m</t>
  </si>
  <si>
    <t>71346-3215</t>
  </si>
  <si>
    <t>Montáž izolace tepelné jednovrstvé potrubí a ohybů</t>
  </si>
  <si>
    <t>Pol217</t>
  </si>
  <si>
    <t>Protidešťová žaluzie hliníková s ochranným sítem, pevné lamely, ref. Typ Systemair PZ AL - 280x280-S s upevňovacím rámem do potrubí</t>
  </si>
  <si>
    <t>75139-8051</t>
  </si>
  <si>
    <t>Montáž protidešťové žaluzie na čtyřhranné potrubí, průřezu do 0,15 m2</t>
  </si>
  <si>
    <t>Pol218</t>
  </si>
  <si>
    <t>Kruhový tlumič hluku, vnitřní průměr 200 mm, vnější průměr 300 mm, délka 600 mm</t>
  </si>
  <si>
    <t>Pol219</t>
  </si>
  <si>
    <t>Kruhový tlumič hluku, vnitřní průměr 200 mm, vnější průměr 300 mm, délka 900 mm</t>
  </si>
  <si>
    <t>Pol220</t>
  </si>
  <si>
    <t>Kruhový tlumič hluku, vnitřní průměr 200 mm, vnější průměr 300 mm, délka 1200 mm</t>
  </si>
  <si>
    <t>75134-4112</t>
  </si>
  <si>
    <t>Montáž tlumičů hluku pro kruhové potrubí, průměru do 200 mm</t>
  </si>
  <si>
    <t>Pol221</t>
  </si>
  <si>
    <t>Kovový talířový ventil pro přívod vzduchu, s upevň. Kroužkem, průměr 160 mm</t>
  </si>
  <si>
    <t>Pol222</t>
  </si>
  <si>
    <t>Kovový talířový ventil pro odvod vzduchu, s upevň. Kroužkem, průměr 150 mm</t>
  </si>
  <si>
    <t>75132-2012</t>
  </si>
  <si>
    <t>Montáž talířových ventilů, průměru do 200 mm</t>
  </si>
  <si>
    <t>Pol223</t>
  </si>
  <si>
    <t>Hliníková ohebná hadice jednovrstvá, ref. Typ Semivac SV150/1</t>
  </si>
  <si>
    <t>Pol224</t>
  </si>
  <si>
    <t>Hliníková ohebná hadice jednovrstvá, ref. Typ Semivac SV160/3</t>
  </si>
  <si>
    <t>Pol225</t>
  </si>
  <si>
    <t>Rychloupevň. Páska s kovovou sponou, ref. Typ QIP 215</t>
  </si>
  <si>
    <t>75153-7012</t>
  </si>
  <si>
    <t>Montáž potrubí ohebného neizolovaného, průměru do 200 mm</t>
  </si>
  <si>
    <t>Pol226</t>
  </si>
  <si>
    <t>Stěnová mřížka hliníková RAL 9010, rozměr 500x200, ref. typ Systemair NOVA-L-1-2-500x200-UR-12,5</t>
  </si>
  <si>
    <t>75139-8022</t>
  </si>
  <si>
    <t>Montáž větrací mřížky stěnové čtyřhranné , průřezu do 0,1 m2</t>
  </si>
  <si>
    <t>Pol227</t>
  </si>
  <si>
    <t>Protidešťová stříška s ochranným sítem, ref. Typ RH200A</t>
  </si>
  <si>
    <t>Pol228</t>
  </si>
  <si>
    <t>Střešní nástavec pro průcho spuro potrubí o200, plochá střecha</t>
  </si>
  <si>
    <t>Pol229</t>
  </si>
  <si>
    <t>Protidešťový límec, D=200 mm</t>
  </si>
  <si>
    <t>24078-5116</t>
  </si>
  <si>
    <t>Montáž střešních objímek a průchodek, průměru do 200 mm</t>
  </si>
  <si>
    <t>63466-3114R00</t>
  </si>
  <si>
    <t>Utěsnění prostupu střechou  - PUR pěna 750 ml - dodávka a montáž (materiál v ceně), pozn. hydroizolaci proti zatékání zajistí stavba</t>
  </si>
  <si>
    <t>Pol230</t>
  </si>
  <si>
    <t>PVC plastové potrubí, ref. Typ Multi-plast:                                                    Kruhové potrubí o150 mm, délka 1 m, ref. Typ MP1100-6/K</t>
  </si>
  <si>
    <t>Pol231</t>
  </si>
  <si>
    <t>Přechod pravoúhlý o150-220x90, ref. Typ MP970/K-C</t>
  </si>
  <si>
    <t>Pol232</t>
  </si>
  <si>
    <t>Oblouk vertikální 90°-220x90, ref. Typ MP960/C</t>
  </si>
  <si>
    <t>Pol233</t>
  </si>
  <si>
    <t>T-kus 220x90, ref. Typ Ventila VP 90x220 HT</t>
  </si>
  <si>
    <t>Pol234</t>
  </si>
  <si>
    <t>Přechodové koleno 90°-220x90-o150, ref. Typ MP961/K-C</t>
  </si>
  <si>
    <t>Pol235</t>
  </si>
  <si>
    <t>Trouba čtyřhranná 220x90, délka 1,5 m, ref, typ MP915/C</t>
  </si>
  <si>
    <t>Pol236</t>
  </si>
  <si>
    <t>Spojka na potrubí 90x220, ref. Typ MP920/C</t>
  </si>
  <si>
    <t>Pol237</t>
  </si>
  <si>
    <t>Oblouk horizontální 90°-90x220, ref. Typ MP950/C</t>
  </si>
  <si>
    <t>Pol238</t>
  </si>
  <si>
    <t>Spona na potrubí 90x220, ref. Typ MP922/C</t>
  </si>
  <si>
    <t>75152-5032</t>
  </si>
  <si>
    <t>Montáž potrubí čtyřhranného plastového, průřezu do 0,03 m2</t>
  </si>
  <si>
    <t>75152-6032</t>
  </si>
  <si>
    <t>Montáž tvarovek do čtyřhranného potrubí, průřezu do 0,03 m2</t>
  </si>
  <si>
    <t>72217-4002</t>
  </si>
  <si>
    <t>Potrubí pro odvod vzdušného kondenzátu PPR D20x2,8</t>
  </si>
  <si>
    <t>Pol239</t>
  </si>
  <si>
    <t>Přechodka dGK D20x1/2"</t>
  </si>
  <si>
    <t>Pol240</t>
  </si>
  <si>
    <t>Podomítkové těleso odtoku, přítok o20-30 mm, odtok DN32</t>
  </si>
  <si>
    <t>72586-9101R0</t>
  </si>
  <si>
    <t>Montáž podomítkové zápachové uzávěrky</t>
  </si>
  <si>
    <t>72117-4042.1</t>
  </si>
  <si>
    <t>HT systém připojovací DN32</t>
  </si>
  <si>
    <t>72111-0951</t>
  </si>
  <si>
    <t>Vsazení odbočky do potrubí DN100</t>
  </si>
  <si>
    <t>72119-4104</t>
  </si>
  <si>
    <t>Vyvedení a upevnění odpadních výpustek</t>
  </si>
  <si>
    <t>72129-0111.1</t>
  </si>
  <si>
    <t>Zkouška těsnosti kanalizace do DN125</t>
  </si>
  <si>
    <t>Pol241</t>
  </si>
  <si>
    <t>Regulační klapka kruhová pro ruční nastavení, ref. typ Systemair Tune-R-150</t>
  </si>
  <si>
    <t>75151-4679</t>
  </si>
  <si>
    <t>Montáž regulační klapky kruhové, bez přírub, průměru do 200 mm</t>
  </si>
  <si>
    <t>Pol242</t>
  </si>
  <si>
    <t>Tepelněizolační pásy z EPDM s AL fólií, ref. Typ Armaflex Duct ALU samolepící, tl. 32 mm</t>
  </si>
  <si>
    <t>71346-1121</t>
  </si>
  <si>
    <t>Pol243</t>
  </si>
  <si>
    <t>Potrubí Spiro:                                                                                                    Trouba D=160, l=3 m</t>
  </si>
  <si>
    <t>Pol244</t>
  </si>
  <si>
    <t>Trouba D=200, l=3 m</t>
  </si>
  <si>
    <t>Pol245</t>
  </si>
  <si>
    <t>Spojka vnitřní-vsuvka, d=160</t>
  </si>
  <si>
    <t>Pol246</t>
  </si>
  <si>
    <t>Spojka vnitřní-vsuvka, d=200</t>
  </si>
  <si>
    <t>Pol247</t>
  </si>
  <si>
    <t>Spojka vnější - nátrubek, D=160</t>
  </si>
  <si>
    <t>Pol248</t>
  </si>
  <si>
    <t>Spojka vnější - nátrubek, D=200</t>
  </si>
  <si>
    <t>Pol249</t>
  </si>
  <si>
    <t>Přechod osový, d=200-160</t>
  </si>
  <si>
    <t>Pol250</t>
  </si>
  <si>
    <t>Oblouk segmentový OS90°, d=160</t>
  </si>
  <si>
    <t>Pol251</t>
  </si>
  <si>
    <t>Oblouk segmentový OS90°, d=200</t>
  </si>
  <si>
    <t>Pol252</t>
  </si>
  <si>
    <t>Odbočka jednostranná 90°, d=160-160</t>
  </si>
  <si>
    <t>Pol253</t>
  </si>
  <si>
    <t>Odbočka jednostranná 90°, d=200-160</t>
  </si>
  <si>
    <t>Pol254</t>
  </si>
  <si>
    <t>Trouba D=150, l=3 m</t>
  </si>
  <si>
    <t>Pol255</t>
  </si>
  <si>
    <t>Odbočka jednostranná 90°, d=150-150</t>
  </si>
  <si>
    <t>Pol256</t>
  </si>
  <si>
    <t>Odbočka jednostranná 90°, d=200-150</t>
  </si>
  <si>
    <t>Pol257</t>
  </si>
  <si>
    <t>Koncový kryt pro zaslepení tvarovky o150 s nátrubkem pro odvod kondenzátu G1/2"</t>
  </si>
  <si>
    <t>Pol258</t>
  </si>
  <si>
    <t>Oblouk segmentový OS90°, d=150</t>
  </si>
  <si>
    <t>Pol259</t>
  </si>
  <si>
    <t>Přechod osový, d=200-150</t>
  </si>
  <si>
    <t>Pol260</t>
  </si>
  <si>
    <t>Spojka vnější - nátrubek, D=150</t>
  </si>
  <si>
    <t>Pol204</t>
  </si>
  <si>
    <t>Páska hliníková 50 mm x 50 m</t>
  </si>
  <si>
    <t>75151-1182</t>
  </si>
  <si>
    <t>Montáž potrubí plechového sk.I, kruhového bez přírub, průměru do 200 mm</t>
  </si>
  <si>
    <t>75151-4062</t>
  </si>
  <si>
    <t>Montáž tvarovek do potrubí plechového sk.I, kruhového bez přírub, průměru do 200 mm</t>
  </si>
  <si>
    <t>Pol261</t>
  </si>
  <si>
    <t>Potrubí čtyřhranné z pozink. Plechu sk. I s přírubami a těsněním:              Trouba čtyřhranná 280x280/500+ VP</t>
  </si>
  <si>
    <t>Pol262</t>
  </si>
  <si>
    <t>Přechod osový, 280x280-o200/200 se vsuvkou do spiro trouby</t>
  </si>
  <si>
    <t>Pol263</t>
  </si>
  <si>
    <t>Trouba čtyřhranná 250x200/500+ VP</t>
  </si>
  <si>
    <t>Pol264</t>
  </si>
  <si>
    <t>Koleno ostré přechodové s náběhovými plechy 250x200-200x200/R100</t>
  </si>
  <si>
    <t>Pol265</t>
  </si>
  <si>
    <t>Přechod osový, 200x200-o200/250 se vsuvkou do spiro trouby</t>
  </si>
  <si>
    <t>75151-1021</t>
  </si>
  <si>
    <t>Montáž potrubí plechového sk.I, čtyřhranného s přírubou, průřezu do 0,13 m2</t>
  </si>
  <si>
    <t>75151-4013</t>
  </si>
  <si>
    <t>Montáž tvarovek do  potrubí plechového sk.I, čtyřhranného s přírubou, průřezu do 0,14 m3</t>
  </si>
  <si>
    <t>24101-3100R00</t>
  </si>
  <si>
    <t>Závěsný, spojovací a těsnící materiál</t>
  </si>
  <si>
    <t>24099-1000R00</t>
  </si>
  <si>
    <t>Montáž příslušenství, nosnosti do 50 kg</t>
  </si>
  <si>
    <t>63466-3114R00.1</t>
  </si>
  <si>
    <t>Utěsnění prostupů stěnou  - PUR pěna 750 ml - dodávka a montáž (materiál v ceně)</t>
  </si>
  <si>
    <t>24099-2000R00</t>
  </si>
  <si>
    <t>Uzemnění vzt zařízení dle ČSN 33 2000-4-41 ed.2 - uzemňovací svorky, dráty atd. a montáž pospojováním na soustavu</t>
  </si>
  <si>
    <t>80075-1000R01</t>
  </si>
  <si>
    <t>Provozní zkouška</t>
  </si>
  <si>
    <t>99871-3102</t>
  </si>
  <si>
    <t>Přesun hmot pro izolace tepelné, v obj. v. do 12 m</t>
  </si>
  <si>
    <t>99875-1101</t>
  </si>
  <si>
    <t>Přesun hmot pro vzduchotechniku, v obj. v. do 12 m</t>
  </si>
  <si>
    <t>99875-1181</t>
  </si>
  <si>
    <t>Příplatek za přesun bez použití mechanizace</t>
  </si>
  <si>
    <t>Pol266</t>
  </si>
  <si>
    <t>Mimostaveništní doprava</t>
  </si>
  <si>
    <t>Větrání montážní jámy a odsávání výfukových plynů</t>
  </si>
  <si>
    <t>Pol267</t>
  </si>
  <si>
    <t>Přívodní jednotka s elektrickým ohřevem a protihlukovou izolací a filtrem</t>
  </si>
  <si>
    <t>Poznámka k položce:_x000D_
Přívodní jednotka s elektrickým ohřevem a protihlukovou izolací a filtrem G4, referenční typ TLP 200/5,0 jednotka U=2x400 V, požadovaný průtok vzduchu 300 m3/h, vestavěný ohřívač 5 kW, I=12 A. Ventilátor U=230 V, I=0,45 A, P=103 W, hmotnost celkem 40 kg</t>
  </si>
  <si>
    <t>Pol268</t>
  </si>
  <si>
    <t>Řídící jednotka TLP KOMPAKT 5-1R</t>
  </si>
  <si>
    <t>Pol269</t>
  </si>
  <si>
    <t>Regulátor otáček REU 1,5</t>
  </si>
  <si>
    <t>Pol270</t>
  </si>
  <si>
    <t>Tlakové čidlo DTV200</t>
  </si>
  <si>
    <t>75162-1111</t>
  </si>
  <si>
    <t>Montáž větrací přívodní jednotky (předmětem není napojení na silovou elektroinstalaci. Toto není součástí projektu VZT!)</t>
  </si>
  <si>
    <t>742…R0</t>
  </si>
  <si>
    <t>Montáž příslušenství pro ovládání přívodní jednotky</t>
  </si>
  <si>
    <t>Poznámka k položce:_x000D_
Montáž příslušenství pro ovládání přívodní jednotky  (předmětem není napojení na silovou elektroinstalaci, popř. slaboproudou kabelaž. Toto není součástí projektu VZT!)</t>
  </si>
  <si>
    <t>Pol271</t>
  </si>
  <si>
    <t>Protidešťová žaluzie pozink s ochranným sítem, pevné lamely,ref. Typ IGK 200</t>
  </si>
  <si>
    <t>75139-8041</t>
  </si>
  <si>
    <t>Montáž protidešťové žaluzie na kruhové potrubí, průměru do 300 mm</t>
  </si>
  <si>
    <t>Pol272</t>
  </si>
  <si>
    <t>Kruhový tlumič hluku, vnitřní průměr 160 mm, vnější průměr 260 mm, délka 900 mm</t>
  </si>
  <si>
    <t>Pol273</t>
  </si>
  <si>
    <t>Zpětná klapka o200, ref. Typ RSK-200</t>
  </si>
  <si>
    <t>Pol274</t>
  </si>
  <si>
    <t>Regulační klapka kruhová pro ruční nastavení, ref. typ Systemair Tune-R-160</t>
  </si>
  <si>
    <t>75151-4679.1</t>
  </si>
  <si>
    <t>Montáž zpětné/regulační klapky průměru do 200 mm</t>
  </si>
  <si>
    <t>Pol275</t>
  </si>
  <si>
    <t>Kovový talířový ventil pro přívod vzduchu, s upevň. Kroužkem, průměr 150 mm</t>
  </si>
  <si>
    <t>72117-3317</t>
  </si>
  <si>
    <t>Potrubí z plastových trub KG systém DN160 včetně tvarovek (materiál v ceně)</t>
  </si>
  <si>
    <t>Pol276</t>
  </si>
  <si>
    <t>Trouba D=200, l=1 m</t>
  </si>
  <si>
    <t>Pol277</t>
  </si>
  <si>
    <t>Oblouk segmentový OS30°, d=160</t>
  </si>
  <si>
    <t>Pol278</t>
  </si>
  <si>
    <t>Odsávání výfukových plynů technické řešení, referenční typ Nederman:                                                                             Montážní stojan pro ventilátor série N24, obj.č. 14510126</t>
  </si>
  <si>
    <t>Pol279</t>
  </si>
  <si>
    <t>Ventilátor N24, U=230/400 V/50 Hz, 0,9 kW, obj.č. 14510422</t>
  </si>
  <si>
    <t>751122652</t>
  </si>
  <si>
    <t>Montáž ventilátoru průmyslového radiálního středotlakého</t>
  </si>
  <si>
    <t>Poznámka k položce:_x000D_
Montáž ventilátoru průmyslového radiálního středotlakého  (předmětem není napojení na silovou elektroinstalaci, popř. slaboproudou kabelaž. Toto není součástí projektu VZT!)</t>
  </si>
  <si>
    <t>Pol280</t>
  </si>
  <si>
    <t>Flexibilní vstup adapter pro potrubí průměr 315 mm, pro ventilátor NCF 30/25, obj.č. 14374448</t>
  </si>
  <si>
    <t>Pol281</t>
  </si>
  <si>
    <t>Flexibilní výstup adapter 322x229 pro potrubí o400, pro ventilátor NCF 30/25, obj.č. 14374452</t>
  </si>
  <si>
    <t>75151-4578</t>
  </si>
  <si>
    <t>Montáž přechodu pružného, průměru do 400 mm</t>
  </si>
  <si>
    <t>Pol282</t>
  </si>
  <si>
    <t>Ventilátor NCF 30/25, U=400/690 V, 4 kW, 50 Hz, IE3, obj.č. 14551028</t>
  </si>
  <si>
    <t>Pol283</t>
  </si>
  <si>
    <t>Silentbloky pro NCF ventilátor</t>
  </si>
  <si>
    <t>sada</t>
  </si>
  <si>
    <t>Pol284</t>
  </si>
  <si>
    <t>Odsávací koncovka přímá s kleštěmi bez víka, DN150, obj.č.20805961</t>
  </si>
  <si>
    <t>Pol285</t>
  </si>
  <si>
    <t>Odsávací hadicový naviják</t>
  </si>
  <si>
    <t>Poznámka k položce:_x000D_
Odsávací hadicový naviják Pružinová západka 865 hadicí DN150, gumová hadice odolná proti zmáčknutí typ NR-CP, délka 10 m, široký naviják, obj.č. 20802365</t>
  </si>
  <si>
    <t>Pol286</t>
  </si>
  <si>
    <t>MAGNATRACK HS, vysoká výjezdová rychlost, odsávací jednotka pro výfuky dole bez koncovky, hadice o160, délka 4 m, obj.č. 20801864</t>
  </si>
  <si>
    <t>Pol287</t>
  </si>
  <si>
    <t>Kompletní odsávací jednotka, o160 pro vysoko umístěné (HL) výfuková svislá potrubí 2m , obj.č.20801964</t>
  </si>
  <si>
    <t>Pol288</t>
  </si>
  <si>
    <t>Koncovka pro výfuk dole (LL) standardní dolní úroveň (LL) o160, obj.č. 20802164</t>
  </si>
  <si>
    <t>Pol289</t>
  </si>
  <si>
    <t>MAGNATRACK HS, vysoká výjezdová rychlost, horizontální odsávací jednotka  pro LL a HL o160, délka 5,9 m, obj.č.20804264</t>
  </si>
  <si>
    <t>Pol290</t>
  </si>
  <si>
    <t>MAGNATRACK HS, vysoká výjezdová rychlost, horizontální odsávací jednotka  pro LL a HL o160, délka 9,5 m, obj.č.20804364</t>
  </si>
  <si>
    <t>Pol291</t>
  </si>
  <si>
    <t>Manuální startér ventilátoru vč. Motorové ochrany FMS 1.6-2.5, obj.č.14502237</t>
  </si>
  <si>
    <t>Pol292</t>
  </si>
  <si>
    <t>Startér 4-5,5 kW, obj.č. 50100055</t>
  </si>
  <si>
    <t>Pol293</t>
  </si>
  <si>
    <t>Montáž kompletního zařízení pro odsávání výfukových plynů v prostoru garáže</t>
  </si>
  <si>
    <t>94611-1112</t>
  </si>
  <si>
    <t>Montáž pojízdných věží, délky do 3,2 m, šířky do 0,9 m, výšky do 2,5 m, zatížení podlahy do 200 kg</t>
  </si>
  <si>
    <t>94611-1212</t>
  </si>
  <si>
    <t>Příplatek za první a každý další den použití</t>
  </si>
  <si>
    <t>94611-1812</t>
  </si>
  <si>
    <t>Demontáž pojizdných věží</t>
  </si>
  <si>
    <t>Pol294</t>
  </si>
  <si>
    <t>Požární klapka, ref. Typ PKIR-3G-o315-ZV-EI60S a PRS příložky (sada)</t>
  </si>
  <si>
    <t>24071-5120</t>
  </si>
  <si>
    <t>Montáž požárních klapek kruhových, průměru do 315 mm</t>
  </si>
  <si>
    <t>…</t>
  </si>
  <si>
    <t>Montáž doplňků</t>
  </si>
  <si>
    <t>….1</t>
  </si>
  <si>
    <t>Revize požární klapky</t>
  </si>
  <si>
    <t>75158-1354</t>
  </si>
  <si>
    <t>Protipožární utěsnění prostupu kruhového stěnou, průměru potrubí do 400 mm (materiál v ceně)</t>
  </si>
  <si>
    <t>Pol295</t>
  </si>
  <si>
    <t>Tlumič hluku MAA o315/900</t>
  </si>
  <si>
    <t>Pol296</t>
  </si>
  <si>
    <t>Tlumič hluku MAA o400/900</t>
  </si>
  <si>
    <t>Pol297</t>
  </si>
  <si>
    <t>Tlumič hluku LDC o160/900</t>
  </si>
  <si>
    <t>75134-4112.1</t>
  </si>
  <si>
    <t>Montáž tlumiče hluku do kruhového potrubí, průměru do 200 mm</t>
  </si>
  <si>
    <t>75134-4114</t>
  </si>
  <si>
    <t>Montáž tlumiče hluku do kruhového potrubí, průměru do 400 mm</t>
  </si>
  <si>
    <t>Pol298</t>
  </si>
  <si>
    <t>Pružné spojení d=160, napojení nippel</t>
  </si>
  <si>
    <t>75151-4576R0</t>
  </si>
  <si>
    <t>Montáž pružného napojení na ventilátor, průměru do 200 mm</t>
  </si>
  <si>
    <t>Pol299</t>
  </si>
  <si>
    <t>Zpětná klapka o400, ref. Typ RSK-400</t>
  </si>
  <si>
    <t>75151-4681</t>
  </si>
  <si>
    <t>Montáž zpětné klapky průměru do 400 mm</t>
  </si>
  <si>
    <t>Pol300</t>
  </si>
  <si>
    <t>Těsný potrubní systém, ref. Typ Lindab SAFE s těsněním z EPDM pryže: Kruhové potrubí SR, d=125, l=3 m</t>
  </si>
  <si>
    <t>Pol301</t>
  </si>
  <si>
    <t>Kruhové potrubí SR, d=160, l=3 m</t>
  </si>
  <si>
    <t>Pol302</t>
  </si>
  <si>
    <t>Kruhové potrubí SR, d=200, l=3 m</t>
  </si>
  <si>
    <t>Pol303</t>
  </si>
  <si>
    <t>Kruhové potrubí SR, d=250, l=3 m</t>
  </si>
  <si>
    <t>Pol304</t>
  </si>
  <si>
    <t>Kruhové potrubí SR, d=315, l=3 m</t>
  </si>
  <si>
    <t>Pol305</t>
  </si>
  <si>
    <t>Kruhové potrubí SR, d=400, l=3 m</t>
  </si>
  <si>
    <t>Pol306</t>
  </si>
  <si>
    <t>Oblouk BU90°, d=125</t>
  </si>
  <si>
    <t>Pol307</t>
  </si>
  <si>
    <t>Oblouk BU90°, d=160</t>
  </si>
  <si>
    <t>Pol308</t>
  </si>
  <si>
    <t>Oblouk BU90°, d=200</t>
  </si>
  <si>
    <t>Pol309</t>
  </si>
  <si>
    <t>Oblouk BFU90°, d=315</t>
  </si>
  <si>
    <t>Pol310</t>
  </si>
  <si>
    <t>Oblouk BFU90°, d=400</t>
  </si>
  <si>
    <t>Pol311</t>
  </si>
  <si>
    <t>Oblouk BU45°, d=200</t>
  </si>
  <si>
    <t>Pol312</t>
  </si>
  <si>
    <t>Oblouk BU15°, d=160</t>
  </si>
  <si>
    <t>Pol313</t>
  </si>
  <si>
    <t>Přechod osový RCU, d=200-125</t>
  </si>
  <si>
    <t>Pol314</t>
  </si>
  <si>
    <t>Přechod osový RCU, d=250-200</t>
  </si>
  <si>
    <t>Pol315</t>
  </si>
  <si>
    <t>Přechod pravoúhlý RLU, d=315-250</t>
  </si>
  <si>
    <t>Pol316</t>
  </si>
  <si>
    <t>Přechod osový RCU, d=315-200</t>
  </si>
  <si>
    <t>Pol317</t>
  </si>
  <si>
    <t>Centrický T-kus TCPU, d=200-160</t>
  </si>
  <si>
    <t>Pol318</t>
  </si>
  <si>
    <t>Centrický T-kus TCPU, d=250-160</t>
  </si>
  <si>
    <t>Pol319</t>
  </si>
  <si>
    <t>Centrický T-kus TCPU, d=315-315</t>
  </si>
  <si>
    <t>Pol320</t>
  </si>
  <si>
    <t>Protipříruba ILU, d=315</t>
  </si>
  <si>
    <t>Pol321</t>
  </si>
  <si>
    <t>Protipříruba ILU, d=400</t>
  </si>
  <si>
    <t>Pol322</t>
  </si>
  <si>
    <t>Spojka vnější MF, D=125</t>
  </si>
  <si>
    <t>Pol323</t>
  </si>
  <si>
    <t>Spojka vnější MF, D=160</t>
  </si>
  <si>
    <t>Pol324</t>
  </si>
  <si>
    <t>Spojka vnější MF, D=200</t>
  </si>
  <si>
    <t>Pol325</t>
  </si>
  <si>
    <t>Spojka vnější MF, D=250</t>
  </si>
  <si>
    <t>Pol326</t>
  </si>
  <si>
    <t>Spojka vnější MF, D=315</t>
  </si>
  <si>
    <t>Pol327</t>
  </si>
  <si>
    <t>Spojka vnější MF, D=400</t>
  </si>
  <si>
    <t>Pol328</t>
  </si>
  <si>
    <t>Spojka vnitřní NPU, d=125</t>
  </si>
  <si>
    <t>Pol329</t>
  </si>
  <si>
    <t>Spojka vnitřní NPU, d=160</t>
  </si>
  <si>
    <t>Pol330</t>
  </si>
  <si>
    <t>Spojka vnitřní NPU, d=200</t>
  </si>
  <si>
    <t>Pol331</t>
  </si>
  <si>
    <t>Spojka vnitřní NPU, d=250</t>
  </si>
  <si>
    <t>Pol332</t>
  </si>
  <si>
    <t>Spojka vnitřní NPU, d=315</t>
  </si>
  <si>
    <t>Pol333</t>
  </si>
  <si>
    <t>Vnitřní servisní otvor na tvarovku KCU, d=200</t>
  </si>
  <si>
    <t>Pol334</t>
  </si>
  <si>
    <t>Výfukový kus šikmý s ochranným sítem AVU, d=400</t>
  </si>
  <si>
    <t>Pol335</t>
  </si>
  <si>
    <t>Výfukový kus šikmý s ochranným sítem AVU, d=160</t>
  </si>
  <si>
    <t>Pol336</t>
  </si>
  <si>
    <t>Oblouk BFU45°, d=250</t>
  </si>
  <si>
    <t>75151-1182.1</t>
  </si>
  <si>
    <t>Montáž potrubí plechového sk.I kruhového, průměru do 200 mm</t>
  </si>
  <si>
    <t>75151-1183</t>
  </si>
  <si>
    <t>Montáž potrubí plechového sk.I kruhového, průměru do 300 mm</t>
  </si>
  <si>
    <t>75151-1201</t>
  </si>
  <si>
    <t>Montáž potrubí plechového sk.I kruhového, průměru do 400 mm</t>
  </si>
  <si>
    <t>75151-4078</t>
  </si>
  <si>
    <t>Montáž tvarovek do plechového potrubí kruhového, průměru do 200 mm</t>
  </si>
  <si>
    <t>75151-4079</t>
  </si>
  <si>
    <t>Montáž tvarovek do plechového potrubí kruhového, průměru do 300 mm</t>
  </si>
  <si>
    <t>75151-4080</t>
  </si>
  <si>
    <t>Montáž tvarovek do plechového potrubí kruhového, průměru do 400 mm</t>
  </si>
  <si>
    <t>Pol337</t>
  </si>
  <si>
    <t>Protipožární obklad tl.60 mm</t>
  </si>
  <si>
    <t>Poznámka k položce:_x000D_
Protipožární obklad tl.60 mm - minerální rohož na pletivu s černou hliník. fólií, ref. typ ISOVER U Protect Wired 4.0 Alu1, požární odolnost EI30DPI, v klasifikaci "z vnější strany i›o",</t>
  </si>
  <si>
    <t>Pol338</t>
  </si>
  <si>
    <t>Doplňky k protipožárnímu obkladu: intumescentní tmel pro utěsnění prostupu potrubí stěnou (=požární ucpávka), černá Alu páska, přivařovací trny</t>
  </si>
  <si>
    <t>71352-1121</t>
  </si>
  <si>
    <t>Montáž protipožárního obkladu na kruhové potrubí</t>
  </si>
  <si>
    <t>71349-2611</t>
  </si>
  <si>
    <t>Navaření trnů</t>
  </si>
  <si>
    <t>Pol339</t>
  </si>
  <si>
    <t>Odsávání sanitárních zařízení v 2.NP</t>
  </si>
  <si>
    <t>Pol340</t>
  </si>
  <si>
    <t>Radiální plastový ventilátor do kruhového potrubí, ref. Typ RK 160, IP 44, U=230 V, P=68 W, I=0,3 A</t>
  </si>
  <si>
    <t>Pol341</t>
  </si>
  <si>
    <t>Jednofázový triakový regulátor pro plynulou regulaci otáček, ref. Typ  REB 1 N, U=230 V, provedení na omítku</t>
  </si>
  <si>
    <t>Pol342</t>
  </si>
  <si>
    <t>Spojovací manžeta VBM 160</t>
  </si>
  <si>
    <t>75111-1131</t>
  </si>
  <si>
    <t>Montáž ventilátoru potrubního základního, průměru do 200 mm</t>
  </si>
  <si>
    <t>Poznámka k položce:_x000D_
Montáž ventilátoru potrubního základního, průměru do 200 mm (předmětem není napojení na silovou elektroinstalaci, popř. slaboproudou kabelaž. Toto není součástí projektu VZT!)</t>
  </si>
  <si>
    <t>73553-1045R0</t>
  </si>
  <si>
    <t>Montáž regulátoru na zeď  (předmětem není napojení na silovou elektroinstalaci, popř. slaboproudou kabelaž. Toto není součástí projektu VZT!)</t>
  </si>
  <si>
    <t>75151-4536R0</t>
  </si>
  <si>
    <t>Montáž manžety</t>
  </si>
  <si>
    <t>Pol343</t>
  </si>
  <si>
    <t>Tlumič hluku, ref. Typ MAA 160/600</t>
  </si>
  <si>
    <t>75134-4112.2</t>
  </si>
  <si>
    <t>Montáž tlumiče hluku pro kruhové potrubí, průměru do 200 mm</t>
  </si>
  <si>
    <t>Pol344</t>
  </si>
  <si>
    <t>Škrtící klapka MSK 160</t>
  </si>
  <si>
    <t>75151-4679.2</t>
  </si>
  <si>
    <t>Montáž škrtící klapky kruhové, průměru do 200 mm</t>
  </si>
  <si>
    <t>Pol345</t>
  </si>
  <si>
    <t>Stěnová mřížka hliníková RAL 9010, rozměr 600x200, ref. typ Systemair NOVA-L-1-2-600x200-UR-12,5</t>
  </si>
  <si>
    <t>75139-8023</t>
  </si>
  <si>
    <t>Montáž větrací mřížky stěnové čtyřhranné , průřezu do 0,15 m2</t>
  </si>
  <si>
    <t>Pol346</t>
  </si>
  <si>
    <t>Čtyřhranná vyústka do kruhového potrubí, ref. Typ NOVA-C-1-525x75-R1</t>
  </si>
  <si>
    <t>75131-1111</t>
  </si>
  <si>
    <t>Montáž vyústky čtyřhranné do kruhového potrubí, průřezu do 0,04 m2</t>
  </si>
  <si>
    <t>Pol347</t>
  </si>
  <si>
    <t>Radiální plastový ventilátor do kruhového potrubí, ref. Typ RK 160L, IP 44, U=230 V, P=100 W, I=0,4 A</t>
  </si>
  <si>
    <t>75111-1131.1</t>
  </si>
  <si>
    <t>Montáž ventilátoru potrubního základního, průměru do 200 mm (předmětem není napojení na silovou elektroinstalaci, popř. slaboproudou kabelaž. Toto není součástí projektu VZT!)</t>
  </si>
  <si>
    <t>Pol348</t>
  </si>
  <si>
    <t>Tlumič hluku, ref. Typ MAA 160/900</t>
  </si>
  <si>
    <t>Pol349</t>
  </si>
  <si>
    <t>Zpětná klapka RSK 160</t>
  </si>
  <si>
    <t>75151-4679.3</t>
  </si>
  <si>
    <t>Montáž zpětné klapky kruhové, průměru do 200 mm</t>
  </si>
  <si>
    <t>Pol350</t>
  </si>
  <si>
    <t>Kovový talířový ventil pro odvod vzduchu, s upevň. Kroužkem, průměr 160 mm</t>
  </si>
  <si>
    <t>Pol351</t>
  </si>
  <si>
    <t>Kovový talířový ventil pro odvod vzduchu, s upevň. Kroužkem, průměr 125 mm</t>
  </si>
  <si>
    <t>Pol352</t>
  </si>
  <si>
    <t>Kovový talířový ventil pro odvod vzduchu, s upevň. Kroužkem, průměr 100 mm</t>
  </si>
  <si>
    <t>Pol353</t>
  </si>
  <si>
    <t>Hliníková ohebná hadice jednovrstvá, ref. Typ Semivac SV100/1</t>
  </si>
  <si>
    <t>Pol354</t>
  </si>
  <si>
    <t>Hliníková ohebná hadice jednovrstvá, ref. Typ Semivac SV125/1</t>
  </si>
  <si>
    <t>498</t>
  </si>
  <si>
    <t>Pol355</t>
  </si>
  <si>
    <t>Požární klapka cartridgerová, ref. Typ Systemair PKI-C-EI60S-100-ZV</t>
  </si>
  <si>
    <t>500</t>
  </si>
  <si>
    <t>Pol356</t>
  </si>
  <si>
    <t>Servisní kus TVKC-100</t>
  </si>
  <si>
    <t>502</t>
  </si>
  <si>
    <t>Pol357</t>
  </si>
  <si>
    <t>Příložky z kalcium silikátových desek PRC-100</t>
  </si>
  <si>
    <t>504</t>
  </si>
  <si>
    <t>75158-1351</t>
  </si>
  <si>
    <t>Protipožární utěsnění prostupu kruhového stěnou, průměru potrubí do 100 mm (materiál v ceně)</t>
  </si>
  <si>
    <t>506</t>
  </si>
  <si>
    <t>Pol358</t>
  </si>
  <si>
    <t>Požární klapka cartridgerová, ref. Typ Systemair PKI-C-EI60S-160-ZV</t>
  </si>
  <si>
    <t>508</t>
  </si>
  <si>
    <t>Pol359</t>
  </si>
  <si>
    <t>Servisní kus TVKC-160</t>
  </si>
  <si>
    <t>510</t>
  </si>
  <si>
    <t>Pol360</t>
  </si>
  <si>
    <t>Příložky z kalcium silikátových desek PRC-160</t>
  </si>
  <si>
    <t>75158-1352</t>
  </si>
  <si>
    <t>Protipožární utěsnění prostupu kruhového stěnou, průměru potrubí do 200 mm (materiál v ceně)</t>
  </si>
  <si>
    <t>514</t>
  </si>
  <si>
    <t>Pol361</t>
  </si>
  <si>
    <t>Plastový ventilátor do kruhového potrubí, ref. Typ Systemair PRIO 250E2, U=230 V, P=194 W, I=0,845 A</t>
  </si>
  <si>
    <t>516</t>
  </si>
  <si>
    <t>Pol362</t>
  </si>
  <si>
    <t>Plynulý tyristorový  regulátor otáček REE1</t>
  </si>
  <si>
    <t>518</t>
  </si>
  <si>
    <t>Pol363</t>
  </si>
  <si>
    <t>Rychloupevňovací spona FK250</t>
  </si>
  <si>
    <t>520</t>
  </si>
  <si>
    <t>75111-1132</t>
  </si>
  <si>
    <t>Montáž ventilátoru potrubního základního, průměru do 300 mm (předmětem není napojení na silovou elektroinstalaci, popř. slaboproudou kabelaž. Toto není součástí projektu VZT!)</t>
  </si>
  <si>
    <t>522</t>
  </si>
  <si>
    <t>524</t>
  </si>
  <si>
    <t>75151-4537R0</t>
  </si>
  <si>
    <t>526</t>
  </si>
  <si>
    <t>Pol364</t>
  </si>
  <si>
    <t>Stěnová mřížka hliníková RAL 9010, rozměr 600x300, ref. typ Systemair NOVA-L-1-2-600x300-UR-12,5</t>
  </si>
  <si>
    <t>528</t>
  </si>
  <si>
    <t>75139-8024</t>
  </si>
  <si>
    <t>Montáž větrací mřížky stěnové čtyřhranné , průřezu do 0,20 m2</t>
  </si>
  <si>
    <t>530</t>
  </si>
  <si>
    <t>Pol365</t>
  </si>
  <si>
    <t>Dveřní mřížka hliníková, rozměr 600x300, ref. typ Systemair NOVA-D-2-600x300-UR1</t>
  </si>
  <si>
    <t>532</t>
  </si>
  <si>
    <t>75139-8034</t>
  </si>
  <si>
    <t>Montáž ventilační mřížky do dveří, průřezu do 0,2 m2</t>
  </si>
  <si>
    <t>534</t>
  </si>
  <si>
    <t>….2</t>
  </si>
  <si>
    <t>Vyřezání otvoru ve dveřním křídle</t>
  </si>
  <si>
    <t>536</t>
  </si>
  <si>
    <t>Pol366</t>
  </si>
  <si>
    <t>Protidešťová žaluzie hliníková s ochranným sítem, pevné lamely, ref. Typ Systemair PZ AL - 250x250-S s upevňovacím rámem do potrubí</t>
  </si>
  <si>
    <t>538</t>
  </si>
  <si>
    <t>Pol367</t>
  </si>
  <si>
    <t>Protidešťová žaluzie hliníková s ochranným sítem, pevné lamely, ref. Typ Systemair PZ AL - 315x315-S s upevňovacím rámem do potrubí</t>
  </si>
  <si>
    <t>540</t>
  </si>
  <si>
    <t>542</t>
  </si>
  <si>
    <t>Pol368</t>
  </si>
  <si>
    <t>Protidešťová stříška s ochranným sítem, ref. Typ RH160A</t>
  </si>
  <si>
    <t>544</t>
  </si>
  <si>
    <t>Pol369</t>
  </si>
  <si>
    <t>Střešní nástavec pro průchoD spIro potrubí o160, plochá střecha</t>
  </si>
  <si>
    <t>546</t>
  </si>
  <si>
    <t>Pol370</t>
  </si>
  <si>
    <t>Protidešťový límec, D=160 mm</t>
  </si>
  <si>
    <t>548</t>
  </si>
  <si>
    <t>550</t>
  </si>
  <si>
    <t>552</t>
  </si>
  <si>
    <t>Pol371</t>
  </si>
  <si>
    <t>Potrubí čtyřhranné z pozink. Plechu sk. I s přírubami a těsněním:              Trouba čtyřhranná 250x250/500+ VP</t>
  </si>
  <si>
    <t>554</t>
  </si>
  <si>
    <t>Pol372</t>
  </si>
  <si>
    <t>Oblouk čtyřhranný 250x250-90°/R100</t>
  </si>
  <si>
    <t>556</t>
  </si>
  <si>
    <t>Pol373</t>
  </si>
  <si>
    <t>Přechod osový 250x250-o160/250 s nástavcem pro vložení spiro tvarovky</t>
  </si>
  <si>
    <t>558</t>
  </si>
  <si>
    <t>Pol374</t>
  </si>
  <si>
    <t>Trouba 600x200/600+ VP</t>
  </si>
  <si>
    <t>560</t>
  </si>
  <si>
    <t>75151-1004</t>
  </si>
  <si>
    <t>Montáž potrubí plechového sk.I čtyřhranného s přírubou, průřezu do 0,13 m2</t>
  </si>
  <si>
    <t>562</t>
  </si>
  <si>
    <t>75151-4013.1</t>
  </si>
  <si>
    <t>Montáž tvarovek do plechového potrubí čtyřhranného s přírubou, průřezu do 0,14 m2</t>
  </si>
  <si>
    <t>564</t>
  </si>
  <si>
    <t>Pol375</t>
  </si>
  <si>
    <t>Potrubí a tvarovky spiro:                                                                          Trouba D=100, l=3 m</t>
  </si>
  <si>
    <t>566</t>
  </si>
  <si>
    <t>Pol376</t>
  </si>
  <si>
    <t>Trouba D=160, l=3 m</t>
  </si>
  <si>
    <t>568</t>
  </si>
  <si>
    <t>Pol377</t>
  </si>
  <si>
    <t>Spojka vnitřní - vsuvka, d=100</t>
  </si>
  <si>
    <t>570</t>
  </si>
  <si>
    <t>Pol378</t>
  </si>
  <si>
    <t>Spojka vnitřní - vsuvka, d=160</t>
  </si>
  <si>
    <t>572</t>
  </si>
  <si>
    <t>Pol379</t>
  </si>
  <si>
    <t>Spojka vnější - nátrubek, D=100</t>
  </si>
  <si>
    <t>574</t>
  </si>
  <si>
    <t>Pol380</t>
  </si>
  <si>
    <t>Spojka vnější - nátrubek, D=125</t>
  </si>
  <si>
    <t>576</t>
  </si>
  <si>
    <t>578</t>
  </si>
  <si>
    <t>Pol381</t>
  </si>
  <si>
    <t>Koncový kryt pro zaslepení potrubí, d=160</t>
  </si>
  <si>
    <t>580</t>
  </si>
  <si>
    <t>Pol382</t>
  </si>
  <si>
    <t>Přechod osový, d=160-125</t>
  </si>
  <si>
    <t>582</t>
  </si>
  <si>
    <t>Pol383</t>
  </si>
  <si>
    <t>Oblouk segmentový 90°, d=160</t>
  </si>
  <si>
    <t>584</t>
  </si>
  <si>
    <t>586</t>
  </si>
  <si>
    <t>Pol384</t>
  </si>
  <si>
    <t>Odbočka jednostranná 90°, d=160-100</t>
  </si>
  <si>
    <t>588</t>
  </si>
  <si>
    <t>Pol385</t>
  </si>
  <si>
    <t>Koncový kryt pro zaslepení spiro tvarovky D=160 s nátrubkem G3/8" pro odvod vzdušného kondenzátu (atyp)</t>
  </si>
  <si>
    <t>590</t>
  </si>
  <si>
    <t>Pol386</t>
  </si>
  <si>
    <t>Škrtící klapka MSK 125</t>
  </si>
  <si>
    <t>592</t>
  </si>
  <si>
    <t>594</t>
  </si>
  <si>
    <t>596</t>
  </si>
  <si>
    <t>75151-1182.2</t>
  </si>
  <si>
    <t>Montáž potrubí plechového kruhového, průměru do 200 mm</t>
  </si>
  <si>
    <t>598</t>
  </si>
  <si>
    <t>75151-4178</t>
  </si>
  <si>
    <t>Montáž tvarovek do potrubí plechového kruhového, průměru do 200 mm</t>
  </si>
  <si>
    <t>600</t>
  </si>
  <si>
    <t>72217-4002.1</t>
  </si>
  <si>
    <t>Potrubí z PPR svařovaných polyfuzně D20x2,8 (v ceně montáž)</t>
  </si>
  <si>
    <t>602</t>
  </si>
  <si>
    <t>72586-1301</t>
  </si>
  <si>
    <t>Zápachová uzávěrka pro umyvadla s přípojkou pro odvod kondenzátu</t>
  </si>
  <si>
    <t>604</t>
  </si>
  <si>
    <t>72586-9101</t>
  </si>
  <si>
    <t>Montáž zápachových uzávěrek umyvadlových</t>
  </si>
  <si>
    <t>606</t>
  </si>
  <si>
    <t>72222-0231</t>
  </si>
  <si>
    <t>Přechodka dGK D20x3/8"</t>
  </si>
  <si>
    <t>608</t>
  </si>
  <si>
    <t>Pol387</t>
  </si>
  <si>
    <t>Tepelná izolace potrubí PPR D20, tl. Izolace 6 mm, materiál pěnový polyetylen</t>
  </si>
  <si>
    <t>610</t>
  </si>
  <si>
    <t>Pol388</t>
  </si>
  <si>
    <t>Plastová páska 20 m</t>
  </si>
  <si>
    <t>612</t>
  </si>
  <si>
    <t>71346-3111</t>
  </si>
  <si>
    <t>Montáž tepelné izolace potrubními pouzdry jednovrstvá</t>
  </si>
  <si>
    <t>614</t>
  </si>
  <si>
    <t>Pol389</t>
  </si>
  <si>
    <t>Plastové potrubí a tvarovky</t>
  </si>
  <si>
    <t>616</t>
  </si>
  <si>
    <t>Poznámka k položce:_x000D_
Plastové potrubí a tvarovky, materiál PP, RAL 7032. Spojování na hrdla u kruhového potrubí a na příruby u čtyřhranného potrubí, ref. Typ FORT plast, dle nab.č. CN19-0767</t>
  </si>
  <si>
    <t>75152-5014</t>
  </si>
  <si>
    <t>Montáž plastového potrubí čtyřhranného s přírubou, průřezu do 0,13 m2</t>
  </si>
  <si>
    <t>618</t>
  </si>
  <si>
    <t>75152-5083</t>
  </si>
  <si>
    <t>Montáž plastového potrubí kruhového bez přírub, průměru do 300 mm</t>
  </si>
  <si>
    <t>620</t>
  </si>
  <si>
    <t>75152-6173</t>
  </si>
  <si>
    <t>Montáž tvarovek do plastového potrubí kruhového bez přírub, průměru do 300 mm</t>
  </si>
  <si>
    <t>622</t>
  </si>
  <si>
    <t>75152-6650</t>
  </si>
  <si>
    <t>Montáž zpětné/a nebo škrtící klapky</t>
  </si>
  <si>
    <t>624</t>
  </si>
  <si>
    <t>75134-4113</t>
  </si>
  <si>
    <t>Montáž tlumiče hluku do kruhového potrubí, průměru do 300 mm</t>
  </si>
  <si>
    <t>626</t>
  </si>
  <si>
    <t>628</t>
  </si>
  <si>
    <t>75152-50..</t>
  </si>
  <si>
    <t>Těsnění spojů plastového potrubí sanitárním silikonem (materiál v ceně)</t>
  </si>
  <si>
    <t>630</t>
  </si>
  <si>
    <t>632</t>
  </si>
  <si>
    <t>634</t>
  </si>
  <si>
    <t>636</t>
  </si>
  <si>
    <t>638</t>
  </si>
  <si>
    <t>640</t>
  </si>
  <si>
    <t>642</t>
  </si>
  <si>
    <t>644</t>
  </si>
  <si>
    <t>646</t>
  </si>
  <si>
    <t>Pol390</t>
  </si>
  <si>
    <t>648</t>
  </si>
  <si>
    <t>Odsávací  kuchyněk</t>
  </si>
  <si>
    <t>Pol192</t>
  </si>
  <si>
    <t>Kuchyňská digestoř bílá určená pro montáž pod nebo mezi skříňky</t>
  </si>
  <si>
    <t>650</t>
  </si>
  <si>
    <t>Poznámka k položce:_x000D_
Kuchyňská digestoř bílá určená pro montáž pod nebo mezi skříňky, vestavěné osvětlení 1x28 W, profesionální kovový tukový filtr, horní vývod pro napojení o120 mm, zpětná klapka na výtlaku, RAL 9003, U=230 V, P=80 W, I=0,6 A</t>
  </si>
  <si>
    <t>75137-7011</t>
  </si>
  <si>
    <t>Montáž digestoře</t>
  </si>
  <si>
    <t>652</t>
  </si>
  <si>
    <t>Pol193</t>
  </si>
  <si>
    <t>Hliníková hadice ohebná, jednovrstvá, průměr 125 mm, délka 1 m</t>
  </si>
  <si>
    <t>654</t>
  </si>
  <si>
    <t>Pol194</t>
  </si>
  <si>
    <t>Rychloupevňovací páska se sponou, ref. Typ QIP 165</t>
  </si>
  <si>
    <t>656</t>
  </si>
  <si>
    <t>75153-7012.1</t>
  </si>
  <si>
    <t>Montáž kruhového potrubí ohebného neizolovaného, průměru do 200 mm</t>
  </si>
  <si>
    <t>658</t>
  </si>
  <si>
    <t>Pol195</t>
  </si>
  <si>
    <t>Potrubí Spiro:                                                                                                    Trouba D=125, l=3 m</t>
  </si>
  <si>
    <t>660</t>
  </si>
  <si>
    <t>Pol196</t>
  </si>
  <si>
    <t>Oblouk segmentový 90°, d=125</t>
  </si>
  <si>
    <t>662</t>
  </si>
  <si>
    <t>664</t>
  </si>
  <si>
    <t>75151-4078.1</t>
  </si>
  <si>
    <t>666</t>
  </si>
  <si>
    <t>Pol198</t>
  </si>
  <si>
    <t>Tepelněizolační návlek z minerální vaty tl.25 mm s AL fólií, ref. Typ  Isosleeve25, D=127, balení 10 m</t>
  </si>
  <si>
    <t>668</t>
  </si>
  <si>
    <t>71346-3411</t>
  </si>
  <si>
    <t>Montáž izolace návlekovými hadicemi</t>
  </si>
  <si>
    <t>670</t>
  </si>
  <si>
    <t>Pol200</t>
  </si>
  <si>
    <t>Protidešťová žaluzie pozink s ochranným sítem, pevné lamely,ref. Typ IGK 125</t>
  </si>
  <si>
    <t>672</t>
  </si>
  <si>
    <t>674</t>
  </si>
  <si>
    <t>676</t>
  </si>
  <si>
    <t>678</t>
  </si>
  <si>
    <t>680</t>
  </si>
  <si>
    <t>682</t>
  </si>
  <si>
    <t>684</t>
  </si>
  <si>
    <t>Pol391</t>
  </si>
  <si>
    <t>686</t>
  </si>
  <si>
    <t>Chlazení místností</t>
  </si>
  <si>
    <t>Pol392</t>
  </si>
  <si>
    <t>Chlazení místnosti  210, 211, 212:</t>
  </si>
  <si>
    <t>688</t>
  </si>
  <si>
    <t>Poznámka k položce:_x000D_
Chlazení místnosti  210, 211, 212:                                                                                        Venkovní kondenzační jednotka pro multispilt systém, chladivo R-32, U=230 V, příkonmax=3,52 kW, jištění C/32 A, rozměr 958x340x734 mm, hmotnost 68 kg, ref. typ Daikin 5MXM90N</t>
  </si>
  <si>
    <t>Pol393</t>
  </si>
  <si>
    <t>Vnitřní nástěnná jednotka, jmen. chladící výkon 2,05 kW,  rozměr 811x272x294, hmotnost 10 kg,  ref. typ Daikin FTXM35N</t>
  </si>
  <si>
    <t>690</t>
  </si>
  <si>
    <t>Pol394</t>
  </si>
  <si>
    <t>Vnitřní nástěnná jednotka, jmen. chladící výkon 2,45 kW,  rozměr 811x272x294, hmotnost 10 kg,  ref. typ Daikin FTXM42N</t>
  </si>
  <si>
    <t>692</t>
  </si>
  <si>
    <t>Pol395</t>
  </si>
  <si>
    <t>Nástěnný kabelový ovladač český jazyk, ref. Typ BRC073+ kabel k ovladači délky 3 m</t>
  </si>
  <si>
    <t>694</t>
  </si>
  <si>
    <t>741</t>
  </si>
  <si>
    <t>Silový/komunikační vodič mezi venkovní a vnitřní jednotkou CYKY 5x2,0 (v ceně zahrnuty náklady na dodání materiálu a montáž)</t>
  </si>
  <si>
    <t>696</t>
  </si>
  <si>
    <t>75172-1113</t>
  </si>
  <si>
    <t>Montáž venkovní kondenzační jednotky</t>
  </si>
  <si>
    <t>698</t>
  </si>
  <si>
    <t>75171-1111</t>
  </si>
  <si>
    <t>Montáž klimatizační jednotky vnitřní  nástěnné do 3,5 kW</t>
  </si>
  <si>
    <t>700</t>
  </si>
  <si>
    <t>Pol396</t>
  </si>
  <si>
    <t>Doplňkové ocelové konstrukce -  konzola s patkou - pozink (dle zvyklostí montážní firmy) - sada pro jednu venkovní jednotku - dodávka a montáž</t>
  </si>
  <si>
    <t>702</t>
  </si>
  <si>
    <t>Pol397</t>
  </si>
  <si>
    <t>Pryžové silentbloky (30/30 M8x20) pro tlumení vibrací venkovních jednotek  - dodávka a montáž</t>
  </si>
  <si>
    <t>704</t>
  </si>
  <si>
    <t>Pol398</t>
  </si>
  <si>
    <t>Předizolované dvojité měděné potrubí twinsplit o6,35x0,8/9,52x0,8 (1/4"-3/8") pro chladící systémy</t>
  </si>
  <si>
    <t>706</t>
  </si>
  <si>
    <t>Pol399</t>
  </si>
  <si>
    <t>Předizolované dvojité měděné potrubí o6,35x0,8/12,7x0,8 (1/4"-1/2") pro chladící systémy</t>
  </si>
  <si>
    <t>708</t>
  </si>
  <si>
    <t>75179-1121</t>
  </si>
  <si>
    <t>Montáž napojovacího potrubí měděného přeizolovaného (1/4"-3/8")</t>
  </si>
  <si>
    <t>710</t>
  </si>
  <si>
    <t>75179-1122</t>
  </si>
  <si>
    <t>Montáž napojovacího potrubí měděného přeizolovaného (1/4"-1/2")</t>
  </si>
  <si>
    <t>Pol400</t>
  </si>
  <si>
    <t>Plnění potrubí chladivem R-32</t>
  </si>
  <si>
    <t>714</t>
  </si>
  <si>
    <t>Pol401</t>
  </si>
  <si>
    <t>Samolepící páska EPDM 3x50 mm x 50 m</t>
  </si>
  <si>
    <t>716</t>
  </si>
  <si>
    <t>….3</t>
  </si>
  <si>
    <t>Potřebné chladivo pro doplnění systému chladivem R-32</t>
  </si>
  <si>
    <t>718</t>
  </si>
  <si>
    <t>23012-0041</t>
  </si>
  <si>
    <t>Čištění potrubí profukováním do DN32</t>
  </si>
  <si>
    <t>720</t>
  </si>
  <si>
    <t>23017-0001</t>
  </si>
  <si>
    <t>Příprava pro zkoušku těsnosti</t>
  </si>
  <si>
    <t>73329-1102</t>
  </si>
  <si>
    <t>Zkouška těsnosti potrubí z trubek měděných</t>
  </si>
  <si>
    <t>724</t>
  </si>
  <si>
    <t>99873-3102</t>
  </si>
  <si>
    <t>Přesun hmot pro rozvody potrubí v obj. v. do 12m</t>
  </si>
  <si>
    <t>Pol402</t>
  </si>
  <si>
    <t>Zprovoznění multisplit systému chlazení autorizovaným servisem výrobce zařízení</t>
  </si>
  <si>
    <t>728</t>
  </si>
  <si>
    <t>730</t>
  </si>
  <si>
    <t>Pol403</t>
  </si>
  <si>
    <t>Chlazení místnosti  202:</t>
  </si>
  <si>
    <t>736</t>
  </si>
  <si>
    <t>Poznámka k položce:_x000D_
Chlazení místnosti  202:                                                                                        Venkovní kondenzační jednotka pro multispilt systém, chladivo R-32, U=230 V, příkonmax=3,52 kW, jištění C/32 A, rozměr 958x340x734 mm, hmotnost 68 kg, ref. typ Daikin 5MXM90N</t>
  </si>
  <si>
    <t>Pol404</t>
  </si>
  <si>
    <t>Vnitřní podstropní jednotka, jmen. chladící výkon 3,0 kW,  rozměr 960x690x235, hmotnost 25 kg,  ref. typ Daikin FHA50A9</t>
  </si>
  <si>
    <t>738</t>
  </si>
  <si>
    <t>Pol405</t>
  </si>
  <si>
    <t>Nástěnný kabelový ovladač český jazyk, ref.typ Madoka bílý</t>
  </si>
  <si>
    <t>740</t>
  </si>
  <si>
    <t>742</t>
  </si>
  <si>
    <t>75172-1112</t>
  </si>
  <si>
    <t>744</t>
  </si>
  <si>
    <t>75171-1151</t>
  </si>
  <si>
    <t>Montáž klimatizační jednotky vnitřní podstropní do 6,5 kW</t>
  </si>
  <si>
    <t>746</t>
  </si>
  <si>
    <t>748</t>
  </si>
  <si>
    <t>750</t>
  </si>
  <si>
    <t>752</t>
  </si>
  <si>
    <t>754</t>
  </si>
  <si>
    <t>756</t>
  </si>
  <si>
    <t>758</t>
  </si>
  <si>
    <t>760</t>
  </si>
  <si>
    <t>768</t>
  </si>
  <si>
    <t>770</t>
  </si>
  <si>
    <t>772</t>
  </si>
  <si>
    <t>774</t>
  </si>
  <si>
    <t>Pol406</t>
  </si>
  <si>
    <t>Chlazení servrovny:</t>
  </si>
  <si>
    <t>778</t>
  </si>
  <si>
    <t>Poznámka k položce:_x000D_
Chlazení servrovny:                                                                                        Venkovní kondenzační jednotka pro spilt systém, chladivo R-32, U=230 V, příkonmax=1,25 kW, jištění C/16 A, rozměr 870x320x735 mm, hmotnost 52 kg, ref. typ Daikin RZAG50A, celoroční chlazení do -20°C</t>
  </si>
  <si>
    <t>Pol407</t>
  </si>
  <si>
    <t>Vnitřní nástěnná jednotka, jmen. chladící výkon 1,7/5,0/6,0 kW,  rozměr 1040x295x300, hmotnost 15 kg,  ref. typ Daikin FTXM50N</t>
  </si>
  <si>
    <t>780</t>
  </si>
  <si>
    <t>782</t>
  </si>
  <si>
    <t>741.1</t>
  </si>
  <si>
    <t>Silový/komunikační vodič mezi venkovní a vnitřní jednotkou (v ceně zahrnuty náklady na dodání materiálu a montáž)</t>
  </si>
  <si>
    <t>75172-1111</t>
  </si>
  <si>
    <t>786</t>
  </si>
  <si>
    <t>75171-1113</t>
  </si>
  <si>
    <t>Montáž klimatizační jednotky vnitřní  nástěnné do 6,5 kW</t>
  </si>
  <si>
    <t>788</t>
  </si>
  <si>
    <t>790</t>
  </si>
  <si>
    <t>792</t>
  </si>
  <si>
    <t>794</t>
  </si>
  <si>
    <t>796</t>
  </si>
  <si>
    <t>798</t>
  </si>
  <si>
    <t>800</t>
  </si>
  <si>
    <t>802</t>
  </si>
  <si>
    <t>804</t>
  </si>
  <si>
    <t>806</t>
  </si>
  <si>
    <t>Pol408</t>
  </si>
  <si>
    <t>Zprovoznění split systému chlazení autorizovaným servisem výrobce zařízení</t>
  </si>
  <si>
    <t>808</t>
  </si>
  <si>
    <t>810</t>
  </si>
  <si>
    <t>812</t>
  </si>
  <si>
    <t>814</t>
  </si>
  <si>
    <t>Pol409</t>
  </si>
  <si>
    <t>Chlazení místnosti 207:</t>
  </si>
  <si>
    <t>816</t>
  </si>
  <si>
    <t>Poznámka k položce:_x000D_
Chlazení místnosti 207:                                                                                        Venkovní kondenzační jednotka pro spilt systém, chladivo R-32, U=230 V, příkonmax=0,81 kW, jištění C/16 A, rozměr 870x320x735 mm, hmotnost 52 kg, ref. typ Daikin RZAG35A</t>
  </si>
  <si>
    <t>Pol410</t>
  </si>
  <si>
    <t>Vnitřní nástěnná jednotka, jmen. chladící výkon 1,6/3,5/5,0 kW,  rozměr 811x272x294, hmotnost 15 kg,  ref. typ Daikin FTXM35N</t>
  </si>
  <si>
    <t>818</t>
  </si>
  <si>
    <t>820</t>
  </si>
  <si>
    <t>822</t>
  </si>
  <si>
    <t>824</t>
  </si>
  <si>
    <t>826</t>
  </si>
  <si>
    <t>828</t>
  </si>
  <si>
    <t>830</t>
  </si>
  <si>
    <t>832</t>
  </si>
  <si>
    <t>834</t>
  </si>
  <si>
    <t>836</t>
  </si>
  <si>
    <t>838</t>
  </si>
  <si>
    <t>840</t>
  </si>
  <si>
    <t>842</t>
  </si>
  <si>
    <t>844</t>
  </si>
  <si>
    <t>846</t>
  </si>
  <si>
    <t>848</t>
  </si>
  <si>
    <t>850</t>
  </si>
  <si>
    <t>852</t>
  </si>
  <si>
    <t>Pol411</t>
  </si>
  <si>
    <t>Chlazení místnosti 304:</t>
  </si>
  <si>
    <t>854</t>
  </si>
  <si>
    <t>Poznámka k položce:_x000D_
Chlazení místnosti 304:                                                                                        Venkovní kondenzační jednotka pro spilt systém, chladivo R-32, U=230 V, příkonmax=1,25 kW, jištění C/16 A, rozměr 870x320x735 mm, hmotnost 52 kg, ref. typ Daikin RZAG50A</t>
  </si>
  <si>
    <t>856</t>
  </si>
  <si>
    <t>858</t>
  </si>
  <si>
    <t>860</t>
  </si>
  <si>
    <t>862</t>
  </si>
  <si>
    <t>864</t>
  </si>
  <si>
    <t>866</t>
  </si>
  <si>
    <t>868</t>
  </si>
  <si>
    <t>870</t>
  </si>
  <si>
    <t>872</t>
  </si>
  <si>
    <t>874</t>
  </si>
  <si>
    <t>876</t>
  </si>
  <si>
    <t>878</t>
  </si>
  <si>
    <t>880</t>
  </si>
  <si>
    <t>882</t>
  </si>
  <si>
    <t>884</t>
  </si>
  <si>
    <t>886</t>
  </si>
  <si>
    <t>888</t>
  </si>
  <si>
    <t>890</t>
  </si>
  <si>
    <t>Pol412</t>
  </si>
  <si>
    <t>Čerpadlo kondenzátu , ref. typ mini blue, U=230 V, max. průtok 8 l/h, výtlačná výška 8 m</t>
  </si>
  <si>
    <t>892</t>
  </si>
  <si>
    <t>73242-9212R0</t>
  </si>
  <si>
    <t>Montáž čerpadla</t>
  </si>
  <si>
    <t>894</t>
  </si>
  <si>
    <t>Pol413</t>
  </si>
  <si>
    <t>Plastová flexi hadice o20 pro napojení odvodu kondenzátu nástěnné jednotky, délka 30 cm</t>
  </si>
  <si>
    <t>Pol414</t>
  </si>
  <si>
    <t>Plastová flexi hadice o26 pro napojení odvodu kondenzátu podstropní jednotky, délka 30 cm</t>
  </si>
  <si>
    <t>898</t>
  </si>
  <si>
    <t>Pol415</t>
  </si>
  <si>
    <t>PVC boxi včetně rohovníků pro zakrytování vedení potrubí</t>
  </si>
  <si>
    <t>900</t>
  </si>
  <si>
    <t>75152-5031</t>
  </si>
  <si>
    <t>Montáž zakrytování</t>
  </si>
  <si>
    <t>902</t>
  </si>
  <si>
    <t>63466-3114R00.2</t>
  </si>
  <si>
    <t>904</t>
  </si>
  <si>
    <t>Pol416</t>
  </si>
  <si>
    <t>906</t>
  </si>
  <si>
    <t>Pol417</t>
  </si>
  <si>
    <t>908</t>
  </si>
  <si>
    <t>97103-3231</t>
  </si>
  <si>
    <t>Vybourání otvorů ve zdivu, plochy do 0,0225 m2, tl. do 150 mm</t>
  </si>
  <si>
    <t>910</t>
  </si>
  <si>
    <t>97103-3261</t>
  </si>
  <si>
    <t>Vybourání otvorů ve zdivu, plochy do 0,0225 m2, tl. do 600 mm</t>
  </si>
  <si>
    <t>912</t>
  </si>
  <si>
    <t>97205-4141</t>
  </si>
  <si>
    <t>Vybourání otvorů ve stropech železobetonových, plochy do 0,0225 m2, tl. do 150 mm</t>
  </si>
  <si>
    <t>914</t>
  </si>
  <si>
    <t>99701-3211</t>
  </si>
  <si>
    <t>Vnitrostaveništní doprava suti a vybouraných hmot vodorovně do 50 m v obj. v. do 6 m</t>
  </si>
  <si>
    <t>916</t>
  </si>
  <si>
    <t>99701-3501</t>
  </si>
  <si>
    <t>Odvoz suti na skládku se složením, do 1 km</t>
  </si>
  <si>
    <t>918</t>
  </si>
  <si>
    <t>99701-3509</t>
  </si>
  <si>
    <t>Odvoz suti na skládku se složením, příplatek za každý další 1 km</t>
  </si>
  <si>
    <t>920</t>
  </si>
  <si>
    <t>99701-3831</t>
  </si>
  <si>
    <t>Poplatek za uložení stavebního odpadu</t>
  </si>
  <si>
    <t>922</t>
  </si>
  <si>
    <t>24102-1100R00</t>
  </si>
  <si>
    <t>Manipulace s výrobky a zařízením pomocí autojeřábu s osádkou</t>
  </si>
  <si>
    <t>924</t>
  </si>
  <si>
    <t>751…</t>
  </si>
  <si>
    <t>926</t>
  </si>
  <si>
    <t>Přípravné a přidružené práce</t>
  </si>
  <si>
    <t>80075-1000R00</t>
  </si>
  <si>
    <t>Uvedení zařízení do provozu a ostatní činnosti</t>
  </si>
  <si>
    <t>928</t>
  </si>
  <si>
    <t>Poznámka k položce:_x000D_
Uvedení zařízení do provozu, zaregulování, potřebná průvodní a provozní dokumentace, zaškolení obsluhy. Vyhotovení všech potřebných přejímacích podkladů pro převzetí zařízení v potřebném rozsahu. Počet vyhotovení bude stanoven zadavatelem. Součástí obsahu budou mimo jiné: protokoly o zkouškách, protokoly o zaregulování systému, revizní zpráva elektrozařízení</t>
  </si>
  <si>
    <t>Pol418</t>
  </si>
  <si>
    <t>Zajištění a projednání všech nezbytných úkonů inženýringu a administrativních nezbytných pro stavbu</t>
  </si>
  <si>
    <t>930</t>
  </si>
  <si>
    <t>Pol419</t>
  </si>
  <si>
    <t>Koordinace, účast na kontrolních dnech</t>
  </si>
  <si>
    <t>932</t>
  </si>
  <si>
    <t>Pol420</t>
  </si>
  <si>
    <t>Autorský dozor projektanta</t>
  </si>
  <si>
    <t>934</t>
  </si>
  <si>
    <t>Pol421</t>
  </si>
  <si>
    <t>Včasné odsouhlasení všech užitých materiálů a technologií</t>
  </si>
  <si>
    <t>936</t>
  </si>
  <si>
    <t>Poznámka k položce:_x000D_
Včasné odsouhlasení všech užitých materiálů a technologií zástupci všech zúčastněných stran, například: zajištění dokladů (certifikátů) se specifikací zadaných technických parametrů</t>
  </si>
  <si>
    <t>Pol209</t>
  </si>
  <si>
    <t>Technická řešení - návrh a projednání odchylek a změn oproti PD zjištěných v průběhu stavby</t>
  </si>
  <si>
    <t>938</t>
  </si>
  <si>
    <t>Pol422</t>
  </si>
  <si>
    <t>Zajištění všech dokladů nutných pro předání a ukončení stavby</t>
  </si>
  <si>
    <t>940</t>
  </si>
  <si>
    <t>Pol423</t>
  </si>
  <si>
    <t>Veškeré náklady na projektové práce</t>
  </si>
  <si>
    <t>942</t>
  </si>
  <si>
    <t>Poznámka k položce:_x000D_
Veškeré náklady na projektové práce, například:    A) doplnění prováděcí dokumentace (např. konstrukční detaily, výrobní a dílenská dokumentace) dle potřeb a úvahy zhotovitele stavby,   B) zpracování projektové dokumentace skutečného provedení stavby ,   C) doplnění nebo přepracování projektové dokumentace skutečného provedení stavu v případě připomínek stavebního úřadu v rámci schvalovacího řízení v požadovaném počtu vyhotoveních dle ZD.</t>
  </si>
  <si>
    <t>Pol424</t>
  </si>
  <si>
    <t>Zpracování fotodokumentace</t>
  </si>
  <si>
    <t>944</t>
  </si>
  <si>
    <t>Poznámka k položce:_x000D_
Zpracování fotodokumentace stavu zájmového území v elektronické a tiskové podobě.   A) Fotofokumentace stávajícího stavu před zahájením stavebních prací,  B) Fotodokumentace průběhu realizace předkládaná při fakturaci,   C) Fotodokumentace dokončeného díla.</t>
  </si>
  <si>
    <t>Způsobilé náklady - INTERIÉR</t>
  </si>
  <si>
    <t>D1 - Skříně, regály</t>
  </si>
  <si>
    <t>D2 - Kuchyně</t>
  </si>
  <si>
    <t>D3 - Stoly</t>
  </si>
  <si>
    <t>D4 - Sedací nábytek</t>
  </si>
  <si>
    <t>D5 - Ostatní vybavení</t>
  </si>
  <si>
    <t>Skříně, regály</t>
  </si>
  <si>
    <t>šatní skříňka výjezdová</t>
  </si>
  <si>
    <t>Kuchyně</t>
  </si>
  <si>
    <t>150.1</t>
  </si>
  <si>
    <t>varná deska 4 plotýnky</t>
  </si>
  <si>
    <t>150.2</t>
  </si>
  <si>
    <t>výsuvný odpadkový koš</t>
  </si>
  <si>
    <t>150.3</t>
  </si>
  <si>
    <t>mikrovlnná trouba</t>
  </si>
  <si>
    <t>150.4</t>
  </si>
  <si>
    <t>vysoká lednice s mrazákem</t>
  </si>
  <si>
    <t>150.5</t>
  </si>
  <si>
    <t>myčka</t>
  </si>
  <si>
    <t>151.1</t>
  </si>
  <si>
    <t>varná deska 2 plotýnky</t>
  </si>
  <si>
    <t>151.2</t>
  </si>
  <si>
    <t>nízká lednice s mrazákem</t>
  </si>
  <si>
    <t>151.3</t>
  </si>
  <si>
    <t>151.4</t>
  </si>
  <si>
    <t>kuchyňka 212</t>
  </si>
  <si>
    <t>152.1</t>
  </si>
  <si>
    <t>152.2</t>
  </si>
  <si>
    <t>152.3</t>
  </si>
  <si>
    <t>152.4</t>
  </si>
  <si>
    <t>152.5</t>
  </si>
  <si>
    <t>nerezový mycí stůl se 2 dřezy</t>
  </si>
  <si>
    <t>Stoly</t>
  </si>
  <si>
    <t>stůl garáž</t>
  </si>
  <si>
    <t>Sedací nábytek</t>
  </si>
  <si>
    <t>šatní lavička 500 mm, pod skříňky</t>
  </si>
  <si>
    <t>šatní lavička 1000 mm, pod skříňky</t>
  </si>
  <si>
    <t>Ostatní vybavení</t>
  </si>
  <si>
    <t>automatická pračka</t>
  </si>
  <si>
    <t>sušička prádla</t>
  </si>
  <si>
    <t>skříň na sušení masek</t>
  </si>
  <si>
    <t>police na nabíječky</t>
  </si>
  <si>
    <t>vysoušeč obleků</t>
  </si>
  <si>
    <t>vysoušeč obuvi</t>
  </si>
  <si>
    <t>SO 02 - ZPEVNĚNÉ PLOCHY A OPLOCENÍ</t>
  </si>
  <si>
    <t>113106187</t>
  </si>
  <si>
    <t>Rozebrání betonových dlažeb zpevněných ploch s ložem z kameniva strojně pl do 50 m2</t>
  </si>
  <si>
    <t>-881058471</t>
  </si>
  <si>
    <t xml:space="preserve">Poznámka k položce:_x000D_
V JEDNOTKOVÉ CENĚ ZAHRNUTY NÁKLADY NA VYTRHÁNÍ SOUVISEJÍCÍCH OBRUB (STROJNĚ) </t>
  </si>
  <si>
    <t>"rozsah a specifikace_SO 02_v.č. 01-07, TZ" 35,6+135,0</t>
  </si>
  <si>
    <t>113107213</t>
  </si>
  <si>
    <t>Odstranění podkladu z kameniva tl 200-300 mm strojně pl přes 200 m2</t>
  </si>
  <si>
    <t>-2117898936</t>
  </si>
  <si>
    <t>"rozsah a specifikace_SO 02_v.č. 01-07, TZ" (35,6+135,0)+(566,0)+(20,0)</t>
  </si>
  <si>
    <t>113107243</t>
  </si>
  <si>
    <t>Odstranění krytu živičného tl 150 mm strojně pl přes 200 m2</t>
  </si>
  <si>
    <t>-961440551</t>
  </si>
  <si>
    <t>"rozsah a specifikace_SO 02_v.č. 01-07, TZ" 566,0</t>
  </si>
  <si>
    <t>113107336</t>
  </si>
  <si>
    <t>Odstranění krytu z betonu vyztuženého sítěmi tl 150 mm strojně pl do 50 m2</t>
  </si>
  <si>
    <t>1079469241</t>
  </si>
  <si>
    <t>"rozsah a specifikace_SO 02_v.č. 01-07, TZ" 20,0</t>
  </si>
  <si>
    <t>121101102</t>
  </si>
  <si>
    <t>Sejmutí ornice s přemístěním na vzdálenost do 100 m</t>
  </si>
  <si>
    <t>-1418464695</t>
  </si>
  <si>
    <t>122201102</t>
  </si>
  <si>
    <t>Odkopávky a prokopávky nezapažené v hornině tř. 3 objem do 1000 m3</t>
  </si>
  <si>
    <t>183824748</t>
  </si>
  <si>
    <t xml:space="preserve">"rozsah a specifikace_SO 02_v.č. 01-07, TZ" </t>
  </si>
  <si>
    <t>"plochy_živičné" 0,45*566,0</t>
  </si>
  <si>
    <t>"plochy_dlážděné" 0,3*135,0</t>
  </si>
  <si>
    <t>"plochy_betonové" 0,45*20,0</t>
  </si>
  <si>
    <t>122301102</t>
  </si>
  <si>
    <t>Odkopávky a prokopávky nezapažené v hornině tř. 4 objem do 1000 m3</t>
  </si>
  <si>
    <t>-109967589</t>
  </si>
  <si>
    <t>"SANACE PODLOŽÍ_PŘEDPOKLAD_bude upřesněno při realizaci stavby" 0,25*(566,0+135,0+20,0)</t>
  </si>
  <si>
    <t>131111333</t>
  </si>
  <si>
    <t>Vrtání jamek pro plotové sloupky D do 300 mm - ručně s motorovým vrtákem</t>
  </si>
  <si>
    <t>1217647263</t>
  </si>
  <si>
    <t>(36,0)*1,0</t>
  </si>
  <si>
    <t>131203101</t>
  </si>
  <si>
    <t>Hloubení jam ručním nebo pneum nářadím v soudržných horninách tř. 3</t>
  </si>
  <si>
    <t>-2132186688</t>
  </si>
  <si>
    <t>"základové prvky automatické bány" (3,55*0,8*1,0*2,5)+(0,7*0,7*1,0*2,5)</t>
  </si>
  <si>
    <t>-311847445</t>
  </si>
  <si>
    <t>"rozsah a specifikace_SO 02_v.č. 01-07, TZ_obruby" 0,4*0,4*(39+24+5,2+4+14,5+77,0)</t>
  </si>
  <si>
    <t>-916207066</t>
  </si>
  <si>
    <t>12.853*2 'Přepočtené koeficientem množství</t>
  </si>
  <si>
    <t>-1663794437</t>
  </si>
  <si>
    <t>"rozsah a specifikace_SO 02_v.č. 01-07, TZ"</t>
  </si>
  <si>
    <t>"obruby" 0,4*0,4*(39+24+5,2+4+14,5+77,0)*0,7</t>
  </si>
  <si>
    <t>"základ_oplocení" (3,14*0,15*0,15)*1,0*36</t>
  </si>
  <si>
    <t>"základové prvky automatické bány" (3,55*0,8*1,0)+(0,7*0,7*1,0)</t>
  </si>
  <si>
    <t>162701109</t>
  </si>
  <si>
    <t>Příplatek k vodorovnému přemístění výkopku/sypaniny z horniny tř. 1 až 4 ZKD 1000 m přes 10000 m</t>
  </si>
  <si>
    <t>-317306411</t>
  </si>
  <si>
    <t>508.657*10 'Přepočtené koeficientem množství</t>
  </si>
  <si>
    <t>805620768</t>
  </si>
  <si>
    <t>Poplatek za uložení stavebního odpadu - navážek, zeminy a kameniva na skládce</t>
  </si>
  <si>
    <t>670069947</t>
  </si>
  <si>
    <t>508.657*1.8 'Přepočtené koeficientem množství</t>
  </si>
  <si>
    <t>291592622</t>
  </si>
  <si>
    <t>(304,2+180,25+(3,14*0,15*0,15*36)+8,325+26,192)-508,657</t>
  </si>
  <si>
    <t>-1098687639</t>
  </si>
  <si>
    <t>"plochy_živičné" 566,0</t>
  </si>
  <si>
    <t>"plochy_dlážděné" 135,0</t>
  </si>
  <si>
    <t>"plochy_betonové" 20,0</t>
  </si>
  <si>
    <t>181951102.1</t>
  </si>
  <si>
    <t>Úprava pláně v hornině tř. 1 až 4 se zhutněním ručním vibračním pěchem</t>
  </si>
  <si>
    <t>713822183</t>
  </si>
  <si>
    <t>"rozsah a specifikace_SO 02_v.č. 01-07, TZ_obruby" 0,4*(39+24+5,2+4+14,5+77,0)</t>
  </si>
  <si>
    <t>-859293016</t>
  </si>
  <si>
    <t>832224490</t>
  </si>
  <si>
    <t>275313611</t>
  </si>
  <si>
    <t>Základové patky z betonu tř. C 16/20 XC2</t>
  </si>
  <si>
    <t>888877593</t>
  </si>
  <si>
    <t>"oplocení" (3,14*0,15*0,15)*1,0*36</t>
  </si>
  <si>
    <t>275322511</t>
  </si>
  <si>
    <t>Základové patky ze ŽB tř. C 25/30 XC4</t>
  </si>
  <si>
    <t>1518863937</t>
  </si>
  <si>
    <t>275351121</t>
  </si>
  <si>
    <t>Zřízení bednění základových patek</t>
  </si>
  <si>
    <t>925013671</t>
  </si>
  <si>
    <t xml:space="preserve">"základové prvky automatické bány" </t>
  </si>
  <si>
    <t>(3,55+0,8)*2*1,15</t>
  </si>
  <si>
    <t>(0,7+0,7)*2*1,15</t>
  </si>
  <si>
    <t>275351122</t>
  </si>
  <si>
    <t>Odstranění bednění základových patek</t>
  </si>
  <si>
    <t>-126265670</t>
  </si>
  <si>
    <t>275361821</t>
  </si>
  <si>
    <t>Výztuž základových patek betonářskou ocelí 10 505 (R)</t>
  </si>
  <si>
    <t>2071423486</t>
  </si>
  <si>
    <t>"předpoklad_bude upřesněno v dílenské dokumentaci" 100/1000*(3,33)</t>
  </si>
  <si>
    <t>564201111</t>
  </si>
  <si>
    <t>Podklad nebo podsyp ze štěrkopísku ŠP tl do 40 mm</t>
  </si>
  <si>
    <t>286043183</t>
  </si>
  <si>
    <t>564851111</t>
  </si>
  <si>
    <t>Podklad ze štěrkodrtě ŠD tl 150 mm</t>
  </si>
  <si>
    <t>1902002046</t>
  </si>
  <si>
    <t>"plochy_živičné" 566,0*2</t>
  </si>
  <si>
    <t>"plochy_betonové" 20,0*2</t>
  </si>
  <si>
    <t>564871111</t>
  </si>
  <si>
    <t>Podklad ze štěrkodrtě ŠD tl 250 mm</t>
  </si>
  <si>
    <t>1833267098</t>
  </si>
  <si>
    <t>"SANACE PODLOŽÍ_PŘEDPOKLAD_bude upřesněno při realizaci stavby" (566,0+135,0+20,0)</t>
  </si>
  <si>
    <t>573111112</t>
  </si>
  <si>
    <t>Postřik živičný infiltrační z asfaltu množství 1 kg/m2</t>
  </si>
  <si>
    <t>-154001958</t>
  </si>
  <si>
    <t>573211109</t>
  </si>
  <si>
    <t>Postřik živičný spojovací z asfaltu v množství 0,50 kg/m2</t>
  </si>
  <si>
    <t>135979231</t>
  </si>
  <si>
    <t>577144131</t>
  </si>
  <si>
    <t>Asfaltocementový beton pro obrusné vrstvy ACB 11 tl 50 mm š do 3 m z modifikovaného asfaltu</t>
  </si>
  <si>
    <t>-1253639105</t>
  </si>
  <si>
    <t xml:space="preserve">Poznámka k položce:_x000D_
ČSN 73 6127-3 část 3_x000D_
s požadovanou minimální drsností / makrotexturou dle ČSN EN 13036-1 (Fp=Fb=min. 0,5)_x000D_
</t>
  </si>
  <si>
    <t>577165132</t>
  </si>
  <si>
    <t>Asfaltový beton vrstva ložní ACL 16+ tl 70 mm š do 3 m z modifikovaného asfaltu</t>
  </si>
  <si>
    <t>-717611731</t>
  </si>
  <si>
    <t>581131115</t>
  </si>
  <si>
    <t>Kryt cementobetonový vozovek skupiny CB I tl 200 mm (C 30/37 XF4)</t>
  </si>
  <si>
    <t>1909157682</t>
  </si>
  <si>
    <t>596211132</t>
  </si>
  <si>
    <t>Kladení zámkové dlažby komunikací pro pěší tl 60 mm skupiny C pl do 300 m2</t>
  </si>
  <si>
    <t>258660599</t>
  </si>
  <si>
    <t>59245212</t>
  </si>
  <si>
    <t xml:space="preserve">dlažba zámková betonová 210/140/60 mm </t>
  </si>
  <si>
    <t>460396603</t>
  </si>
  <si>
    <t>135*1.1 'Přepočtené koeficientem množství</t>
  </si>
  <si>
    <t>599141111</t>
  </si>
  <si>
    <t>Vyplnění spár živičnou zálivkou</t>
  </si>
  <si>
    <t>2071956630</t>
  </si>
  <si>
    <t>916131113</t>
  </si>
  <si>
    <t>Osazení silničního obrubníku betonového ležatého s boční opěrou do lože z betonu prostého</t>
  </si>
  <si>
    <t>2097300944</t>
  </si>
  <si>
    <t>"rozsah a specifikace_SO 02_v.č. 01-07, TZ_obruby" 5,2</t>
  </si>
  <si>
    <t>59217029</t>
  </si>
  <si>
    <t>obrubník betonový silniční nájezdový 1000x150x150mm</t>
  </si>
  <si>
    <t>1191247504</t>
  </si>
  <si>
    <t>5.2*1.1 'Přepočtené koeficientem množství</t>
  </si>
  <si>
    <t>1934793966</t>
  </si>
  <si>
    <t>"rozsah a specifikace_SO 02_v.č. 01-07, TZ_obruby" 4,0</t>
  </si>
  <si>
    <t>59217030</t>
  </si>
  <si>
    <t>obrubník betonový silniční náběhový 1000x150x150-250mm</t>
  </si>
  <si>
    <t>-747170177</t>
  </si>
  <si>
    <t>4*1.05 'Přepočtené koeficientem množství</t>
  </si>
  <si>
    <t>916131213</t>
  </si>
  <si>
    <t>Osazení silničního obrubníku betonového stojatého s boční opěrou do lože z betonu prostého</t>
  </si>
  <si>
    <t>-1803248152</t>
  </si>
  <si>
    <t>"rozsah a specifikace_SO 02_v.č. 01-07, TZ_obruby" 39,0</t>
  </si>
  <si>
    <t>59217034</t>
  </si>
  <si>
    <t>obrubník betonový silniční 1000x150x300mm</t>
  </si>
  <si>
    <t>-1849780968</t>
  </si>
  <si>
    <t>39*1.1 'Přepočtené koeficientem množství</t>
  </si>
  <si>
    <t>-2114666046</t>
  </si>
  <si>
    <t>"rozsah a specifikace_SO 02_v.č. 01-07, TZ_obruby" 24,0</t>
  </si>
  <si>
    <t>BTB.24120.1</t>
  </si>
  <si>
    <t xml:space="preserve">obrubník betonový silniční oblý Standard 300/150 mm </t>
  </si>
  <si>
    <t>1770952273</t>
  </si>
  <si>
    <t>24*1.05 'Přepočtené koeficientem množství</t>
  </si>
  <si>
    <t>916231213</t>
  </si>
  <si>
    <t>Osazení chodníkového obrubníku betonového stojatého s boční opěrou do lože z betonu prostého</t>
  </si>
  <si>
    <t>129470737</t>
  </si>
  <si>
    <t>"rozsah a specifikace_SO 02_v.č. 01-07, TZ_obruby" 14,5</t>
  </si>
  <si>
    <t>59217016</t>
  </si>
  <si>
    <t>obrubník betonový chodníkový 1000x80x250mm</t>
  </si>
  <si>
    <t>-945412671</t>
  </si>
  <si>
    <t>14.5*1.1 'Přepočtené koeficientem množství</t>
  </si>
  <si>
    <t>916331112</t>
  </si>
  <si>
    <t>Osazení zahradního obrubníku betonového do lože z betonu s boční opěrou</t>
  </si>
  <si>
    <t>-1043331026</t>
  </si>
  <si>
    <t>"rozsah a specifikace_SO 02_v.č. 01-07, TZ_obruby" 77,0</t>
  </si>
  <si>
    <t>59217001</t>
  </si>
  <si>
    <t>obrubník betonový zahradní 1000x50x250mm</t>
  </si>
  <si>
    <t>-334666912</t>
  </si>
  <si>
    <t>77*1.1 'Přepočtené koeficientem množství</t>
  </si>
  <si>
    <t>58932908</t>
  </si>
  <si>
    <t xml:space="preserve">beton C 20/25 XC2 </t>
  </si>
  <si>
    <t>904169017</t>
  </si>
  <si>
    <t>919716111</t>
  </si>
  <si>
    <t>Výztuž cementobetonového krytu ze svařovaných sítí hmotnosti do 7,5 kg/m2</t>
  </si>
  <si>
    <t>-208936045</t>
  </si>
  <si>
    <t>"plochy_betonové" 20,0*2*(7,5*1,2)/1000</t>
  </si>
  <si>
    <t>919726122</t>
  </si>
  <si>
    <t>Geotextilie pro ochranu, separaci a filtraci netkaná měrná hmotnost do 300 g/m2</t>
  </si>
  <si>
    <t>-1187468689</t>
  </si>
  <si>
    <t>"SANACE PODLOŽÍ_PŘEDPOKLAD_bude upřesněno při realizaci stavby" 1,25*(566,0+135,0+20,0)</t>
  </si>
  <si>
    <t>1171416571</t>
  </si>
  <si>
    <t>"plochy_živičné" 566,0*1,1</t>
  </si>
  <si>
    <t>"plochy_dlážděné" 135,0*1,1</t>
  </si>
  <si>
    <t>"plochy_betonové" 20,0*1,1</t>
  </si>
  <si>
    <t>919735113</t>
  </si>
  <si>
    <t>Řezání stávajícího živičného krytu hl do 150 mm</t>
  </si>
  <si>
    <t>1661226293</t>
  </si>
  <si>
    <t>935114R31</t>
  </si>
  <si>
    <t xml:space="preserve">Odvodňovací žlab (únosnost 40 t) </t>
  </si>
  <si>
    <t>-1093842101</t>
  </si>
  <si>
    <t>Poznámka k položce:_x000D_
Kompletní systémová dodávka, provedení (přesuny a usazení / napojení) včetně všech přímo souvisejících prací a dodávek._x000D_
-------------------------------------------------------------------------------------------------------------------------------------------------------</t>
  </si>
  <si>
    <t>961044111</t>
  </si>
  <si>
    <t>Bourání základů z betonu prostého</t>
  </si>
  <si>
    <t>1864481916</t>
  </si>
  <si>
    <t xml:space="preserve">"stávající oplocení" </t>
  </si>
  <si>
    <t>"rozsah a specifikace_SO 02_v.č. 01, TZ" 5,25+(0,3*0,3*1,0*35)</t>
  </si>
  <si>
    <t>966071711</t>
  </si>
  <si>
    <t>Bourání sloupků a vzpěr plotových ocelových do 2,5 m zabetonovaných</t>
  </si>
  <si>
    <t>-1410860845</t>
  </si>
  <si>
    <t>"rozsah a specifikace_SO 02_v.č. 01, TZ" (25+8+31,0+14,65)</t>
  </si>
  <si>
    <t>966071822</t>
  </si>
  <si>
    <t>Rozebrání oplocení z drátěného pletiva se čtvercovými oky výšky do 2,0 m</t>
  </si>
  <si>
    <t>1669113260</t>
  </si>
  <si>
    <t>"rozsah a specifikace_SO 02_v.č. 01, TZ" (35,0)</t>
  </si>
  <si>
    <t>673019283</t>
  </si>
  <si>
    <t>1680299649</t>
  </si>
  <si>
    <t>-109605307</t>
  </si>
  <si>
    <t>636.137*10 'Přepočtené koeficientem množství</t>
  </si>
  <si>
    <t>1971217940</t>
  </si>
  <si>
    <t>998223011</t>
  </si>
  <si>
    <t xml:space="preserve">Přesun hmot pro pozemní komunikace </t>
  </si>
  <si>
    <t>-1681696972</t>
  </si>
  <si>
    <t>767431R01</t>
  </si>
  <si>
    <t>D+M ocelové zábradlí _ dle specifikace  (viz v.č. D.1.1b-14)</t>
  </si>
  <si>
    <t>677625013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</si>
  <si>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</si>
  <si>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"rozsah a specifikace_SO 02_v.č. 14, TZ" 530,0</t>
  </si>
  <si>
    <t>767431R02</t>
  </si>
  <si>
    <t xml:space="preserve">D+M oplocení v = 1800 mm _ dle specifikace v.č. D.1.1b-13  </t>
  </si>
  <si>
    <t>1569353435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</si>
  <si>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výrobků._x000D_
-----------------------------------------------------------------------------------------------------------------------------------------------------_x000D_
(rozsah a specifikace viz v.č. D.1.1b-13)</t>
  </si>
  <si>
    <t>"rozsah a specifikace_SO 02_v.č. D.1.1b-13, TZ" (71,5)</t>
  </si>
  <si>
    <t>767431R03</t>
  </si>
  <si>
    <t xml:space="preserve">D+M výsuvná teleskopická automatická brána (průjezd 6700 mm) _ dle specifikace v.č. D.1.1b-11-12  </t>
  </si>
  <si>
    <t>-729550434</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</si>
  <si>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výrobků._x000D_
------------------------------------------------------------------------------------------------------------------------------------------_x000D_
(rozsah a specifikace _ viz v.č. D.1.1b_11-12)</t>
  </si>
  <si>
    <t>"rozsah a specifikace_SO 02_v.č. 11-12, TZ" 1,0</t>
  </si>
  <si>
    <t>767431R04</t>
  </si>
  <si>
    <t xml:space="preserve">D+M branka (1000/1800 mm) _ dle specifikace (D.1.1b-13)  </t>
  </si>
  <si>
    <t>-476097650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</si>
  <si>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výrobků._x000D_
------------------------------------------------------------------------------------------------------------------------------------------_x000D_
(rozsah a specifikace _ D.1.1b-13)</t>
  </si>
  <si>
    <t>"rozsah a specifikace_SO 02" 2,0</t>
  </si>
  <si>
    <t>767431R05</t>
  </si>
  <si>
    <t xml:space="preserve">D+M vjezdová brána (3600/1800 mm ) _ dle specifikace (v.č. D.1.1b-13  </t>
  </si>
  <si>
    <t>-1277168190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</si>
  <si>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výrobků._x000D_
------------------------------------------------------------------------------------------------------------------------------------------_x000D_
(rozsah a specifikace _ v.č. D.1.1b-13)</t>
  </si>
  <si>
    <t>"rozsah a specifikace_SO 02" 1,0</t>
  </si>
  <si>
    <t>-1887161264</t>
  </si>
  <si>
    <t>SO 04 - OPĚRNÁ ZEĎ</t>
  </si>
  <si>
    <t>131201102</t>
  </si>
  <si>
    <t>Hloubení jam nezapažených a odkopávky v hornině tř. 3 objemu do 1000 m3</t>
  </si>
  <si>
    <t>-1218953874</t>
  </si>
  <si>
    <t>"rozsah a specifikace_SO 04_v.č. 01-02, TZ" 240,0</t>
  </si>
  <si>
    <t>(předpoklad_bude upřesněno při realizaci s ohledem na skutečnost)</t>
  </si>
  <si>
    <t>-1537423631</t>
  </si>
  <si>
    <t>156*2 'Přepočtené koeficientem množství</t>
  </si>
  <si>
    <t>-791410508</t>
  </si>
  <si>
    <t>"rozsah a specifikace_SO 04_v.č. 01-02, TZ" 240,0*0,35</t>
  </si>
  <si>
    <t>"záporové pažení_rozsah a specifikace-v.č. D.1.2c-02, TZ" (3,14*0,2*0,2)*6,2*13</t>
  </si>
  <si>
    <t>2126325979</t>
  </si>
  <si>
    <t>94.123*10 'Přepočtené koeficientem množství</t>
  </si>
  <si>
    <t>1239673971</t>
  </si>
  <si>
    <t>-363605174</t>
  </si>
  <si>
    <t>94.123*1.8 'Přepočtené koeficientem množství</t>
  </si>
  <si>
    <t>584389119</t>
  </si>
  <si>
    <t>"rozsah a specifikace_SO 04_v.č. 01-02, TZ" 240,0-84,0</t>
  </si>
  <si>
    <t>-1105660525</t>
  </si>
  <si>
    <t>"rozsah a specifikace_SO 04_v.č. 01-02, TZ" 0,35*(240,0-84,0)</t>
  </si>
  <si>
    <t>58344171</t>
  </si>
  <si>
    <t xml:space="preserve">externí zhutnitelný nenamrzavý zásypový/obsypový materiál frakce 0/64 mm </t>
  </si>
  <si>
    <t>1622804287</t>
  </si>
  <si>
    <t>54.6*1.8 'Přepočtené koeficientem množství</t>
  </si>
  <si>
    <t>1628128980</t>
  </si>
  <si>
    <t>"rozsah a specifikace_SO 04_v.č. 01-02, TZ" (5,61/0,05)*1,2</t>
  </si>
  <si>
    <t>1876420613</t>
  </si>
  <si>
    <t>128889235</t>
  </si>
  <si>
    <t>"rozsah a specifikace_SO 04_v.č. 01-02, TZ" (5,61/0,05)*1,2*0,1</t>
  </si>
  <si>
    <t>226111213</t>
  </si>
  <si>
    <t>Vrty velkoprofilové svislé nezapažené D do 450 mm hl přes 5 m hor. III</t>
  </si>
  <si>
    <t>209763858</t>
  </si>
  <si>
    <t>"záporové pažení_rozsah a specifikace-v.č. D.1.2c-02, TZ" 6,2*13</t>
  </si>
  <si>
    <t>231111111</t>
  </si>
  <si>
    <t>Zřízení pilot svislých D do 450 mm hl do 30 m z betonu prostého</t>
  </si>
  <si>
    <t>-357953454</t>
  </si>
  <si>
    <t>"záporové pažení_rozsah a specifikace-v.č. D.1.2c-02, TZ" 2,24*13</t>
  </si>
  <si>
    <t>58932310</t>
  </si>
  <si>
    <t xml:space="preserve">beton C 12/15 </t>
  </si>
  <si>
    <t>1572607387</t>
  </si>
  <si>
    <t>"záporové pažení_rozsah a specifikace-v.č. D.1.2c-02, TZ" (3,14*0,2*0,2)*2,24*13</t>
  </si>
  <si>
    <t>Postupné podbetonování prostým betonem tř. C 20/25</t>
  </si>
  <si>
    <t>127961537</t>
  </si>
  <si>
    <t>"rozsah a specifikace_SO 04_v.č. 01-02, TZ" 10,0</t>
  </si>
  <si>
    <t>281811R01</t>
  </si>
  <si>
    <t>D+M _ ocelová mikropilota (MP1) _ TR 38/6 mm včetně souvisejících dodávek/činností</t>
  </si>
  <si>
    <t>1288666155</t>
  </si>
  <si>
    <t>Poznámka k položce:_x000D_
Kompletní systémová dodávka a provedení dle specifikace PD a TZ včetně všech přímo souvisejících prací/dodávek/komponentů a činností_x000D_
---------------------------------------------------------------------------------------------------------------------------------------------------------------------</t>
  </si>
  <si>
    <t>"záporové pažení_rozsah a specifikace-v.č. D.1.2c-02, TZ" 6,4*7</t>
  </si>
  <si>
    <t>380326122</t>
  </si>
  <si>
    <t>Kompletní konstrukce OZ ze ŽB se zvýšenými nároky na prostředí tř. C 25/30 XC4</t>
  </si>
  <si>
    <t>-1216519323</t>
  </si>
  <si>
    <t xml:space="preserve">"rozsah a specifikace_SO 04_v.č. 01-02, TZ" </t>
  </si>
  <si>
    <t>"OPZ.1.1" 31,73</t>
  </si>
  <si>
    <t>"OPZ.1.2" 3,95</t>
  </si>
  <si>
    <t>"OPZ.1.3" 9,95</t>
  </si>
  <si>
    <t>"OPZ.2.1" 33,0</t>
  </si>
  <si>
    <t>"OPZ.2.2" 13,55</t>
  </si>
  <si>
    <t>"OPZ.3" 24,73</t>
  </si>
  <si>
    <t>Bednění kompletních konstrukcí OZ neomítaných ploch rovinných zřízení</t>
  </si>
  <si>
    <t>-824748781</t>
  </si>
  <si>
    <t>"OPZ.1.1" 211,533</t>
  </si>
  <si>
    <t>"OPZ.1.2" 26,333</t>
  </si>
  <si>
    <t>"OPZ.1.3" 66,333</t>
  </si>
  <si>
    <t>"OPZ.2.1" 220,0</t>
  </si>
  <si>
    <t>"OPZ.2.2" 80,0</t>
  </si>
  <si>
    <t>"OPZ.3" 164,867</t>
  </si>
  <si>
    <t>"ostatní_čela + zalomení_viz dílenská dokumentace" 0,1*769,066</t>
  </si>
  <si>
    <t>Bednění kompletních konstrukcí OZ neomítaných ploch rovinných odstranění</t>
  </si>
  <si>
    <t>-1986482644</t>
  </si>
  <si>
    <t>Výztuž kompletních konstrukcí OZ z betonářské oceli 10 505</t>
  </si>
  <si>
    <t>-208360778</t>
  </si>
  <si>
    <t>"rozsah a specifikace_SO 04_v.č. 01-02, TZ" 8,87</t>
  </si>
  <si>
    <t>"ostatní prvky a výztuže_viz dílenská dokumentace_předpoklad-bude upřesněno" 0,1*8,87</t>
  </si>
  <si>
    <t>388129R50</t>
  </si>
  <si>
    <t>Demontáže a zpětné montáž ŽB dílců prefabrikovaných opěrných stěn L ( v= 1200 mm)</t>
  </si>
  <si>
    <t>868167937</t>
  </si>
  <si>
    <t>Poznámka k položce:_x000D_
Kompletní provedení dle specifikace PD a TZ včetně všech přímo souvisejících prací a dodávek / činností_x000D_
-----------------------------------------------------------------------------------------------------------------------------_x000D_
(demontáže + přesuny + uskladnění _ přesuny + zpětné osazení)</t>
  </si>
  <si>
    <t>4,0</t>
  </si>
  <si>
    <t>451315115</t>
  </si>
  <si>
    <t>Podkladní nebo výplňová vrstva z betonu C 16/20 tl do 100 mm</t>
  </si>
  <si>
    <t>1557722804</t>
  </si>
  <si>
    <t>"rozsah a specifikace_SO 04_v.č. 01-02, TZ" (5,61/0,05)</t>
  </si>
  <si>
    <t>Bourání konstrukcí nadzákladových ze ŽB přes 1 m3</t>
  </si>
  <si>
    <t>-571061432</t>
  </si>
  <si>
    <t>"stávající OZ a ostatní konstrukce" (39,2*2,5*0,2)+5,5</t>
  </si>
  <si>
    <t>(předpoklad_bude upřesněno při realizaci stavby)</t>
  </si>
  <si>
    <t>1841924152</t>
  </si>
  <si>
    <t>Poznámka k položce:_x000D_
Jednotková cena stanovena pro stavební odpad BEZ ROZLIŠENÍ _včetně nebezpečných odpadů._x000D_
----------------------------------------------------------------------------------------------------------------------</t>
  </si>
  <si>
    <t>-1941146248</t>
  </si>
  <si>
    <t>-1463075511</t>
  </si>
  <si>
    <t>60.24*20 'Přepočtené koeficientem množství</t>
  </si>
  <si>
    <t>1176432467</t>
  </si>
  <si>
    <t>998012021</t>
  </si>
  <si>
    <t>Přesun hmot pro konstrukce monolitické v do 6 m</t>
  </si>
  <si>
    <t>-1942345097</t>
  </si>
  <si>
    <t>762018R02</t>
  </si>
  <si>
    <t xml:space="preserve">D+M dřevěné prvky konstrukcí </t>
  </si>
  <si>
    <t>-2029067996</t>
  </si>
  <si>
    <t>Poznámka k položce:_x000D_
Specifikace / obsah jednotkové ceny:_x000D_
-dodávka, výroba řeziva/prvků, - kvalita dle PD a TZ _x000D_
-přesuny vč. potřebné zdvihací techniky_x000D_
-kompletní osazení/montážní práce/kotvení vč. kotevních prvků_x000D_
-spojovací prostředky, ošetření a impregnace řeziva _x000D_
------------------_x000D_
-dílenská a výrobní dokumentace vč. příslušných statických výpočtů_x000D_
------------------_x000D_
-ostatní, jinde neuvedené. přímo související práce a dodávky</t>
  </si>
  <si>
    <t>"kompletní provedení dle specifikace PD a TZ vč. všech souvisejících prací a dodávek</t>
  </si>
  <si>
    <t>"záporové pažení_rozsah a specifikace-v.č. D.1.2c-02, TZ" 7,0</t>
  </si>
  <si>
    <t>360647766</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</si>
  <si>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</si>
  <si>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"záporové pažení_rozsah a specifikace-v.č. D.1.2c-02, TZ" 3980,0</t>
  </si>
  <si>
    <t>"ostatní prvky_bude upřesněno v dílenské dokumentaci" 0,15*3980,0</t>
  </si>
  <si>
    <t>-751110044</t>
  </si>
  <si>
    <t xml:space="preserve">SO 05 - LAPOL _ ORL </t>
  </si>
  <si>
    <t xml:space="preserve">    8 - venkovní kanalizace</t>
  </si>
  <si>
    <t>4113</t>
  </si>
  <si>
    <t>Betonová podkladní deska 2800x 2000 TL. 200mm, beton C20/25, výztuž svařovaná síť oka 150/150, d8mm</t>
  </si>
  <si>
    <t>930888787</t>
  </si>
  <si>
    <t>41131</t>
  </si>
  <si>
    <t>Betonová zákrytová deska 2400x 1600 TL. 200mm, beton C20/25, výztuž svařovaná síť oka 150/150, d8mm, povrch upraven kartáčováním</t>
  </si>
  <si>
    <t>-308126552</t>
  </si>
  <si>
    <t>4114</t>
  </si>
  <si>
    <t>Obetonování plastové jímky 2x1,2x2,5m,   beton C20/25  tl. 200mm</t>
  </si>
  <si>
    <t>1530099087</t>
  </si>
  <si>
    <t>venkovní kanalizace</t>
  </si>
  <si>
    <t>Nový plastový lapol – odlučovač ropných látek světlost 2x1,2x2,5m, velikost 10l/s, účinný objem 2,8m3 vč. těsného poklopu 600x 600mm D400</t>
  </si>
  <si>
    <t>13569096</t>
  </si>
  <si>
    <t>Osazení plastové jímky na beton. desku ve výkopu</t>
  </si>
  <si>
    <t>885897514</t>
  </si>
  <si>
    <t>13220</t>
  </si>
  <si>
    <t>Výkop pro instalaci lapol</t>
  </si>
  <si>
    <t>-533911865</t>
  </si>
  <si>
    <t>-4014237</t>
  </si>
  <si>
    <t>-1673676225</t>
  </si>
  <si>
    <t>1465617997</t>
  </si>
  <si>
    <t>-1572907415</t>
  </si>
  <si>
    <t>-1748835525</t>
  </si>
  <si>
    <t>1383654555</t>
  </si>
  <si>
    <t xml:space="preserve">Vybourání stávajícího betonového lapolu 2x1x2,5m, velikost 10l/s, účinný objem 2,64m3 </t>
  </si>
  <si>
    <t>-660575907</t>
  </si>
  <si>
    <t>1283765263</t>
  </si>
  <si>
    <t>1968420250</t>
  </si>
  <si>
    <t>-1870221591</t>
  </si>
  <si>
    <t>1402065984</t>
  </si>
  <si>
    <t>-1650626137</t>
  </si>
  <si>
    <t>-938239457</t>
  </si>
  <si>
    <t>549488335</t>
  </si>
  <si>
    <t>SO 06 - VSAKOVÁNÍ DEŠŤOVÝCH VOD</t>
  </si>
  <si>
    <t>-174742264</t>
  </si>
  <si>
    <t>132212202</t>
  </si>
  <si>
    <t>Hloubení rýh š přes 600 do 2000 mm ručním nebo pneum nářadím v nesoudržných horninách tř. 3</t>
  </si>
  <si>
    <t>-418189826</t>
  </si>
  <si>
    <t>132212209</t>
  </si>
  <si>
    <t>Příplatek za lepivost u hloubení rýh š do 2000 mm ručním nebo pneum nářadím v hornině tř. 3</t>
  </si>
  <si>
    <t>1905779151</t>
  </si>
  <si>
    <t>151101102</t>
  </si>
  <si>
    <t>Zřízení příložného pažení a rozepření stěn rýh hl do 4 m</t>
  </si>
  <si>
    <t>-1431924813</t>
  </si>
  <si>
    <t>151101112</t>
  </si>
  <si>
    <t>Odstranění příložného pažení a rozepření stěn rýh hl do 4 m</t>
  </si>
  <si>
    <t>532334122</t>
  </si>
  <si>
    <t>161101102</t>
  </si>
  <si>
    <t>Svislé přemístění výkopku z horniny tř. 1 až 4 hl výkopu do 4 m</t>
  </si>
  <si>
    <t>-1222950585</t>
  </si>
  <si>
    <t>1716196690</t>
  </si>
  <si>
    <t>1167451983</t>
  </si>
  <si>
    <t>962151190</t>
  </si>
  <si>
    <t>171201211</t>
  </si>
  <si>
    <t>Poplatek za uložení stavebního odpadu - zeminy a kameniva na skládce</t>
  </si>
  <si>
    <t>686232705</t>
  </si>
  <si>
    <t>-2088405109</t>
  </si>
  <si>
    <t>45154111</t>
  </si>
  <si>
    <t>Drenážní materiál – štěrk, nezávadná struska 32/60, pórovitost 30%</t>
  </si>
  <si>
    <t>-1020385355</t>
  </si>
  <si>
    <t>1879267382</t>
  </si>
  <si>
    <t>Betonová podkladní deska 3800x 1800 TL. 200mm, beton C20/25, výztuž svařovaná síť oka 150/150, d8mm</t>
  </si>
  <si>
    <t>-1077461141</t>
  </si>
  <si>
    <t>411311</t>
  </si>
  <si>
    <t>Betonová zákrytová deska 3400x 1400 TL. 200mm, beton C20/25, výztuž svařovaná síť oka 150/150, d8mm</t>
  </si>
  <si>
    <t>406586130</t>
  </si>
  <si>
    <t>41141</t>
  </si>
  <si>
    <t>Obetonování plastové jímky 3x1x1,8m,   beton C20/25  tl. 200mm</t>
  </si>
  <si>
    <t>836712464</t>
  </si>
  <si>
    <t>811</t>
  </si>
  <si>
    <t xml:space="preserve">Retenční nádrž plastová samonosná se dvěma hrdly DN200 – světlost 3,0x1,0x1,8m, účinný objem 5m3 vč. netěsného poklopu - vtokové mžíže 600x 600mm </t>
  </si>
  <si>
    <t>172488213</t>
  </si>
  <si>
    <t>2040537936</t>
  </si>
  <si>
    <t>871238111</t>
  </si>
  <si>
    <t>Kladení drenážního potrubí z tvrdého PVC průměru do 200 mm</t>
  </si>
  <si>
    <t>1078423335</t>
  </si>
  <si>
    <t>28613214</t>
  </si>
  <si>
    <t>trubka drenážní celoperforovaná PE-HD plně vsakovací se spojkou DN 200 SN8</t>
  </si>
  <si>
    <t>1784671335</t>
  </si>
  <si>
    <t>69311270</t>
  </si>
  <si>
    <t>geotextilie netkaná separační, ochranná, filtrační, drenážní PES 400g/m2 vč. položení</t>
  </si>
  <si>
    <t>-853966554</t>
  </si>
  <si>
    <t>871355221</t>
  </si>
  <si>
    <t>Kanalizační potrubí z tvrdého PVC jednovrstvé tuhost třídy SN8 DN 200</t>
  </si>
  <si>
    <t>-1670208537</t>
  </si>
  <si>
    <t>-1075320316</t>
  </si>
  <si>
    <t>91972612</t>
  </si>
  <si>
    <t>Geotextilní rukávec pro drenážní potrubí dn200</t>
  </si>
  <si>
    <t>-587930057</t>
  </si>
  <si>
    <t>SO 07 - DOPRAVNÍ ŘEŠENÍ</t>
  </si>
  <si>
    <t xml:space="preserve">    OST1 - Ostatní práce, konstrukce a dodávky</t>
  </si>
  <si>
    <t>113106134</t>
  </si>
  <si>
    <t>Rozebrání dlažeb ze zámkových dlaždic komunikací pro pěší strojně pl do 50 m2</t>
  </si>
  <si>
    <t>-1470414005</t>
  </si>
  <si>
    <t>122201101</t>
  </si>
  <si>
    <t>Odkopávky a prokopávky nezapažené v hornině tř. 3 objem do 100 m3</t>
  </si>
  <si>
    <t>-1401136633</t>
  </si>
  <si>
    <t>"rozsah a specifikace_SO 07_v.č. 01-05, TZ"</t>
  </si>
  <si>
    <t>"plochy_dlážděné" 0,55*123,0</t>
  </si>
  <si>
    <t>122301101</t>
  </si>
  <si>
    <t>Odkopávky a prokopávky nezapažené v hornině tř. 4 objem do 100 m3</t>
  </si>
  <si>
    <t>1924986468</t>
  </si>
  <si>
    <t>"SANACE PODLOŽÍ_PŘEDPOKLAD_bude upřesněno při realizaci stavby" 0,25*(123,0)</t>
  </si>
  <si>
    <t>793820387</t>
  </si>
  <si>
    <t>"obruby" 0,4*0,4*(6,27+19,14+4,5+2,5+21)</t>
  </si>
  <si>
    <t>1252211521</t>
  </si>
  <si>
    <t>2.564*2 'Přepočtené koeficientem množství</t>
  </si>
  <si>
    <t>993207713</t>
  </si>
  <si>
    <t>"obruby" 0,4*0,4*(6,27+19,14+4,5+2,5+21)*0,7</t>
  </si>
  <si>
    <t>"SANACE PODLOŽÍ_PŘEDPOKLAD_bude upřesněno při realizaci stavby"0,25*(123,0)</t>
  </si>
  <si>
    <t>1474894379</t>
  </si>
  <si>
    <t>104.382*10 'Přepočtené koeficientem množství</t>
  </si>
  <si>
    <t>-490211057</t>
  </si>
  <si>
    <t>90179087</t>
  </si>
  <si>
    <t>104.382*1.8 'Přepočtené koeficientem množství</t>
  </si>
  <si>
    <t>984500391</t>
  </si>
  <si>
    <t>(67,65+30,75+8,546)-104,382</t>
  </si>
  <si>
    <t>-1679359304</t>
  </si>
  <si>
    <t>"plochy_dlážděné" 123,0</t>
  </si>
  <si>
    <t>-1603085572</t>
  </si>
  <si>
    <t>"obruby" 0,4*(6,27+19,14+4,5+2,5+21)</t>
  </si>
  <si>
    <t>-1910896335</t>
  </si>
  <si>
    <t>564211111</t>
  </si>
  <si>
    <t>Podklad nebo podsyp ze štěrkopísku ŠP tl 50 mm</t>
  </si>
  <si>
    <t>998857488</t>
  </si>
  <si>
    <t>"rozsah a specifikace_SO 07_v.č. 01-05, TZ" 123,0</t>
  </si>
  <si>
    <t>564861111</t>
  </si>
  <si>
    <t>Podklad ze štěrkodrtě ŠD tl 200 mm</t>
  </si>
  <si>
    <t>-247547579</t>
  </si>
  <si>
    <t>"plochy_dlážděné" 123,0*2</t>
  </si>
  <si>
    <t>651778669</t>
  </si>
  <si>
    <t>"SANACE PODLOŽÍ_PŘEDPOKLAD_bude upřesněno při realizaci stavby" (123,0)</t>
  </si>
  <si>
    <t>596412312</t>
  </si>
  <si>
    <t>Kladení dlažby z vegetačních tvárnic pozemních komunikací tl 100 mm do 300 m2</t>
  </si>
  <si>
    <t>1582781252</t>
  </si>
  <si>
    <t>59245031</t>
  </si>
  <si>
    <t>dlažba plošná betonová vegetační tl. 100mm</t>
  </si>
  <si>
    <t>-2074951290</t>
  </si>
  <si>
    <t>Poznámka k položce:_x000D_
Specifikace dle PD a TZ</t>
  </si>
  <si>
    <t>123*1.1 'Přepočtené koeficientem množství</t>
  </si>
  <si>
    <t>637121112</t>
  </si>
  <si>
    <t>Zpevněná locha z praného říčního kačírku tl 150 mm s udusáním</t>
  </si>
  <si>
    <t>-1274886971</t>
  </si>
  <si>
    <t>"rozsah a specifikace_SO 07_v.č. 01-05, TZ" 0,3*(6,27+21,0)</t>
  </si>
  <si>
    <t>689715961</t>
  </si>
  <si>
    <t>"rozsah a specifikace_SO 07_v.č. 01-05, TZ" 21,0</t>
  </si>
  <si>
    <t>obrubník betonový silniční nájezdový 1000x150x250mm</t>
  </si>
  <si>
    <t>597422273</t>
  </si>
  <si>
    <t>21*1.1 'Přepočtené koeficientem množství</t>
  </si>
  <si>
    <t>987145996</t>
  </si>
  <si>
    <t xml:space="preserve"> "rozsah a specifikace_SO 07_v.č. 01-05, TZ" (6,27+19,14+4,5+2,5)</t>
  </si>
  <si>
    <t>59217031</t>
  </si>
  <si>
    <t>obrubník betonový silniční 1000x150x250mm</t>
  </si>
  <si>
    <t>1620897439</t>
  </si>
  <si>
    <t>32.41*1.1 'Přepočtené koeficientem množství</t>
  </si>
  <si>
    <t>1416417529</t>
  </si>
  <si>
    <t>-1882391630</t>
  </si>
  <si>
    <t>"SANACE PODLOŽÍ_PŘEDPOKLAD_bude upřesněno při realizaci stavby" 1,2*(123,0)</t>
  </si>
  <si>
    <t>745243296</t>
  </si>
  <si>
    <t>"plochy_dlážděné" 123,0*1,1</t>
  </si>
  <si>
    <t>-1336567095</t>
  </si>
  <si>
    <t>723742910</t>
  </si>
  <si>
    <t>295317021</t>
  </si>
  <si>
    <t>-672949254</t>
  </si>
  <si>
    <t>9.256*20 'Přepočtené koeficientem množství</t>
  </si>
  <si>
    <t>425997015</t>
  </si>
  <si>
    <t>743742211</t>
  </si>
  <si>
    <t>OST1</t>
  </si>
  <si>
    <t>Ostatní práce, konstrukce a dodávky</t>
  </si>
  <si>
    <t>OST1_R11</t>
  </si>
  <si>
    <t xml:space="preserve">D+M _ parkovací doraz </t>
  </si>
  <si>
    <t>-923664034</t>
  </si>
  <si>
    <t>Poznámka k položce:_x000D_
Kompletní systémová dodávka a provedení dle specifikace PD a TZ včetně všech přímo souvisejících prací a dodávek_x000D_
--------------------------------------------------------------------------------------------------------------------------------------------</t>
  </si>
  <si>
    <t>1460672354</t>
  </si>
  <si>
    <t>SO 08 - PŘELOŽKA STOŽÁRU VO</t>
  </si>
  <si>
    <t>D1 - PŘELOŽKA STOŽÁRŮ VO</t>
  </si>
  <si>
    <t>D2 - ZEMNÍ PRÁCE</t>
  </si>
  <si>
    <t>PŘELOŽKA STOŽÁRŮ VO</t>
  </si>
  <si>
    <t>Pol1</t>
  </si>
  <si>
    <t>Silový celoplastový kabel CYKY 4x16</t>
  </si>
  <si>
    <t>Pol2</t>
  </si>
  <si>
    <t>Silový celoplastový kabel AYKY 4x10</t>
  </si>
  <si>
    <t>Pol3</t>
  </si>
  <si>
    <t>Silový celoplastový kabel CYKY 3Jx1,5</t>
  </si>
  <si>
    <t>Pol4</t>
  </si>
  <si>
    <t>Zapojení kabelu ve stožárové svorkovnici</t>
  </si>
  <si>
    <t>Pol5</t>
  </si>
  <si>
    <t>Zemnící vodič FeZn 10</t>
  </si>
  <si>
    <t>Pol7</t>
  </si>
  <si>
    <t>Osv.stožár v=6m, vč. základu a výbavy, zesilující manžety - stožár bude dodán stejného typu, jako je použito v dané lokalitě</t>
  </si>
  <si>
    <t>Pol8</t>
  </si>
  <si>
    <t>Demontáž a montáž stávajících výložníků a svítidel</t>
  </si>
  <si>
    <t>Pol10</t>
  </si>
  <si>
    <t>Zemní kabelová spojka gelová do 1kV se šroubovými spojovači 4x10</t>
  </si>
  <si>
    <t>Pol11</t>
  </si>
  <si>
    <t>Svorka rozpojovací SR</t>
  </si>
  <si>
    <t>Pol12</t>
  </si>
  <si>
    <t>Marker - červený 169,8kHz</t>
  </si>
  <si>
    <t>Pol13</t>
  </si>
  <si>
    <t>Pronájem vysokozdvižné plošiny</t>
  </si>
  <si>
    <t>den</t>
  </si>
  <si>
    <t>Pol14</t>
  </si>
  <si>
    <t>Vytyčení zemního kabelu vč. dopravy na místo</t>
  </si>
  <si>
    <t>Pol21</t>
  </si>
  <si>
    <t>Kabelová rýha š50 hl80</t>
  </si>
  <si>
    <t>Pol26</t>
  </si>
  <si>
    <t>Zához rýhy š50cm hl80cm</t>
  </si>
  <si>
    <t>Pol32</t>
  </si>
  <si>
    <t>Rozebrání a obnova povrchu dlažby chodníku včetně obrub</t>
  </si>
  <si>
    <t>Pol34</t>
  </si>
  <si>
    <t>Pol35</t>
  </si>
  <si>
    <t>Pol35.1</t>
  </si>
  <si>
    <t>Písek</t>
  </si>
  <si>
    <t>-1168378412</t>
  </si>
  <si>
    <t>Pol35.2</t>
  </si>
  <si>
    <t>Fólie 33cm</t>
  </si>
  <si>
    <t>-785039143</t>
  </si>
  <si>
    <t>Pol35.3</t>
  </si>
  <si>
    <t>Beton silniční C30/37XF4,S3-vč.dopravy</t>
  </si>
  <si>
    <t>1109525683</t>
  </si>
  <si>
    <t>1658657956</t>
  </si>
  <si>
    <t>-1444474200</t>
  </si>
  <si>
    <t>OST_R03</t>
  </si>
  <si>
    <t xml:space="preserve">Demontáže stávajících prvků a zařízení </t>
  </si>
  <si>
    <t>-788450511</t>
  </si>
  <si>
    <t>564700995</t>
  </si>
  <si>
    <t xml:space="preserve">2 - NEZPŮSOBILÉ VÝDAJE </t>
  </si>
  <si>
    <t>SO 00 - Příprava území, kácení dřevin, sadové úpravy</t>
  </si>
  <si>
    <t xml:space="preserve">      18 - Zemní práce - povrchové úpravy terénu</t>
  </si>
  <si>
    <t>111201101</t>
  </si>
  <si>
    <t xml:space="preserve">Odstranění křovin a stromů průměru kmene do 100 mm i s kořeny </t>
  </si>
  <si>
    <t>305066947</t>
  </si>
  <si>
    <t>112151012</t>
  </si>
  <si>
    <t>Volné kácení stromů s rozřezáním a odvětvením D kmene do 300 mm</t>
  </si>
  <si>
    <t>1058471257</t>
  </si>
  <si>
    <t>112151013</t>
  </si>
  <si>
    <t>Volné kácení stromů s rozřezáním a odvětvením D kmene do 400 mm</t>
  </si>
  <si>
    <t>1644524098</t>
  </si>
  <si>
    <t>112151511</t>
  </si>
  <si>
    <t>Řez a průklest stromů výšky do 10 m</t>
  </si>
  <si>
    <t>-71089902</t>
  </si>
  <si>
    <t>112201112</t>
  </si>
  <si>
    <t>Odstranění pařezů D do 0,3 m v rovině a svahu 1:5 s odklizením do 20 m a zasypáním jámy</t>
  </si>
  <si>
    <t>916829065</t>
  </si>
  <si>
    <t>112201113</t>
  </si>
  <si>
    <t>Odstranění pařezů D do 0,4 m v rovině a svahu 1:5 s odklizením do 20 m a zasypáním jámy</t>
  </si>
  <si>
    <t>181041547</t>
  </si>
  <si>
    <t>115015R01</t>
  </si>
  <si>
    <t xml:space="preserve">Přesuny a likvidace stromů, větví, pařezů _ dle zákona o odpadech </t>
  </si>
  <si>
    <t>62225815</t>
  </si>
  <si>
    <t>115555R01</t>
  </si>
  <si>
    <t>Náhradní výsadba dřevin _ !jedle ojíněná" v = 125 cm</t>
  </si>
  <si>
    <t>1410002614</t>
  </si>
  <si>
    <t>Poznámka k položce:_x000D_
Kompletní dodávka a provedení dle specifikace PD a TZ včetně všech přímo souvisejících prací/dodávek/činností_x000D_
------------------------------------------------------------------------------------------------------------------------------------</t>
  </si>
  <si>
    <t>Zemní práce - povrchové úpravy terénu</t>
  </si>
  <si>
    <t>181151311</t>
  </si>
  <si>
    <t>Plošná úprava terénu přes 500 m2 zemina tř 1 až 4 nerovnosti do 100 mm v rovinně a svahu do 1:5</t>
  </si>
  <si>
    <t>-677122805</t>
  </si>
  <si>
    <t>"terénní/sadové úpravy_uvedení ploch do původního stavu_předpoklad" 652,5</t>
  </si>
  <si>
    <t>181301112</t>
  </si>
  <si>
    <t>Rozprostření ornice tl vrstvy do 150 mm pl přes 500 m2 v rovině nebo ve svahu do 1:5</t>
  </si>
  <si>
    <t>684772452</t>
  </si>
  <si>
    <t>103641010</t>
  </si>
  <si>
    <t>zemina pro terénní úpravy -  ornice</t>
  </si>
  <si>
    <t>27925286</t>
  </si>
  <si>
    <t>Poznámka k položce:_x000D_
Jednotková cena obsahuje veškeré potřebné přesuny._x000D_
(objem _ pro zeminu objemové hmotnosti 1500 kg/m3)</t>
  </si>
  <si>
    <t>652.5*0.2475 'Přepočtené koeficientem množství</t>
  </si>
  <si>
    <t>181411131</t>
  </si>
  <si>
    <t>Založení parkového trávníku výsevem plochy do 1000 m2 v rovině a ve svahu do 1:5</t>
  </si>
  <si>
    <t>1642377152</t>
  </si>
  <si>
    <t>00572410</t>
  </si>
  <si>
    <t>osivo směs travní parková</t>
  </si>
  <si>
    <t>-845309833</t>
  </si>
  <si>
    <t>652.5*0.03 'Přepočtené koeficientem množství</t>
  </si>
  <si>
    <t>181951101</t>
  </si>
  <si>
    <t>Úprava pláně v hornině tř. 1 až 4 bez zhutnění</t>
  </si>
  <si>
    <t>1800714826</t>
  </si>
  <si>
    <t>183403152</t>
  </si>
  <si>
    <t>Obdělání půdy vláčením v rovině a svahu do 1:5</t>
  </si>
  <si>
    <t>-619977399</t>
  </si>
  <si>
    <t>183403153</t>
  </si>
  <si>
    <t>Obdělání půdy hrabáním v rovině a svahu do 1:5</t>
  </si>
  <si>
    <t>1564999479</t>
  </si>
  <si>
    <t>183403161</t>
  </si>
  <si>
    <t>Obdělání půdy válením v rovině a svahu do 1:5</t>
  </si>
  <si>
    <t>285442408</t>
  </si>
  <si>
    <t xml:space="preserve">    775 - Podlahy skládané</t>
  </si>
  <si>
    <t>311236101</t>
  </si>
  <si>
    <t>Zdivo jednovrstvé zvukově izolační na cementovou maltu M10 z cihel děrovaných P15 tloušťky 190 mm</t>
  </si>
  <si>
    <t>-336861228</t>
  </si>
  <si>
    <t>"1.NP" 4,0*0,9</t>
  </si>
  <si>
    <t>"1.NP" 4,0*7,65</t>
  </si>
  <si>
    <t>"1.NP" (3,5+14,6+10,4+30,2+11,7+19,9+4,5+1,4+2,4)</t>
  </si>
  <si>
    <t>"1.NP" 98,6*0,1</t>
  </si>
  <si>
    <t>9.86*1.15 'Přepočtené koeficientem množství</t>
  </si>
  <si>
    <t>"omítky hrubé_viz obklady stěn" 24,905</t>
  </si>
  <si>
    <t>"tl. konstrukce_115 mm" 2*(30,6+3,6)</t>
  </si>
  <si>
    <t>"vz otlučení stávajících svislých povrchů" 318,987</t>
  </si>
  <si>
    <t>"odečet omítky hrubé_viz obklady stěn" -24,905</t>
  </si>
  <si>
    <t>98.6*2 'Přepočtené koeficientem množství</t>
  </si>
  <si>
    <t>"předpoklad_bude upřesněno při realizaci stavby" 387,387*0,1</t>
  </si>
  <si>
    <t>38.739*1.15 'Přepočtené koeficientem množství</t>
  </si>
  <si>
    <t>"množství/rozsah vztažen na celkové štukové plochy" 362,482</t>
  </si>
  <si>
    <t>362.482*2 'Přepočtené koeficientem množství</t>
  </si>
  <si>
    <t>24.905*2 'Přepočtené koeficientem množství</t>
  </si>
  <si>
    <t>"podlahové skladby_NP6_1.NP" (3,5+14,6+10,4+30,2+11,7+19,9+4,5+1,4+2,4)</t>
  </si>
  <si>
    <t>"podlahové skladby_NP6_1.NP" (3,5+14,6+10,4+30,2+11,7+19,9+4,5+1,4+2,4)*2</t>
  </si>
  <si>
    <t>"1.NP" (3,5+14,6+10,4+30,2+11,7+19,9+4,5+1,4+2,4)*2</t>
  </si>
  <si>
    <t xml:space="preserve">"1.NP" 3,45*(4,425) </t>
  </si>
  <si>
    <t xml:space="preserve">"objem _ 1.NP" (2,925*0,5*3,45) </t>
  </si>
  <si>
    <t>"podlahové skladby_BP4-14" (4,2+13+7,6+2,1+11+30,3+11,7+20,0)*0,1</t>
  </si>
  <si>
    <t>"podlahové skladby_BP4-14" (4,2+13+7,6+2,1)</t>
  </si>
  <si>
    <t>"1.NP" 4,0</t>
  </si>
  <si>
    <t>"1.NP" (4,2+13+11+30,3+11,7+20+7,6+2,1)</t>
  </si>
  <si>
    <t>(3,45*(22,5+14,3+17,96+13,8+23,9))</t>
  </si>
  <si>
    <t>"1.NP" (1,6*(6,05+11,16))</t>
  </si>
  <si>
    <t>56.334*10 'Přepočtené koeficientem množství</t>
  </si>
  <si>
    <t>"odměřeno elektronicky" (24,905*0,6)</t>
  </si>
  <si>
    <t>"podlahové skladby_BP4-14" (4,2+13+7,6+2,1+11+30,3+11,7+20,0)</t>
  </si>
  <si>
    <t>98.6*1.05 'Přepočtené koeficientem množství</t>
  </si>
  <si>
    <t>"podlahové skladby_NP6_1.NP" (3,5+14,6+10,4+30,2+11,7+19,9+4,5+1,4+2,4)*2*1,15</t>
  </si>
  <si>
    <t>766860N02</t>
  </si>
  <si>
    <t>D-02 - D+M Dveře vnitřní, plné, materiál odlehčená DTD, 700x1970mm</t>
  </si>
  <si>
    <t>1916742825</t>
  </si>
  <si>
    <t>"podlahové skladby_NP6_1.NP" (3,5+14,6+10,4+4,5+1,4+2,4)</t>
  </si>
  <si>
    <t>"výklenky a ostatní plochy_upřesněno při realizaci stavby" 0,1*36,8</t>
  </si>
  <si>
    <t>40.48*1.15 'Přepočtené koeficientem množství</t>
  </si>
  <si>
    <t>775</t>
  </si>
  <si>
    <t>Podlahy skládané</t>
  </si>
  <si>
    <t>775541151</t>
  </si>
  <si>
    <t>Montáž podlah plovoucích z lamel laminátových</t>
  </si>
  <si>
    <t>1761526866</t>
  </si>
  <si>
    <t>"podlahové skladby_NP6_1.NP"(30,2+11,7+19,9)</t>
  </si>
  <si>
    <t>"výklenky a ostatní plochy_upřesněno při realizaci stavby" 0,1*61,8</t>
  </si>
  <si>
    <t>61152R01</t>
  </si>
  <si>
    <t>podlaha laminátová , povrchová struktura _ specifikace dle PD a TZ</t>
  </si>
  <si>
    <t>1148700526</t>
  </si>
  <si>
    <t xml:space="preserve">Poznámka k položce:_x000D_
V jednotkové ceně zahrnuty náklady na veškeré doplňky a příslušenství dle PD a TZ._x000D_
(přechodové, dilatační a ukončovací lišty, ostatní doplňky)_x000D_
---------------------------------------------------------------------_x000D_
Jednotková cena zahrnuje dodávku laminátové podlahy vč. souvisejících obvodových soklů v= do 50 mm_x000D_
-----------------------------------------------------------------------------------------------------------------------------_x000D_
LAMINÁTOVÁ PODLAHA - BYT - 11 mm 	 	 	 	 	 _x000D_
-LAMINÁTOVÁ PODLAHA S HDF JÁDREM - TL. 8 mm_x000D_
-TLUMÍCÍ PODLOŽKA, PÁSY Z PĚNĚNÉHO POLYETHYLENU S UZAVŘENOU BUNĚČNOU   STRUKTUROU, TL. 3 mm_x000D_
</t>
  </si>
  <si>
    <t>67.98*1.1 'Přepočtené koeficientem množství</t>
  </si>
  <si>
    <t>775591191</t>
  </si>
  <si>
    <t>Montáž podložky vyrovnávací a tlumící pro plovoucí podlahy</t>
  </si>
  <si>
    <t>-1522866966</t>
  </si>
  <si>
    <t>61155350</t>
  </si>
  <si>
    <t xml:space="preserve">podložka izolační z pěnového PE </t>
  </si>
  <si>
    <t>1893286090</t>
  </si>
  <si>
    <t>998775202</t>
  </si>
  <si>
    <t xml:space="preserve">Přesun hmot procentní pro podlahy dřevěné </t>
  </si>
  <si>
    <t>1235867359</t>
  </si>
  <si>
    <t>"nášlapy_skládané" 67,98</t>
  </si>
  <si>
    <t>"podlahové skladby_BP14" (11+30,3+11,7+20,0)</t>
  </si>
  <si>
    <t>(2,0*8,71)+(1,5*4,99)</t>
  </si>
  <si>
    <t>24.905*1.1 'Přepočtené koeficientem množství</t>
  </si>
  <si>
    <t>795666P01</t>
  </si>
  <si>
    <t>Dodávka a sazení/umístění _ autonomní hlásič požáru</t>
  </si>
  <si>
    <t>2028478715</t>
  </si>
  <si>
    <t>"specifikace viz PBŘ" 1,0</t>
  </si>
  <si>
    <t>-795441364</t>
  </si>
  <si>
    <t>-1679086855</t>
  </si>
  <si>
    <t>-1888740167</t>
  </si>
  <si>
    <t>-870719532</t>
  </si>
  <si>
    <t>1481682859</t>
  </si>
  <si>
    <t>1002500531</t>
  </si>
  <si>
    <t>253106810</t>
  </si>
  <si>
    <t>Poplatek za uložení stavebního odpadu na skládce (skládkovné) bez rozlišení</t>
  </si>
  <si>
    <t>-917488474</t>
  </si>
  <si>
    <t>-1506439426</t>
  </si>
  <si>
    <t>-1879207438</t>
  </si>
  <si>
    <t>1537692490</t>
  </si>
  <si>
    <t>-1212816275</t>
  </si>
  <si>
    <t>-1449488884</t>
  </si>
  <si>
    <t>-778056054</t>
  </si>
  <si>
    <t>1617045828</t>
  </si>
  <si>
    <t>-548605615</t>
  </si>
  <si>
    <t>285596044</t>
  </si>
  <si>
    <t>992323348</t>
  </si>
  <si>
    <t>479915538</t>
  </si>
  <si>
    <t>733110806</t>
  </si>
  <si>
    <t>Demontáž potrubí ocelového závitového do DN 32</t>
  </si>
  <si>
    <t>-1588567723</t>
  </si>
  <si>
    <t>-884527252</t>
  </si>
  <si>
    <t>-2012466410</t>
  </si>
  <si>
    <t>1585386932</t>
  </si>
  <si>
    <t>-156853371</t>
  </si>
  <si>
    <t>-190916919</t>
  </si>
  <si>
    <t>643741951</t>
  </si>
  <si>
    <t>406940854</t>
  </si>
  <si>
    <t>1101750418</t>
  </si>
  <si>
    <t>2103689307</t>
  </si>
  <si>
    <t>1079861197</t>
  </si>
  <si>
    <t>-1554794911</t>
  </si>
  <si>
    <t>1784054189</t>
  </si>
  <si>
    <t>673280381</t>
  </si>
  <si>
    <t>-921400638</t>
  </si>
  <si>
    <t>1242718615</t>
  </si>
  <si>
    <t>1307275447</t>
  </si>
  <si>
    <t>73441211</t>
  </si>
  <si>
    <t>Měřič tepla ultrazvukový G 1/2, 0,4m3/h vč 2ks návarků</t>
  </si>
  <si>
    <t>-1566809400</t>
  </si>
  <si>
    <t>612034252</t>
  </si>
  <si>
    <t>-749257116</t>
  </si>
  <si>
    <t>-1807551336</t>
  </si>
  <si>
    <t>-1421541011</t>
  </si>
  <si>
    <t>-25288804</t>
  </si>
  <si>
    <t>KRD.11050100500010</t>
  </si>
  <si>
    <t>těleso otopné deskové s bočním připojením typ11 V500L1000 mm</t>
  </si>
  <si>
    <t>584941674</t>
  </si>
  <si>
    <t>176041124</t>
  </si>
  <si>
    <t>7351645221</t>
  </si>
  <si>
    <t>Montáž otopného tělesa trubkového  na stěny výšky tělesa přes 1340 mm vč. uchycení</t>
  </si>
  <si>
    <t>-1802744698</t>
  </si>
  <si>
    <t>541530720</t>
  </si>
  <si>
    <t xml:space="preserve">těleso trubkové přímotopné  1820 x 600 mm </t>
  </si>
  <si>
    <t>887919947</t>
  </si>
  <si>
    <t>842397284</t>
  </si>
  <si>
    <t>-286648155</t>
  </si>
  <si>
    <t>-216508182</t>
  </si>
  <si>
    <t>1332358775</t>
  </si>
  <si>
    <t>D.1.4.2 - Zdravotně technické instalace</t>
  </si>
  <si>
    <t>-1677093008</t>
  </si>
  <si>
    <t>-1537337211</t>
  </si>
  <si>
    <t>-723244720</t>
  </si>
  <si>
    <t>1750723469</t>
  </si>
  <si>
    <t>-1847721189</t>
  </si>
  <si>
    <t>-1241531485</t>
  </si>
  <si>
    <t>460680182</t>
  </si>
  <si>
    <t xml:space="preserve">Vybourání otvorů ve zdivu cihelném plochy do 0,25 m2, tloušťky do 30 cm - niky pro armatury </t>
  </si>
  <si>
    <t>-1670029565</t>
  </si>
  <si>
    <t>-2120515627</t>
  </si>
  <si>
    <t>354037575</t>
  </si>
  <si>
    <t>1568083943</t>
  </si>
  <si>
    <t>2122489021</t>
  </si>
  <si>
    <t>2020139482</t>
  </si>
  <si>
    <t>-907679204</t>
  </si>
  <si>
    <t>-139613241</t>
  </si>
  <si>
    <t>1022259388</t>
  </si>
  <si>
    <t>-1930173485</t>
  </si>
  <si>
    <t>-1921409878</t>
  </si>
  <si>
    <t>1157258028</t>
  </si>
  <si>
    <t>2143068947</t>
  </si>
  <si>
    <t>935456434</t>
  </si>
  <si>
    <t>-1793136596</t>
  </si>
  <si>
    <t>82731537</t>
  </si>
  <si>
    <t>-1137871750</t>
  </si>
  <si>
    <t>-1104883221</t>
  </si>
  <si>
    <t>-739896132</t>
  </si>
  <si>
    <t>2037034736</t>
  </si>
  <si>
    <t>-1099589468</t>
  </si>
  <si>
    <t>-25866044</t>
  </si>
  <si>
    <t>1585367977</t>
  </si>
  <si>
    <t>1748765324</t>
  </si>
  <si>
    <t>722130801</t>
  </si>
  <si>
    <t>Demontáž potrubí ocelové pozinkované závitové do DN 25</t>
  </si>
  <si>
    <t>-1330581800</t>
  </si>
  <si>
    <t>2028120454</t>
  </si>
  <si>
    <t>722231072</t>
  </si>
  <si>
    <t>Ventil zpětný mosazný G 1/2 PN 10 do 110°C se dvěma závity</t>
  </si>
  <si>
    <t>1522872513</t>
  </si>
  <si>
    <t>-1591878642</t>
  </si>
  <si>
    <t>722260921</t>
  </si>
  <si>
    <t>Zpětná montáž vodoměrů závitových G 1/2</t>
  </si>
  <si>
    <t>-796838729</t>
  </si>
  <si>
    <t>38821224</t>
  </si>
  <si>
    <t>vodoměr bytový na studenou vodu Qn 1,5 suchoběžný R 1/2"x80mm</t>
  </si>
  <si>
    <t>633320985</t>
  </si>
  <si>
    <t>38821230</t>
  </si>
  <si>
    <t>vodoměr bytový na teplou užitkovou vodu Qn 1,5 suchoběžný R 1/2"x130mm</t>
  </si>
  <si>
    <t>-1249178242</t>
  </si>
  <si>
    <t>2100760460</t>
  </si>
  <si>
    <t>-350950547</t>
  </si>
  <si>
    <t>-1995732960</t>
  </si>
  <si>
    <t>-1103790273</t>
  </si>
  <si>
    <t>-369209804</t>
  </si>
  <si>
    <t>-1375626605</t>
  </si>
  <si>
    <t>725112171</t>
  </si>
  <si>
    <t>Kombi klozet s hlubokým splachováním odpad vodorovný</t>
  </si>
  <si>
    <t>-2012233664</t>
  </si>
  <si>
    <t>725211615</t>
  </si>
  <si>
    <t>Umyvadlo keramické bílé šířky 450 mm s krytem na sifon připevněné na stěnu šrouby</t>
  </si>
  <si>
    <t>206828136</t>
  </si>
  <si>
    <t>1427621128</t>
  </si>
  <si>
    <t>725222169</t>
  </si>
  <si>
    <t>Vana  se zápachovou uzávěrkou tvarovaná 1800x800 mm</t>
  </si>
  <si>
    <t>-1579706842</t>
  </si>
  <si>
    <t>-1014921231</t>
  </si>
  <si>
    <t>1924630612</t>
  </si>
  <si>
    <t>1053678954</t>
  </si>
  <si>
    <t>-129115337</t>
  </si>
  <si>
    <t>-1107422462</t>
  </si>
  <si>
    <t>-1938503835</t>
  </si>
  <si>
    <t>-2066866399</t>
  </si>
  <si>
    <t>1853749492</t>
  </si>
  <si>
    <t>-38899276</t>
  </si>
  <si>
    <t>D1 - BYTOVÁ JEDNOTKA</t>
  </si>
  <si>
    <t>D2 - MONTÁŽ ELEKTROINSTALACE</t>
  </si>
  <si>
    <t>D3 - MONTÁŽ ROZVODNICE</t>
  </si>
  <si>
    <t>BYTOVÁ JEDNOTKA</t>
  </si>
  <si>
    <t>Pol182</t>
  </si>
  <si>
    <t>Velkoplošné tlačítko IP44</t>
  </si>
  <si>
    <t>Pol183</t>
  </si>
  <si>
    <t>Křížový přepínač</t>
  </si>
  <si>
    <t>Pol184</t>
  </si>
  <si>
    <t>Ventilátorové relé</t>
  </si>
  <si>
    <t>Pol185</t>
  </si>
  <si>
    <t>Kabel AYKY 4Jx16</t>
  </si>
  <si>
    <t>Pol186</t>
  </si>
  <si>
    <t>Svítidlo bytového typu J - před dodáním vyvzorkovat!</t>
  </si>
  <si>
    <t>Pol187</t>
  </si>
  <si>
    <t>Pol188</t>
  </si>
  <si>
    <t>Rozvodnice Rb vč.usazení a montáže 270x482x112mm, "P", vč.příslušenství</t>
  </si>
  <si>
    <t>Pol189</t>
  </si>
  <si>
    <t>Jistič B25/3</t>
  </si>
  <si>
    <t>Pol190</t>
  </si>
  <si>
    <t>Vypínač A40/3 + v.c.</t>
  </si>
  <si>
    <t>Pol191</t>
  </si>
  <si>
    <t>Pojistka výkonová 40A</t>
  </si>
  <si>
    <t>1365515735</t>
  </si>
  <si>
    <t>-1387579044</t>
  </si>
  <si>
    <t>-55155931</t>
  </si>
  <si>
    <t>D2 - Propojovací kabely</t>
  </si>
  <si>
    <t>D3 - Kabely</t>
  </si>
  <si>
    <t>4.1</t>
  </si>
  <si>
    <t>Měření vývodů SK kat.6 vč. měř. protokolů</t>
  </si>
  <si>
    <t>4.2</t>
  </si>
  <si>
    <t>-1683081377</t>
  </si>
  <si>
    <t>"1)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</si>
  <si>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1 - Prostor sloužící k bydlení - odsávací  kuchyňky a sanitárních zařízení</t>
  </si>
  <si>
    <t>2 - Přípravné a přidružené práce</t>
  </si>
  <si>
    <t>Prostor sloužící k bydlení - odsávací  kuchyňky a sanitárních zařízení</t>
  </si>
  <si>
    <t>Pol197</t>
  </si>
  <si>
    <t>Pol199</t>
  </si>
  <si>
    <t>Tepelněizolační návlek z minerální vaty tl.25 mm s AL fólií, ref. Typ  Isosleeve25, D=152, balení 10 m</t>
  </si>
  <si>
    <t>Pol201</t>
  </si>
  <si>
    <t>Protidešťová žaluzie pozink s ochranným sítem, pevné lamely,ref. Typ IGK 160</t>
  </si>
  <si>
    <t>Pol202</t>
  </si>
  <si>
    <t>Plastový nástěnný ventilátor s časovým doběhem, U=230 V, P=25 W, automatická žaluzie na předním krytu, ref. Typ ECOLINE 150 AT</t>
  </si>
  <si>
    <t>Pol203</t>
  </si>
  <si>
    <t>Plastový nástěnný ventilátor s časovým doběhem, hygrostatem,  U=230 V, P=25 W, automatická žaluzie na předním krytu, ref. Typ ECOLINE 150 AHT</t>
  </si>
  <si>
    <t>75111-1012</t>
  </si>
  <si>
    <t>Montáž nástěnného ventilátoru základního, průměru do 200 mm</t>
  </si>
  <si>
    <t>Pol205</t>
  </si>
  <si>
    <t>Poznámka k položce:_x000D_
Uvedení zařízení do provozu, potřebná průvodní a provozní dokumentace, zaškolení obsluhy. Vyhotovení všech potřebných přejímacích podkladů pro převzetí zařízení v potřebném rozsahu. Počet vyhotovení bude stanoven zadavatelem. Součástí obsahu budou mimo jiné: protokoly o zkouškách,  revizní zpráva elektrozařízení</t>
  </si>
  <si>
    <t>Pol206</t>
  </si>
  <si>
    <t>Pol207</t>
  </si>
  <si>
    <t>Pol208</t>
  </si>
  <si>
    <t>Pol210</t>
  </si>
  <si>
    <t>Pol211</t>
  </si>
  <si>
    <t>Nezpůsobilé náklady - INTERIÉR</t>
  </si>
  <si>
    <t>D6 - Ostatní vybavení - toalety</t>
  </si>
  <si>
    <t>skříň spisová, plná dvířka</t>
  </si>
  <si>
    <t>skříň spisová, prosklená horní dvířka</t>
  </si>
  <si>
    <t>skříň policová</t>
  </si>
  <si>
    <t>103L</t>
  </si>
  <si>
    <t>skříň šatní 600x450 levé otevírání</t>
  </si>
  <si>
    <t>103P</t>
  </si>
  <si>
    <t>skříň šatní 600x450 pravé otevírání</t>
  </si>
  <si>
    <t>104L</t>
  </si>
  <si>
    <t>šatní dvojskříňky, levé otevírání</t>
  </si>
  <si>
    <t>104P</t>
  </si>
  <si>
    <t>šatní dvojskříňky, pravé otevírání</t>
  </si>
  <si>
    <t>skříň dílenská</t>
  </si>
  <si>
    <t>dílenský organizér</t>
  </si>
  <si>
    <t>regál kovový 1200x600x1800</t>
  </si>
  <si>
    <t>regál kovový 1200x450x1800</t>
  </si>
  <si>
    <t>regál kovový 900x450x1800</t>
  </si>
  <si>
    <t>regál kovový 900x600x1800</t>
  </si>
  <si>
    <t>skříňka nízká 750x450x870</t>
  </si>
  <si>
    <t>skříňka šuplík nízká</t>
  </si>
  <si>
    <t>noční stolek</t>
  </si>
  <si>
    <t>šuplíkový kontejner</t>
  </si>
  <si>
    <t>kuchyňka 110C</t>
  </si>
  <si>
    <t>kuchyňka 204</t>
  </si>
  <si>
    <t>stůl 1400x800, skládací podnož</t>
  </si>
  <si>
    <t>stůl 1800x800, rámová podnož</t>
  </si>
  <si>
    <t>stůl 1400x800, rámová podnož</t>
  </si>
  <si>
    <t>stůl konferenční 1400x700</t>
  </si>
  <si>
    <t>stůl konferenční 1000x700</t>
  </si>
  <si>
    <t>stůl pracovní L</t>
  </si>
  <si>
    <t>stůl pracovní rovný</t>
  </si>
  <si>
    <t>stůl prádelna</t>
  </si>
  <si>
    <t>stůl dílenský</t>
  </si>
  <si>
    <t>židle čalouněný sedák</t>
  </si>
  <si>
    <t>židle dřevěný sedák</t>
  </si>
  <si>
    <t>židle kancelářská</t>
  </si>
  <si>
    <t>židle barová</t>
  </si>
  <si>
    <t>židle dílenská</t>
  </si>
  <si>
    <t>křeslo</t>
  </si>
  <si>
    <t>rozkládací sedací souprava</t>
  </si>
  <si>
    <t>rohová sedací souprava</t>
  </si>
  <si>
    <t>šatní lavička 1500 mm</t>
  </si>
  <si>
    <t>válenda</t>
  </si>
  <si>
    <t>věšáková stěna</t>
  </si>
  <si>
    <t>bíla magnetická tabule 1200x900 mm</t>
  </si>
  <si>
    <t>bílá magnetická tabule 1800x1200 mm</t>
  </si>
  <si>
    <t>403A</t>
  </si>
  <si>
    <t>koš kancelářský</t>
  </si>
  <si>
    <t>403B</t>
  </si>
  <si>
    <t>odpadkový koš s výkyvným víkem</t>
  </si>
  <si>
    <t>403C</t>
  </si>
  <si>
    <t>nádoba na odpad s výklopným víkem</t>
  </si>
  <si>
    <t>dílenský nástrojový vozík</t>
  </si>
  <si>
    <t>závěsný panel na nářadí</t>
  </si>
  <si>
    <t>police 600x200x25</t>
  </si>
  <si>
    <t>police 800x200x25</t>
  </si>
  <si>
    <t>Ostatní vybavení - toalety</t>
  </si>
  <si>
    <t>koš na papírové ručníky</t>
  </si>
  <si>
    <t>zásobník papírových ručníků</t>
  </si>
  <si>
    <t>dávkovač tekutého mýdla</t>
  </si>
  <si>
    <t>zásobník toaletního papíru</t>
  </si>
  <si>
    <t>koš na hygienické potřeby</t>
  </si>
  <si>
    <t>držák wc kartáče</t>
  </si>
  <si>
    <t>zásobník hygienických sáčků</t>
  </si>
  <si>
    <t>šatní háček</t>
  </si>
  <si>
    <t>zrcadlo 400x600</t>
  </si>
  <si>
    <t>zrcadlo 2000x600</t>
  </si>
  <si>
    <t>drátěná polička do sprchy</t>
  </si>
  <si>
    <t>SO 03 - BĚŽECKÁ DRÁHA</t>
  </si>
  <si>
    <t xml:space="preserve">    5 - Komunikace pozemní a zpevněné plochy</t>
  </si>
  <si>
    <t>1844025368</t>
  </si>
  <si>
    <t>"rozsah a specifikace SO 03_v.č.01-02,TZ" 4,44*67,0*0,25</t>
  </si>
  <si>
    <t>532907269</t>
  </si>
  <si>
    <t>"rozsah a specifikace SO 03_v.č.01-02,TZ" 3,0*66,0*0,85</t>
  </si>
  <si>
    <t>1582935381</t>
  </si>
  <si>
    <t>"rozsah a specifikace SO 03_v.č.01-02,TZ_obruby" 0,4*0,4*(135)</t>
  </si>
  <si>
    <t>-10789490</t>
  </si>
  <si>
    <t>8.64*2 'Přepočtené koeficientem množství</t>
  </si>
  <si>
    <t>374813355</t>
  </si>
  <si>
    <t xml:space="preserve">"rozsah a specifikace SO 03_v.č.01-02,TZ" </t>
  </si>
  <si>
    <t>"obruby" 0,4*0,4*(135)*0,6</t>
  </si>
  <si>
    <t>"běžecká dráha" 3,0*66,0*0,85</t>
  </si>
  <si>
    <t>1417873984</t>
  </si>
  <si>
    <t>181.26*10 'Přepočtené koeficientem množství</t>
  </si>
  <si>
    <t>1359505299</t>
  </si>
  <si>
    <t>-1099806399</t>
  </si>
  <si>
    <t>181.26*1.8 'Přepočtené koeficientem množství</t>
  </si>
  <si>
    <t>-2010956878</t>
  </si>
  <si>
    <t>(168,3+21,6)-181,26</t>
  </si>
  <si>
    <t>-1911281083</t>
  </si>
  <si>
    <t>"rozsah a specifikace SO 03_v.č.01-02,TZ"</t>
  </si>
  <si>
    <t>"obruby" 0,4*135,0</t>
  </si>
  <si>
    <t>"dráha" 3*66,0</t>
  </si>
  <si>
    <t>2144797848</t>
  </si>
  <si>
    <t>Komunikace pozemní a zpevněné plochy</t>
  </si>
  <si>
    <t>-971160088</t>
  </si>
  <si>
    <t>"rozsah a specifikace SO 03_v.č.01-02,TZ" 2,44*65,0</t>
  </si>
  <si>
    <t>564271111</t>
  </si>
  <si>
    <t>Podklad nebo podsyp z praného kačírku fr. 2/8 - 4/8 mm tl 250 mm</t>
  </si>
  <si>
    <t>1586401568</t>
  </si>
  <si>
    <t>"rozsah a specifikace SO 03_v.č.01-02,TZ" 3*66,0*2</t>
  </si>
  <si>
    <t>564831111</t>
  </si>
  <si>
    <t>Podklad ze štěrkodrtě ŠD tl 100 mm</t>
  </si>
  <si>
    <t>779246032</t>
  </si>
  <si>
    <t>564841111</t>
  </si>
  <si>
    <t>Podklad ze štěrkodrtě ŠD tl 120 mm</t>
  </si>
  <si>
    <t>-586630472</t>
  </si>
  <si>
    <t>196851625</t>
  </si>
  <si>
    <t>"rozsah a specifikace SO 03_v.č.01-02,TZ" 2,44*65,0*2</t>
  </si>
  <si>
    <t>577135R22</t>
  </si>
  <si>
    <t xml:space="preserve">Asfaltový koberec otevřený hrubozrnný tl. 50 mm </t>
  </si>
  <si>
    <t>-391455102</t>
  </si>
  <si>
    <t>577145R22</t>
  </si>
  <si>
    <t xml:space="preserve">Asfaltový koberec drenážní jemnozrnný tl. 30 mm </t>
  </si>
  <si>
    <t>506415597</t>
  </si>
  <si>
    <t>598015R01</t>
  </si>
  <si>
    <t>Dodávka a provedení _ POLYURETANOVÝ SPORTOVNÍ POVRCH běžecké dráhy , tl. cca 13 mm _ dle specifikace PD</t>
  </si>
  <si>
    <t>406601582</t>
  </si>
  <si>
    <t xml:space="preserve">Poznámka k položce:_x000D_
Kompletní systémová dodávka a provedení dle specifikace PD a TZ včetně všech přímo souvisejících prací a dodávek._x000D_
------------------------------------------------------------------------------------------------------------------------------------------------_x000D_
(Materiál tréninkové dráhy je jednovrstvý, vodopropustný polyuretanový povrch na bázi PUR/EPDM granulátu s rovnou porézní vrstvou. Svrchní vrstva gumového granulátu bude v cihlově červené barvě, velikost zrna granulát 1-3 mm, polyuretanové pojivo.)_x000D_
--------------------------------------------------------------------------------------------------------------------_x000D_
Umělý povrch musí být voděpropustný dle evropské normy ČSN EN 14877. _x000D_
Asfaltový podklad se před instalací napenetruje, tím docílíme optimální přilnavosti pokládaného povrchu. _x000D_
Směs polyuretanového pojiva a gumového granulátu frakce 1 – 3 mm je před aplikací připravena ve speciálním mísícím zařízení. _x000D_
Připravená směs je aplikována pomocí finišeru, který provede instalaci povrchu. Proces tvrdnutí závisí na teplotě a vlhkosti. _x000D_
Finální povrch je trvale elastický a zajišťuje vhodnou absorbci nárazů. Vykazuje vysokou stabilitu vůči UV záření a je odolný vůči povětrnostním vlivům. Standardní provedení je v cihlově červené barvě, na přání lze dodat i jiné barevné provedení. Povrch je odolný proti poškození atletickými tretrami._x000D_
Dokončovací práce:_x000D_
Lajnování drah bude provedeno speciální systémovou polyuretanovou barvou s odolností vůči UV záření. Plocha bude nalajnována do 2 běžeckých drah š. 1,22 m a délky 65 m vč vyznačení nástupní plochy a doběhu. Přesné rozmístění tohoto značení drah upřesní investor v součinnosti s dodavatelem během výstavby. </t>
  </si>
  <si>
    <t>2054258704</t>
  </si>
  <si>
    <t>"rozsah a specifikace SO 03_v.č.01-02,TZ" 135,0</t>
  </si>
  <si>
    <t>-1740879538</t>
  </si>
  <si>
    <t>653534770</t>
  </si>
  <si>
    <t>Přesun hmot pro zpevněné plochy</t>
  </si>
  <si>
    <t>1498794878</t>
  </si>
  <si>
    <t>373536976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</si>
</sst>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35">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0" fontId="7" fillId="0" borderId="0" xfId="0" applyFont="1" applyAlignment="1" applyProtection="1">
      <alignment vertical="center"/>
    </xf>
    <xf numFmtId="4" fontId="7" fillId="0" borderId="0" xfId="0" applyNumberFormat="1" applyFont="1" applyAlignment="1" applyProtection="1">
      <alignment vertical="center"/>
    </xf>
    <xf numFmtId="0" fontId="27" fillId="0" borderId="0" xfId="0" applyFont="1" applyAlignment="1" applyProtection="1">
      <alignment horizontal="left" vertical="center" wrapText="1"/>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0" fontId="1" fillId="0" borderId="0" xfId="0" applyFont="1" applyAlignment="1" applyProtection="1">
      <alignment vertical="center"/>
    </xf>
    <xf numFmtId="4" fontId="19" fillId="0" borderId="0" xfId="0" applyNumberFormat="1" applyFont="1" applyAlignment="1" applyProtection="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4"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0" xfId="0"/>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3" fillId="4" borderId="8" xfId="0" applyFont="1" applyFill="1" applyBorder="1" applyAlignment="1" applyProtection="1">
      <alignment horizontal="left" vertical="center"/>
    </xf>
    <xf numFmtId="0" fontId="23" fillId="4" borderId="7" xfId="0" applyFont="1" applyFill="1" applyBorder="1" applyAlignment="1" applyProtection="1">
      <alignment horizontal="righ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23" fillId="4" borderId="6" xfId="0" applyFont="1" applyFill="1" applyBorder="1" applyAlignment="1" applyProtection="1">
      <alignment horizontal="center"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2" fillId="0" borderId="0" xfId="0" applyFont="1" applyAlignment="1">
      <alignment horizontal="left" vertical="center"/>
    </xf>
    <xf numFmtId="0" fontId="22" fillId="0" borderId="0" xfId="0" applyFont="1" applyAlignment="1" applyProtection="1">
      <alignment horizontal="lef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43"/>
  <sheetViews>
    <sheetView showGridLines="0" topLeftCell="A100"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301"/>
      <c r="AS2" s="301"/>
      <c r="AT2" s="301"/>
      <c r="AU2" s="301"/>
      <c r="AV2" s="301"/>
      <c r="AW2" s="301"/>
      <c r="AX2" s="301"/>
      <c r="AY2" s="301"/>
      <c r="AZ2" s="301"/>
      <c r="BA2" s="301"/>
      <c r="BB2" s="301"/>
      <c r="BC2" s="301"/>
      <c r="BD2" s="301"/>
      <c r="BE2" s="301"/>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ht="12" customHeight="1">
      <c r="B5" s="21"/>
      <c r="C5" s="22"/>
      <c r="D5" s="26" t="s">
        <v>13</v>
      </c>
      <c r="E5" s="22"/>
      <c r="F5" s="22"/>
      <c r="G5" s="22"/>
      <c r="H5" s="22"/>
      <c r="I5" s="22"/>
      <c r="J5" s="22"/>
      <c r="K5" s="282" t="s">
        <v>14</v>
      </c>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2"/>
      <c r="AQ5" s="22"/>
      <c r="AR5" s="20"/>
      <c r="BE5" s="292" t="s">
        <v>15</v>
      </c>
      <c r="BS5" s="17" t="s">
        <v>6</v>
      </c>
    </row>
    <row r="6" spans="1:74" ht="36.950000000000003" customHeight="1">
      <c r="B6" s="21"/>
      <c r="C6" s="22"/>
      <c r="D6" s="28" t="s">
        <v>16</v>
      </c>
      <c r="E6" s="22"/>
      <c r="F6" s="22"/>
      <c r="G6" s="22"/>
      <c r="H6" s="22"/>
      <c r="I6" s="22"/>
      <c r="J6" s="22"/>
      <c r="K6" s="284" t="s">
        <v>17</v>
      </c>
      <c r="L6" s="283"/>
      <c r="M6" s="283"/>
      <c r="N6" s="283"/>
      <c r="O6" s="283"/>
      <c r="P6" s="283"/>
      <c r="Q6" s="283"/>
      <c r="R6" s="283"/>
      <c r="S6" s="283"/>
      <c r="T6" s="283"/>
      <c r="U6" s="283"/>
      <c r="V6" s="283"/>
      <c r="W6" s="283"/>
      <c r="X6" s="283"/>
      <c r="Y6" s="283"/>
      <c r="Z6" s="283"/>
      <c r="AA6" s="283"/>
      <c r="AB6" s="283"/>
      <c r="AC6" s="283"/>
      <c r="AD6" s="283"/>
      <c r="AE6" s="283"/>
      <c r="AF6" s="283"/>
      <c r="AG6" s="283"/>
      <c r="AH6" s="283"/>
      <c r="AI6" s="283"/>
      <c r="AJ6" s="283"/>
      <c r="AK6" s="283"/>
      <c r="AL6" s="283"/>
      <c r="AM6" s="283"/>
      <c r="AN6" s="283"/>
      <c r="AO6" s="283"/>
      <c r="AP6" s="22"/>
      <c r="AQ6" s="22"/>
      <c r="AR6" s="20"/>
      <c r="BE6" s="293"/>
      <c r="BS6" s="17" t="s">
        <v>6</v>
      </c>
    </row>
    <row r="7" spans="1:74" ht="12" customHeight="1">
      <c r="B7" s="21"/>
      <c r="C7" s="22"/>
      <c r="D7" s="29"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29" t="s">
        <v>20</v>
      </c>
      <c r="AL7" s="22"/>
      <c r="AM7" s="22"/>
      <c r="AN7" s="27" t="s">
        <v>21</v>
      </c>
      <c r="AO7" s="22"/>
      <c r="AP7" s="22"/>
      <c r="AQ7" s="22"/>
      <c r="AR7" s="20"/>
      <c r="BE7" s="293"/>
      <c r="BS7" s="17" t="s">
        <v>6</v>
      </c>
    </row>
    <row r="8" spans="1:74" ht="12" customHeight="1">
      <c r="B8" s="21"/>
      <c r="C8" s="22"/>
      <c r="D8" s="29"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24</v>
      </c>
      <c r="AL8" s="22"/>
      <c r="AM8" s="22"/>
      <c r="AN8" s="30" t="s">
        <v>25</v>
      </c>
      <c r="AO8" s="22"/>
      <c r="AP8" s="22"/>
      <c r="AQ8" s="22"/>
      <c r="AR8" s="20"/>
      <c r="BE8" s="293"/>
      <c r="BS8" s="17" t="s">
        <v>6</v>
      </c>
    </row>
    <row r="9" spans="1:74" ht="29.25" customHeight="1">
      <c r="B9" s="21"/>
      <c r="C9" s="22"/>
      <c r="D9" s="26" t="s">
        <v>26</v>
      </c>
      <c r="E9" s="22"/>
      <c r="F9" s="22"/>
      <c r="G9" s="22"/>
      <c r="H9" s="22"/>
      <c r="I9" s="22"/>
      <c r="J9" s="22"/>
      <c r="K9" s="31"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1" t="s">
        <v>29</v>
      </c>
      <c r="AO9" s="22"/>
      <c r="AP9" s="22"/>
      <c r="AQ9" s="22"/>
      <c r="AR9" s="20"/>
      <c r="BE9" s="293"/>
      <c r="BS9" s="17" t="s">
        <v>6</v>
      </c>
    </row>
    <row r="10" spans="1:74" ht="12" customHeight="1">
      <c r="B10" s="21"/>
      <c r="C10" s="22"/>
      <c r="D10" s="29"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31</v>
      </c>
      <c r="AL10" s="22"/>
      <c r="AM10" s="22"/>
      <c r="AN10" s="27" t="s">
        <v>1</v>
      </c>
      <c r="AO10" s="22"/>
      <c r="AP10" s="22"/>
      <c r="AQ10" s="22"/>
      <c r="AR10" s="20"/>
      <c r="BE10" s="293"/>
      <c r="BS10" s="17" t="s">
        <v>6</v>
      </c>
    </row>
    <row r="11" spans="1:74" ht="18.399999999999999"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33</v>
      </c>
      <c r="AL11" s="22"/>
      <c r="AM11" s="22"/>
      <c r="AN11" s="27" t="s">
        <v>1</v>
      </c>
      <c r="AO11" s="22"/>
      <c r="AP11" s="22"/>
      <c r="AQ11" s="22"/>
      <c r="AR11" s="20"/>
      <c r="BE11" s="293"/>
      <c r="BS11" s="17" t="s">
        <v>6</v>
      </c>
    </row>
    <row r="12" spans="1:74"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93"/>
      <c r="BS12" s="17" t="s">
        <v>6</v>
      </c>
    </row>
    <row r="13" spans="1:74" ht="12" customHeight="1">
      <c r="B13" s="21"/>
      <c r="C13" s="22"/>
      <c r="D13" s="29"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31</v>
      </c>
      <c r="AL13" s="22"/>
      <c r="AM13" s="22"/>
      <c r="AN13" s="32" t="s">
        <v>35</v>
      </c>
      <c r="AO13" s="22"/>
      <c r="AP13" s="22"/>
      <c r="AQ13" s="22"/>
      <c r="AR13" s="20"/>
      <c r="BE13" s="293"/>
      <c r="BS13" s="17" t="s">
        <v>6</v>
      </c>
    </row>
    <row r="14" spans="1:74" ht="12.75">
      <c r="B14" s="21"/>
      <c r="C14" s="22"/>
      <c r="D14" s="22"/>
      <c r="E14" s="285" t="s">
        <v>35</v>
      </c>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c r="AJ14" s="286"/>
      <c r="AK14" s="29" t="s">
        <v>33</v>
      </c>
      <c r="AL14" s="22"/>
      <c r="AM14" s="22"/>
      <c r="AN14" s="32" t="s">
        <v>35</v>
      </c>
      <c r="AO14" s="22"/>
      <c r="AP14" s="22"/>
      <c r="AQ14" s="22"/>
      <c r="AR14" s="20"/>
      <c r="BE14" s="293"/>
      <c r="BS14" s="17" t="s">
        <v>6</v>
      </c>
    </row>
    <row r="15" spans="1:74"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93"/>
      <c r="BS15" s="17" t="s">
        <v>4</v>
      </c>
    </row>
    <row r="16" spans="1:74" ht="12" customHeight="1">
      <c r="B16" s="21"/>
      <c r="C16" s="22"/>
      <c r="D16" s="29"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31</v>
      </c>
      <c r="AL16" s="22"/>
      <c r="AM16" s="22"/>
      <c r="AN16" s="27" t="s">
        <v>1</v>
      </c>
      <c r="AO16" s="22"/>
      <c r="AP16" s="22"/>
      <c r="AQ16" s="22"/>
      <c r="AR16" s="20"/>
      <c r="BE16" s="293"/>
      <c r="BS16" s="17" t="s">
        <v>4</v>
      </c>
    </row>
    <row r="17" spans="2:71" ht="18.399999999999999"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33</v>
      </c>
      <c r="AL17" s="22"/>
      <c r="AM17" s="22"/>
      <c r="AN17" s="27" t="s">
        <v>1</v>
      </c>
      <c r="AO17" s="22"/>
      <c r="AP17" s="22"/>
      <c r="AQ17" s="22"/>
      <c r="AR17" s="20"/>
      <c r="BE17" s="293"/>
      <c r="BS17" s="17" t="s">
        <v>38</v>
      </c>
    </row>
    <row r="18" spans="2:7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93"/>
      <c r="BS18" s="17" t="s">
        <v>6</v>
      </c>
    </row>
    <row r="19" spans="2:71" ht="12" customHeight="1">
      <c r="B19" s="21"/>
      <c r="C19" s="22"/>
      <c r="D19" s="29"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31</v>
      </c>
      <c r="AL19" s="22"/>
      <c r="AM19" s="22"/>
      <c r="AN19" s="27" t="s">
        <v>1</v>
      </c>
      <c r="AO19" s="22"/>
      <c r="AP19" s="22"/>
      <c r="AQ19" s="22"/>
      <c r="AR19" s="20"/>
      <c r="BE19" s="293"/>
      <c r="BS19" s="17" t="s">
        <v>6</v>
      </c>
    </row>
    <row r="20" spans="2:71" ht="18.399999999999999"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33</v>
      </c>
      <c r="AL20" s="22"/>
      <c r="AM20" s="22"/>
      <c r="AN20" s="27" t="s">
        <v>1</v>
      </c>
      <c r="AO20" s="22"/>
      <c r="AP20" s="22"/>
      <c r="AQ20" s="22"/>
      <c r="AR20" s="20"/>
      <c r="BE20" s="293"/>
      <c r="BS20" s="17" t="s">
        <v>38</v>
      </c>
    </row>
    <row r="21" spans="2:7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93"/>
    </row>
    <row r="22" spans="2:71" ht="12" customHeight="1">
      <c r="B22" s="21"/>
      <c r="C22" s="22"/>
      <c r="D22" s="29"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93"/>
    </row>
    <row r="23" spans="2:71" ht="76.5" customHeight="1">
      <c r="B23" s="21"/>
      <c r="C23" s="22"/>
      <c r="D23" s="22"/>
      <c r="E23" s="287" t="s">
        <v>42</v>
      </c>
      <c r="F23" s="287"/>
      <c r="G23" s="287"/>
      <c r="H23" s="287"/>
      <c r="I23" s="287"/>
      <c r="J23" s="287"/>
      <c r="K23" s="287"/>
      <c r="L23" s="287"/>
      <c r="M23" s="287"/>
      <c r="N23" s="287"/>
      <c r="O23" s="287"/>
      <c r="P23" s="287"/>
      <c r="Q23" s="287"/>
      <c r="R23" s="287"/>
      <c r="S23" s="287"/>
      <c r="T23" s="287"/>
      <c r="U23" s="287"/>
      <c r="V23" s="287"/>
      <c r="W23" s="287"/>
      <c r="X23" s="287"/>
      <c r="Y23" s="287"/>
      <c r="Z23" s="287"/>
      <c r="AA23" s="287"/>
      <c r="AB23" s="287"/>
      <c r="AC23" s="287"/>
      <c r="AD23" s="287"/>
      <c r="AE23" s="287"/>
      <c r="AF23" s="287"/>
      <c r="AG23" s="287"/>
      <c r="AH23" s="287"/>
      <c r="AI23" s="287"/>
      <c r="AJ23" s="287"/>
      <c r="AK23" s="287"/>
      <c r="AL23" s="287"/>
      <c r="AM23" s="287"/>
      <c r="AN23" s="287"/>
      <c r="AO23" s="22"/>
      <c r="AP23" s="22"/>
      <c r="AQ23" s="22"/>
      <c r="AR23" s="20"/>
      <c r="BE23" s="293"/>
    </row>
    <row r="24" spans="2:7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93"/>
    </row>
    <row r="25" spans="2:71" ht="6.95" customHeight="1">
      <c r="B25" s="21"/>
      <c r="C25" s="22"/>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2"/>
      <c r="AQ25" s="22"/>
      <c r="AR25" s="20"/>
      <c r="BE25" s="293"/>
    </row>
    <row r="26" spans="2:71" s="1" customFormat="1" ht="25.9" customHeight="1">
      <c r="B26" s="35"/>
      <c r="C26" s="36"/>
      <c r="D26" s="37" t="s">
        <v>43</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95">
        <f>ROUND(AG94,2)</f>
        <v>0</v>
      </c>
      <c r="AL26" s="296"/>
      <c r="AM26" s="296"/>
      <c r="AN26" s="296"/>
      <c r="AO26" s="296"/>
      <c r="AP26" s="36"/>
      <c r="AQ26" s="36"/>
      <c r="AR26" s="39"/>
      <c r="BE26" s="293"/>
    </row>
    <row r="27" spans="2:71" s="1" customFormat="1" ht="6.95" customHeight="1">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93"/>
    </row>
    <row r="28" spans="2:71" s="1" customFormat="1" ht="12.75">
      <c r="B28" s="35"/>
      <c r="C28" s="36"/>
      <c r="D28" s="36"/>
      <c r="E28" s="36"/>
      <c r="F28" s="36"/>
      <c r="G28" s="36"/>
      <c r="H28" s="36"/>
      <c r="I28" s="36"/>
      <c r="J28" s="36"/>
      <c r="K28" s="36"/>
      <c r="L28" s="288" t="s">
        <v>44</v>
      </c>
      <c r="M28" s="288"/>
      <c r="N28" s="288"/>
      <c r="O28" s="288"/>
      <c r="P28" s="288"/>
      <c r="Q28" s="36"/>
      <c r="R28" s="36"/>
      <c r="S28" s="36"/>
      <c r="T28" s="36"/>
      <c r="U28" s="36"/>
      <c r="V28" s="36"/>
      <c r="W28" s="288" t="s">
        <v>45</v>
      </c>
      <c r="X28" s="288"/>
      <c r="Y28" s="288"/>
      <c r="Z28" s="288"/>
      <c r="AA28" s="288"/>
      <c r="AB28" s="288"/>
      <c r="AC28" s="288"/>
      <c r="AD28" s="288"/>
      <c r="AE28" s="288"/>
      <c r="AF28" s="36"/>
      <c r="AG28" s="36"/>
      <c r="AH28" s="36"/>
      <c r="AI28" s="36"/>
      <c r="AJ28" s="36"/>
      <c r="AK28" s="288" t="s">
        <v>46</v>
      </c>
      <c r="AL28" s="288"/>
      <c r="AM28" s="288"/>
      <c r="AN28" s="288"/>
      <c r="AO28" s="288"/>
      <c r="AP28" s="36"/>
      <c r="AQ28" s="36"/>
      <c r="AR28" s="39"/>
      <c r="BE28" s="293"/>
    </row>
    <row r="29" spans="2:71" s="2" customFormat="1" ht="14.45" customHeight="1">
      <c r="B29" s="40"/>
      <c r="C29" s="41"/>
      <c r="D29" s="29" t="s">
        <v>47</v>
      </c>
      <c r="E29" s="41"/>
      <c r="F29" s="29" t="s">
        <v>48</v>
      </c>
      <c r="G29" s="41"/>
      <c r="H29" s="41"/>
      <c r="I29" s="41"/>
      <c r="J29" s="41"/>
      <c r="K29" s="41"/>
      <c r="L29" s="289">
        <v>0.21</v>
      </c>
      <c r="M29" s="290"/>
      <c r="N29" s="290"/>
      <c r="O29" s="290"/>
      <c r="P29" s="290"/>
      <c r="Q29" s="41"/>
      <c r="R29" s="41"/>
      <c r="S29" s="41"/>
      <c r="T29" s="41"/>
      <c r="U29" s="41"/>
      <c r="V29" s="41"/>
      <c r="W29" s="291">
        <f>ROUND(AZ94, 2)</f>
        <v>0</v>
      </c>
      <c r="X29" s="290"/>
      <c r="Y29" s="290"/>
      <c r="Z29" s="290"/>
      <c r="AA29" s="290"/>
      <c r="AB29" s="290"/>
      <c r="AC29" s="290"/>
      <c r="AD29" s="290"/>
      <c r="AE29" s="290"/>
      <c r="AF29" s="41"/>
      <c r="AG29" s="41"/>
      <c r="AH29" s="41"/>
      <c r="AI29" s="41"/>
      <c r="AJ29" s="41"/>
      <c r="AK29" s="291">
        <f>ROUND(AV94, 2)</f>
        <v>0</v>
      </c>
      <c r="AL29" s="290"/>
      <c r="AM29" s="290"/>
      <c r="AN29" s="290"/>
      <c r="AO29" s="290"/>
      <c r="AP29" s="41"/>
      <c r="AQ29" s="41"/>
      <c r="AR29" s="42"/>
      <c r="BE29" s="294"/>
    </row>
    <row r="30" spans="2:71" s="2" customFormat="1" ht="14.45" customHeight="1">
      <c r="B30" s="40"/>
      <c r="C30" s="41"/>
      <c r="D30" s="41"/>
      <c r="E30" s="41"/>
      <c r="F30" s="29" t="s">
        <v>49</v>
      </c>
      <c r="G30" s="41"/>
      <c r="H30" s="41"/>
      <c r="I30" s="41"/>
      <c r="J30" s="41"/>
      <c r="K30" s="41"/>
      <c r="L30" s="289">
        <v>0.15</v>
      </c>
      <c r="M30" s="290"/>
      <c r="N30" s="290"/>
      <c r="O30" s="290"/>
      <c r="P30" s="290"/>
      <c r="Q30" s="41"/>
      <c r="R30" s="41"/>
      <c r="S30" s="41"/>
      <c r="T30" s="41"/>
      <c r="U30" s="41"/>
      <c r="V30" s="41"/>
      <c r="W30" s="291">
        <f>ROUND(BA94, 2)</f>
        <v>0</v>
      </c>
      <c r="X30" s="290"/>
      <c r="Y30" s="290"/>
      <c r="Z30" s="290"/>
      <c r="AA30" s="290"/>
      <c r="AB30" s="290"/>
      <c r="AC30" s="290"/>
      <c r="AD30" s="290"/>
      <c r="AE30" s="290"/>
      <c r="AF30" s="41"/>
      <c r="AG30" s="41"/>
      <c r="AH30" s="41"/>
      <c r="AI30" s="41"/>
      <c r="AJ30" s="41"/>
      <c r="AK30" s="291">
        <f>ROUND(AW94, 2)</f>
        <v>0</v>
      </c>
      <c r="AL30" s="290"/>
      <c r="AM30" s="290"/>
      <c r="AN30" s="290"/>
      <c r="AO30" s="290"/>
      <c r="AP30" s="41"/>
      <c r="AQ30" s="41"/>
      <c r="AR30" s="42"/>
      <c r="BE30" s="294"/>
    </row>
    <row r="31" spans="2:71" s="2" customFormat="1" ht="14.45" hidden="1" customHeight="1">
      <c r="B31" s="40"/>
      <c r="C31" s="41"/>
      <c r="D31" s="41"/>
      <c r="E31" s="41"/>
      <c r="F31" s="29" t="s">
        <v>50</v>
      </c>
      <c r="G31" s="41"/>
      <c r="H31" s="41"/>
      <c r="I31" s="41"/>
      <c r="J31" s="41"/>
      <c r="K31" s="41"/>
      <c r="L31" s="289">
        <v>0.21</v>
      </c>
      <c r="M31" s="290"/>
      <c r="N31" s="290"/>
      <c r="O31" s="290"/>
      <c r="P31" s="290"/>
      <c r="Q31" s="41"/>
      <c r="R31" s="41"/>
      <c r="S31" s="41"/>
      <c r="T31" s="41"/>
      <c r="U31" s="41"/>
      <c r="V31" s="41"/>
      <c r="W31" s="291">
        <f>ROUND(BB94, 2)</f>
        <v>0</v>
      </c>
      <c r="X31" s="290"/>
      <c r="Y31" s="290"/>
      <c r="Z31" s="290"/>
      <c r="AA31" s="290"/>
      <c r="AB31" s="290"/>
      <c r="AC31" s="290"/>
      <c r="AD31" s="290"/>
      <c r="AE31" s="290"/>
      <c r="AF31" s="41"/>
      <c r="AG31" s="41"/>
      <c r="AH31" s="41"/>
      <c r="AI31" s="41"/>
      <c r="AJ31" s="41"/>
      <c r="AK31" s="291">
        <v>0</v>
      </c>
      <c r="AL31" s="290"/>
      <c r="AM31" s="290"/>
      <c r="AN31" s="290"/>
      <c r="AO31" s="290"/>
      <c r="AP31" s="41"/>
      <c r="AQ31" s="41"/>
      <c r="AR31" s="42"/>
      <c r="BE31" s="294"/>
    </row>
    <row r="32" spans="2:71" s="2" customFormat="1" ht="14.45" hidden="1" customHeight="1">
      <c r="B32" s="40"/>
      <c r="C32" s="41"/>
      <c r="D32" s="41"/>
      <c r="E32" s="41"/>
      <c r="F32" s="29" t="s">
        <v>51</v>
      </c>
      <c r="G32" s="41"/>
      <c r="H32" s="41"/>
      <c r="I32" s="41"/>
      <c r="J32" s="41"/>
      <c r="K32" s="41"/>
      <c r="L32" s="289">
        <v>0.15</v>
      </c>
      <c r="M32" s="290"/>
      <c r="N32" s="290"/>
      <c r="O32" s="290"/>
      <c r="P32" s="290"/>
      <c r="Q32" s="41"/>
      <c r="R32" s="41"/>
      <c r="S32" s="41"/>
      <c r="T32" s="41"/>
      <c r="U32" s="41"/>
      <c r="V32" s="41"/>
      <c r="W32" s="291">
        <f>ROUND(BC94, 2)</f>
        <v>0</v>
      </c>
      <c r="X32" s="290"/>
      <c r="Y32" s="290"/>
      <c r="Z32" s="290"/>
      <c r="AA32" s="290"/>
      <c r="AB32" s="290"/>
      <c r="AC32" s="290"/>
      <c r="AD32" s="290"/>
      <c r="AE32" s="290"/>
      <c r="AF32" s="41"/>
      <c r="AG32" s="41"/>
      <c r="AH32" s="41"/>
      <c r="AI32" s="41"/>
      <c r="AJ32" s="41"/>
      <c r="AK32" s="291">
        <v>0</v>
      </c>
      <c r="AL32" s="290"/>
      <c r="AM32" s="290"/>
      <c r="AN32" s="290"/>
      <c r="AO32" s="290"/>
      <c r="AP32" s="41"/>
      <c r="AQ32" s="41"/>
      <c r="AR32" s="42"/>
      <c r="BE32" s="294"/>
    </row>
    <row r="33" spans="2:57" s="2" customFormat="1" ht="14.45" hidden="1" customHeight="1">
      <c r="B33" s="40"/>
      <c r="C33" s="41"/>
      <c r="D33" s="41"/>
      <c r="E33" s="41"/>
      <c r="F33" s="29" t="s">
        <v>52</v>
      </c>
      <c r="G33" s="41"/>
      <c r="H33" s="41"/>
      <c r="I33" s="41"/>
      <c r="J33" s="41"/>
      <c r="K33" s="41"/>
      <c r="L33" s="289">
        <v>0</v>
      </c>
      <c r="M33" s="290"/>
      <c r="N33" s="290"/>
      <c r="O33" s="290"/>
      <c r="P33" s="290"/>
      <c r="Q33" s="41"/>
      <c r="R33" s="41"/>
      <c r="S33" s="41"/>
      <c r="T33" s="41"/>
      <c r="U33" s="41"/>
      <c r="V33" s="41"/>
      <c r="W33" s="291">
        <f>ROUND(BD94, 2)</f>
        <v>0</v>
      </c>
      <c r="X33" s="290"/>
      <c r="Y33" s="290"/>
      <c r="Z33" s="290"/>
      <c r="AA33" s="290"/>
      <c r="AB33" s="290"/>
      <c r="AC33" s="290"/>
      <c r="AD33" s="290"/>
      <c r="AE33" s="290"/>
      <c r="AF33" s="41"/>
      <c r="AG33" s="41"/>
      <c r="AH33" s="41"/>
      <c r="AI33" s="41"/>
      <c r="AJ33" s="41"/>
      <c r="AK33" s="291">
        <v>0</v>
      </c>
      <c r="AL33" s="290"/>
      <c r="AM33" s="290"/>
      <c r="AN33" s="290"/>
      <c r="AO33" s="290"/>
      <c r="AP33" s="41"/>
      <c r="AQ33" s="41"/>
      <c r="AR33" s="42"/>
      <c r="BE33" s="294"/>
    </row>
    <row r="34" spans="2:57" s="1" customFormat="1" ht="6.95" customHeight="1">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93"/>
    </row>
    <row r="35" spans="2:57" s="1" customFormat="1" ht="25.9" customHeight="1">
      <c r="B35" s="35"/>
      <c r="C35" s="43"/>
      <c r="D35" s="44" t="s">
        <v>53</v>
      </c>
      <c r="E35" s="45"/>
      <c r="F35" s="45"/>
      <c r="G35" s="45"/>
      <c r="H35" s="45"/>
      <c r="I35" s="45"/>
      <c r="J35" s="45"/>
      <c r="K35" s="45"/>
      <c r="L35" s="45"/>
      <c r="M35" s="45"/>
      <c r="N35" s="45"/>
      <c r="O35" s="45"/>
      <c r="P35" s="45"/>
      <c r="Q35" s="45"/>
      <c r="R35" s="45"/>
      <c r="S35" s="45"/>
      <c r="T35" s="46" t="s">
        <v>54</v>
      </c>
      <c r="U35" s="45"/>
      <c r="V35" s="45"/>
      <c r="W35" s="45"/>
      <c r="X35" s="297" t="s">
        <v>55</v>
      </c>
      <c r="Y35" s="298"/>
      <c r="Z35" s="298"/>
      <c r="AA35" s="298"/>
      <c r="AB35" s="298"/>
      <c r="AC35" s="45"/>
      <c r="AD35" s="45"/>
      <c r="AE35" s="45"/>
      <c r="AF35" s="45"/>
      <c r="AG35" s="45"/>
      <c r="AH35" s="45"/>
      <c r="AI35" s="45"/>
      <c r="AJ35" s="45"/>
      <c r="AK35" s="299">
        <f>SUM(AK26:AK33)</f>
        <v>0</v>
      </c>
      <c r="AL35" s="298"/>
      <c r="AM35" s="298"/>
      <c r="AN35" s="298"/>
      <c r="AO35" s="300"/>
      <c r="AP35" s="43"/>
      <c r="AQ35" s="43"/>
      <c r="AR35" s="39"/>
    </row>
    <row r="36" spans="2:57" s="1" customFormat="1" ht="6.95" customHeight="1">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row>
    <row r="37" spans="2:57" s="1" customFormat="1" ht="14.45" customHeight="1">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row>
    <row r="38" spans="2:57"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2:57"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2:57"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2:57"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2:57"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2:57"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2:57"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2:57"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2:57"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2:57"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2:57"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2:44" s="1" customFormat="1" ht="14.45" customHeight="1">
      <c r="B49" s="35"/>
      <c r="C49" s="36"/>
      <c r="D49" s="47" t="s">
        <v>56</v>
      </c>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7" t="s">
        <v>57</v>
      </c>
      <c r="AI49" s="48"/>
      <c r="AJ49" s="48"/>
      <c r="AK49" s="48"/>
      <c r="AL49" s="48"/>
      <c r="AM49" s="48"/>
      <c r="AN49" s="48"/>
      <c r="AO49" s="48"/>
      <c r="AP49" s="36"/>
      <c r="AQ49" s="36"/>
      <c r="AR49" s="39"/>
    </row>
    <row r="50" spans="2:44"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2:44"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2:44"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2:44"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2:44"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2:44"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2:44"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2:44"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2:44"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2:44"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2:44" s="1" customFormat="1" ht="12.75">
      <c r="B60" s="35"/>
      <c r="C60" s="36"/>
      <c r="D60" s="49" t="s">
        <v>58</v>
      </c>
      <c r="E60" s="38"/>
      <c r="F60" s="38"/>
      <c r="G60" s="38"/>
      <c r="H60" s="38"/>
      <c r="I60" s="38"/>
      <c r="J60" s="38"/>
      <c r="K60" s="38"/>
      <c r="L60" s="38"/>
      <c r="M60" s="38"/>
      <c r="N60" s="38"/>
      <c r="O60" s="38"/>
      <c r="P60" s="38"/>
      <c r="Q60" s="38"/>
      <c r="R60" s="38"/>
      <c r="S60" s="38"/>
      <c r="T60" s="38"/>
      <c r="U60" s="38"/>
      <c r="V60" s="49" t="s">
        <v>59</v>
      </c>
      <c r="W60" s="38"/>
      <c r="X60" s="38"/>
      <c r="Y60" s="38"/>
      <c r="Z60" s="38"/>
      <c r="AA60" s="38"/>
      <c r="AB60" s="38"/>
      <c r="AC60" s="38"/>
      <c r="AD60" s="38"/>
      <c r="AE60" s="38"/>
      <c r="AF60" s="38"/>
      <c r="AG60" s="38"/>
      <c r="AH60" s="49" t="s">
        <v>58</v>
      </c>
      <c r="AI60" s="38"/>
      <c r="AJ60" s="38"/>
      <c r="AK60" s="38"/>
      <c r="AL60" s="38"/>
      <c r="AM60" s="49" t="s">
        <v>59</v>
      </c>
      <c r="AN60" s="38"/>
      <c r="AO60" s="38"/>
      <c r="AP60" s="36"/>
      <c r="AQ60" s="36"/>
      <c r="AR60" s="39"/>
    </row>
    <row r="61" spans="2:44"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2:44"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2:44"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2:44" s="1" customFormat="1" ht="12.75">
      <c r="B64" s="35"/>
      <c r="C64" s="36"/>
      <c r="D64" s="47" t="s">
        <v>60</v>
      </c>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7" t="s">
        <v>61</v>
      </c>
      <c r="AI64" s="48"/>
      <c r="AJ64" s="48"/>
      <c r="AK64" s="48"/>
      <c r="AL64" s="48"/>
      <c r="AM64" s="48"/>
      <c r="AN64" s="48"/>
      <c r="AO64" s="48"/>
      <c r="AP64" s="36"/>
      <c r="AQ64" s="36"/>
      <c r="AR64" s="39"/>
    </row>
    <row r="65" spans="2:44"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2:44"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2:44"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2:44"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2:44"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2:44"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2:44"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2:44"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2:44"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2:44"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2:44" s="1" customFormat="1" ht="12.75">
      <c r="B75" s="35"/>
      <c r="C75" s="36"/>
      <c r="D75" s="49" t="s">
        <v>58</v>
      </c>
      <c r="E75" s="38"/>
      <c r="F75" s="38"/>
      <c r="G75" s="38"/>
      <c r="H75" s="38"/>
      <c r="I75" s="38"/>
      <c r="J75" s="38"/>
      <c r="K75" s="38"/>
      <c r="L75" s="38"/>
      <c r="M75" s="38"/>
      <c r="N75" s="38"/>
      <c r="O75" s="38"/>
      <c r="P75" s="38"/>
      <c r="Q75" s="38"/>
      <c r="R75" s="38"/>
      <c r="S75" s="38"/>
      <c r="T75" s="38"/>
      <c r="U75" s="38"/>
      <c r="V75" s="49" t="s">
        <v>59</v>
      </c>
      <c r="W75" s="38"/>
      <c r="X75" s="38"/>
      <c r="Y75" s="38"/>
      <c r="Z75" s="38"/>
      <c r="AA75" s="38"/>
      <c r="AB75" s="38"/>
      <c r="AC75" s="38"/>
      <c r="AD75" s="38"/>
      <c r="AE75" s="38"/>
      <c r="AF75" s="38"/>
      <c r="AG75" s="38"/>
      <c r="AH75" s="49" t="s">
        <v>58</v>
      </c>
      <c r="AI75" s="38"/>
      <c r="AJ75" s="38"/>
      <c r="AK75" s="38"/>
      <c r="AL75" s="38"/>
      <c r="AM75" s="49" t="s">
        <v>59</v>
      </c>
      <c r="AN75" s="38"/>
      <c r="AO75" s="38"/>
      <c r="AP75" s="36"/>
      <c r="AQ75" s="36"/>
      <c r="AR75" s="39"/>
    </row>
    <row r="76" spans="2:44" s="1" customFormat="1" ht="11.25">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row>
    <row r="77" spans="2:44" s="1" customFormat="1" ht="6.95" customHeight="1">
      <c r="B77" s="50"/>
      <c r="C77" s="51"/>
      <c r="D77" s="51"/>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39"/>
    </row>
    <row r="81" spans="1:91" s="1" customFormat="1" ht="6.95" customHeight="1">
      <c r="B81" s="5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39"/>
    </row>
    <row r="82" spans="1:91" s="1" customFormat="1" ht="24.95" customHeight="1">
      <c r="B82" s="35"/>
      <c r="C82" s="23" t="s">
        <v>62</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row>
    <row r="83" spans="1:91" s="1" customFormat="1" ht="6.95" customHeight="1">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row>
    <row r="84" spans="1:91" s="3" customFormat="1" ht="12" customHeight="1">
      <c r="B84" s="54"/>
      <c r="C84" s="29" t="s">
        <v>13</v>
      </c>
      <c r="D84" s="55"/>
      <c r="E84" s="55"/>
      <c r="F84" s="55"/>
      <c r="G84" s="55"/>
      <c r="H84" s="55"/>
      <c r="I84" s="55"/>
      <c r="J84" s="55"/>
      <c r="K84" s="55"/>
      <c r="L84" s="55" t="str">
        <f>K5</f>
        <v>N19-106_exp2_imp</v>
      </c>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6"/>
    </row>
    <row r="85" spans="1:91" s="4" customFormat="1" ht="36.950000000000003" customHeight="1">
      <c r="B85" s="57"/>
      <c r="C85" s="58" t="s">
        <v>16</v>
      </c>
      <c r="D85" s="59"/>
      <c r="E85" s="59"/>
      <c r="F85" s="59"/>
      <c r="G85" s="59"/>
      <c r="H85" s="59"/>
      <c r="I85" s="59"/>
      <c r="J85" s="59"/>
      <c r="K85" s="59"/>
      <c r="L85" s="310" t="str">
        <f>K6</f>
        <v>PD pro Hasičskou zbrojnici Frýdek</v>
      </c>
      <c r="M85" s="311"/>
      <c r="N85" s="311"/>
      <c r="O85" s="311"/>
      <c r="P85" s="311"/>
      <c r="Q85" s="311"/>
      <c r="R85" s="311"/>
      <c r="S85" s="311"/>
      <c r="T85" s="311"/>
      <c r="U85" s="311"/>
      <c r="V85" s="311"/>
      <c r="W85" s="311"/>
      <c r="X85" s="311"/>
      <c r="Y85" s="311"/>
      <c r="Z85" s="311"/>
      <c r="AA85" s="311"/>
      <c r="AB85" s="311"/>
      <c r="AC85" s="311"/>
      <c r="AD85" s="311"/>
      <c r="AE85" s="311"/>
      <c r="AF85" s="311"/>
      <c r="AG85" s="311"/>
      <c r="AH85" s="311"/>
      <c r="AI85" s="311"/>
      <c r="AJ85" s="311"/>
      <c r="AK85" s="311"/>
      <c r="AL85" s="311"/>
      <c r="AM85" s="311"/>
      <c r="AN85" s="311"/>
      <c r="AO85" s="311"/>
      <c r="AP85" s="59"/>
      <c r="AQ85" s="59"/>
      <c r="AR85" s="60"/>
    </row>
    <row r="86" spans="1:91" s="1" customFormat="1" ht="6.95" customHeight="1">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row>
    <row r="87" spans="1:91" s="1" customFormat="1" ht="12" customHeight="1">
      <c r="B87" s="35"/>
      <c r="C87" s="29" t="s">
        <v>22</v>
      </c>
      <c r="D87" s="36"/>
      <c r="E87" s="36"/>
      <c r="F87" s="36"/>
      <c r="G87" s="36"/>
      <c r="H87" s="36"/>
      <c r="I87" s="36"/>
      <c r="J87" s="36"/>
      <c r="K87" s="36"/>
      <c r="L87" s="61" t="str">
        <f>IF(K8="","",K8)</f>
        <v>Frýdek Místek</v>
      </c>
      <c r="M87" s="36"/>
      <c r="N87" s="36"/>
      <c r="O87" s="36"/>
      <c r="P87" s="36"/>
      <c r="Q87" s="36"/>
      <c r="R87" s="36"/>
      <c r="S87" s="36"/>
      <c r="T87" s="36"/>
      <c r="U87" s="36"/>
      <c r="V87" s="36"/>
      <c r="W87" s="36"/>
      <c r="X87" s="36"/>
      <c r="Y87" s="36"/>
      <c r="Z87" s="36"/>
      <c r="AA87" s="36"/>
      <c r="AB87" s="36"/>
      <c r="AC87" s="36"/>
      <c r="AD87" s="36"/>
      <c r="AE87" s="36"/>
      <c r="AF87" s="36"/>
      <c r="AG87" s="36"/>
      <c r="AH87" s="36"/>
      <c r="AI87" s="29" t="s">
        <v>24</v>
      </c>
      <c r="AJ87" s="36"/>
      <c r="AK87" s="36"/>
      <c r="AL87" s="36"/>
      <c r="AM87" s="312" t="str">
        <f>IF(AN8= "","",AN8)</f>
        <v>26. 7. 2019</v>
      </c>
      <c r="AN87" s="312"/>
      <c r="AO87" s="36"/>
      <c r="AP87" s="36"/>
      <c r="AQ87" s="36"/>
      <c r="AR87" s="39"/>
    </row>
    <row r="88" spans="1:91" s="1" customFormat="1" ht="6.95" customHeight="1">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row>
    <row r="89" spans="1:91" s="1" customFormat="1" ht="15.2" customHeight="1">
      <c r="B89" s="35"/>
      <c r="C89" s="29" t="s">
        <v>30</v>
      </c>
      <c r="D89" s="36"/>
      <c r="E89" s="36"/>
      <c r="F89" s="36"/>
      <c r="G89" s="36"/>
      <c r="H89" s="36"/>
      <c r="I89" s="36"/>
      <c r="J89" s="36"/>
      <c r="K89" s="36"/>
      <c r="L89" s="55" t="str">
        <f>IF(E11= "","",E11)</f>
        <v>Statutární město Frýdek - Místek</v>
      </c>
      <c r="M89" s="36"/>
      <c r="N89" s="36"/>
      <c r="O89" s="36"/>
      <c r="P89" s="36"/>
      <c r="Q89" s="36"/>
      <c r="R89" s="36"/>
      <c r="S89" s="36"/>
      <c r="T89" s="36"/>
      <c r="U89" s="36"/>
      <c r="V89" s="36"/>
      <c r="W89" s="36"/>
      <c r="X89" s="36"/>
      <c r="Y89" s="36"/>
      <c r="Z89" s="36"/>
      <c r="AA89" s="36"/>
      <c r="AB89" s="36"/>
      <c r="AC89" s="36"/>
      <c r="AD89" s="36"/>
      <c r="AE89" s="36"/>
      <c r="AF89" s="36"/>
      <c r="AG89" s="36"/>
      <c r="AH89" s="36"/>
      <c r="AI89" s="29" t="s">
        <v>36</v>
      </c>
      <c r="AJ89" s="36"/>
      <c r="AK89" s="36"/>
      <c r="AL89" s="36"/>
      <c r="AM89" s="308" t="str">
        <f>IF(E17="","",E17)</f>
        <v>PPS Kania s.r.o.</v>
      </c>
      <c r="AN89" s="309"/>
      <c r="AO89" s="309"/>
      <c r="AP89" s="309"/>
      <c r="AQ89" s="36"/>
      <c r="AR89" s="39"/>
      <c r="AS89" s="302" t="s">
        <v>63</v>
      </c>
      <c r="AT89" s="303"/>
      <c r="AU89" s="63"/>
      <c r="AV89" s="63"/>
      <c r="AW89" s="63"/>
      <c r="AX89" s="63"/>
      <c r="AY89" s="63"/>
      <c r="AZ89" s="63"/>
      <c r="BA89" s="63"/>
      <c r="BB89" s="63"/>
      <c r="BC89" s="63"/>
      <c r="BD89" s="64"/>
    </row>
    <row r="90" spans="1:91" s="1" customFormat="1" ht="15.2" customHeight="1">
      <c r="B90" s="35"/>
      <c r="C90" s="29" t="s">
        <v>34</v>
      </c>
      <c r="D90" s="36"/>
      <c r="E90" s="36"/>
      <c r="F90" s="36"/>
      <c r="G90" s="36"/>
      <c r="H90" s="36"/>
      <c r="I90" s="36"/>
      <c r="J90" s="36"/>
      <c r="K90" s="36"/>
      <c r="L90" s="55"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39</v>
      </c>
      <c r="AJ90" s="36"/>
      <c r="AK90" s="36"/>
      <c r="AL90" s="36"/>
      <c r="AM90" s="308" t="str">
        <f>IF(E20="","",E20)</f>
        <v xml:space="preserve"> </v>
      </c>
      <c r="AN90" s="309"/>
      <c r="AO90" s="309"/>
      <c r="AP90" s="309"/>
      <c r="AQ90" s="36"/>
      <c r="AR90" s="39"/>
      <c r="AS90" s="304"/>
      <c r="AT90" s="305"/>
      <c r="AU90" s="65"/>
      <c r="AV90" s="65"/>
      <c r="AW90" s="65"/>
      <c r="AX90" s="65"/>
      <c r="AY90" s="65"/>
      <c r="AZ90" s="65"/>
      <c r="BA90" s="65"/>
      <c r="BB90" s="65"/>
      <c r="BC90" s="65"/>
      <c r="BD90" s="66"/>
    </row>
    <row r="91" spans="1:91" s="1" customFormat="1" ht="10.9" customHeight="1">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06"/>
      <c r="AT91" s="307"/>
      <c r="AU91" s="67"/>
      <c r="AV91" s="67"/>
      <c r="AW91" s="67"/>
      <c r="AX91" s="67"/>
      <c r="AY91" s="67"/>
      <c r="AZ91" s="67"/>
      <c r="BA91" s="67"/>
      <c r="BB91" s="67"/>
      <c r="BC91" s="67"/>
      <c r="BD91" s="68"/>
    </row>
    <row r="92" spans="1:91" s="1" customFormat="1" ht="29.25" customHeight="1">
      <c r="B92" s="35"/>
      <c r="C92" s="322" t="s">
        <v>64</v>
      </c>
      <c r="D92" s="314"/>
      <c r="E92" s="314"/>
      <c r="F92" s="314"/>
      <c r="G92" s="314"/>
      <c r="H92" s="69"/>
      <c r="I92" s="313" t="s">
        <v>65</v>
      </c>
      <c r="J92" s="314"/>
      <c r="K92" s="314"/>
      <c r="L92" s="314"/>
      <c r="M92" s="314"/>
      <c r="N92" s="314"/>
      <c r="O92" s="314"/>
      <c r="P92" s="314"/>
      <c r="Q92" s="314"/>
      <c r="R92" s="314"/>
      <c r="S92" s="314"/>
      <c r="T92" s="314"/>
      <c r="U92" s="314"/>
      <c r="V92" s="314"/>
      <c r="W92" s="314"/>
      <c r="X92" s="314"/>
      <c r="Y92" s="314"/>
      <c r="Z92" s="314"/>
      <c r="AA92" s="314"/>
      <c r="AB92" s="314"/>
      <c r="AC92" s="314"/>
      <c r="AD92" s="314"/>
      <c r="AE92" s="314"/>
      <c r="AF92" s="314"/>
      <c r="AG92" s="316" t="s">
        <v>66</v>
      </c>
      <c r="AH92" s="314"/>
      <c r="AI92" s="314"/>
      <c r="AJ92" s="314"/>
      <c r="AK92" s="314"/>
      <c r="AL92" s="314"/>
      <c r="AM92" s="314"/>
      <c r="AN92" s="313" t="s">
        <v>67</v>
      </c>
      <c r="AO92" s="314"/>
      <c r="AP92" s="315"/>
      <c r="AQ92" s="70" t="s">
        <v>68</v>
      </c>
      <c r="AR92" s="39"/>
      <c r="AS92" s="71" t="s">
        <v>69</v>
      </c>
      <c r="AT92" s="72" t="s">
        <v>70</v>
      </c>
      <c r="AU92" s="72" t="s">
        <v>71</v>
      </c>
      <c r="AV92" s="72" t="s">
        <v>72</v>
      </c>
      <c r="AW92" s="72" t="s">
        <v>73</v>
      </c>
      <c r="AX92" s="72" t="s">
        <v>74</v>
      </c>
      <c r="AY92" s="72" t="s">
        <v>75</v>
      </c>
      <c r="AZ92" s="72" t="s">
        <v>76</v>
      </c>
      <c r="BA92" s="72" t="s">
        <v>77</v>
      </c>
      <c r="BB92" s="72" t="s">
        <v>78</v>
      </c>
      <c r="BC92" s="72" t="s">
        <v>79</v>
      </c>
      <c r="BD92" s="73" t="s">
        <v>80</v>
      </c>
    </row>
    <row r="93" spans="1:91" s="1" customFormat="1" ht="10.9" customHeight="1">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4"/>
      <c r="AT93" s="75"/>
      <c r="AU93" s="75"/>
      <c r="AV93" s="75"/>
      <c r="AW93" s="75"/>
      <c r="AX93" s="75"/>
      <c r="AY93" s="75"/>
      <c r="AZ93" s="75"/>
      <c r="BA93" s="75"/>
      <c r="BB93" s="75"/>
      <c r="BC93" s="75"/>
      <c r="BD93" s="76"/>
    </row>
    <row r="94" spans="1:91" s="5" customFormat="1" ht="32.450000000000003" customHeight="1">
      <c r="B94" s="77"/>
      <c r="C94" s="78" t="s">
        <v>81</v>
      </c>
      <c r="D94" s="79"/>
      <c r="E94" s="79"/>
      <c r="F94" s="79"/>
      <c r="G94" s="79"/>
      <c r="H94" s="79"/>
      <c r="I94" s="79"/>
      <c r="J94" s="79"/>
      <c r="K94" s="79"/>
      <c r="L94" s="79"/>
      <c r="M94" s="79"/>
      <c r="N94" s="79"/>
      <c r="O94" s="79"/>
      <c r="P94" s="79"/>
      <c r="Q94" s="79"/>
      <c r="R94" s="79"/>
      <c r="S94" s="79"/>
      <c r="T94" s="79"/>
      <c r="U94" s="79"/>
      <c r="V94" s="79"/>
      <c r="W94" s="79"/>
      <c r="X94" s="79"/>
      <c r="Y94" s="79"/>
      <c r="Z94" s="79"/>
      <c r="AA94" s="79"/>
      <c r="AB94" s="79"/>
      <c r="AC94" s="79"/>
      <c r="AD94" s="79"/>
      <c r="AE94" s="79"/>
      <c r="AF94" s="79"/>
      <c r="AG94" s="320">
        <f>ROUND(AG95+AG125,2)</f>
        <v>0</v>
      </c>
      <c r="AH94" s="320"/>
      <c r="AI94" s="320"/>
      <c r="AJ94" s="320"/>
      <c r="AK94" s="320"/>
      <c r="AL94" s="320"/>
      <c r="AM94" s="320"/>
      <c r="AN94" s="321">
        <f t="shared" ref="AN94:AN141" si="0">SUM(AG94,AT94)</f>
        <v>0</v>
      </c>
      <c r="AO94" s="321"/>
      <c r="AP94" s="321"/>
      <c r="AQ94" s="81" t="s">
        <v>1</v>
      </c>
      <c r="AR94" s="82"/>
      <c r="AS94" s="83">
        <f>ROUND(AS95+AS125,2)</f>
        <v>0</v>
      </c>
      <c r="AT94" s="84">
        <f t="shared" ref="AT94:AT141" si="1">ROUND(SUM(AV94:AW94),2)</f>
        <v>0</v>
      </c>
      <c r="AU94" s="85">
        <f>ROUND(AU95+AU125,5)</f>
        <v>0</v>
      </c>
      <c r="AV94" s="84">
        <f>ROUND(AZ94*L29,2)</f>
        <v>0</v>
      </c>
      <c r="AW94" s="84">
        <f>ROUND(BA94*L30,2)</f>
        <v>0</v>
      </c>
      <c r="AX94" s="84">
        <f>ROUND(BB94*L29,2)</f>
        <v>0</v>
      </c>
      <c r="AY94" s="84">
        <f>ROUND(BC94*L30,2)</f>
        <v>0</v>
      </c>
      <c r="AZ94" s="84">
        <f>ROUND(AZ95+AZ125,2)</f>
        <v>0</v>
      </c>
      <c r="BA94" s="84">
        <f>ROUND(BA95+BA125,2)</f>
        <v>0</v>
      </c>
      <c r="BB94" s="84">
        <f>ROUND(BB95+BB125,2)</f>
        <v>0</v>
      </c>
      <c r="BC94" s="84">
        <f>ROUND(BC95+BC125,2)</f>
        <v>0</v>
      </c>
      <c r="BD94" s="86">
        <f>ROUND(BD95+BD125,2)</f>
        <v>0</v>
      </c>
      <c r="BS94" s="87" t="s">
        <v>82</v>
      </c>
      <c r="BT94" s="87" t="s">
        <v>83</v>
      </c>
      <c r="BU94" s="88" t="s">
        <v>84</v>
      </c>
      <c r="BV94" s="87" t="s">
        <v>85</v>
      </c>
      <c r="BW94" s="87" t="s">
        <v>5</v>
      </c>
      <c r="BX94" s="87" t="s">
        <v>86</v>
      </c>
      <c r="CL94" s="87" t="s">
        <v>19</v>
      </c>
    </row>
    <row r="95" spans="1:91" s="6" customFormat="1" ht="16.5" customHeight="1">
      <c r="B95" s="89"/>
      <c r="C95" s="90"/>
      <c r="D95" s="281" t="s">
        <v>87</v>
      </c>
      <c r="E95" s="281"/>
      <c r="F95" s="281"/>
      <c r="G95" s="281"/>
      <c r="H95" s="281"/>
      <c r="I95" s="91"/>
      <c r="J95" s="281" t="s">
        <v>88</v>
      </c>
      <c r="K95" s="281"/>
      <c r="L95" s="281"/>
      <c r="M95" s="281"/>
      <c r="N95" s="281"/>
      <c r="O95" s="281"/>
      <c r="P95" s="281"/>
      <c r="Q95" s="281"/>
      <c r="R95" s="281"/>
      <c r="S95" s="281"/>
      <c r="T95" s="281"/>
      <c r="U95" s="281"/>
      <c r="V95" s="281"/>
      <c r="W95" s="281"/>
      <c r="X95" s="281"/>
      <c r="Y95" s="281"/>
      <c r="Z95" s="281"/>
      <c r="AA95" s="281"/>
      <c r="AB95" s="281"/>
      <c r="AC95" s="281"/>
      <c r="AD95" s="281"/>
      <c r="AE95" s="281"/>
      <c r="AF95" s="281"/>
      <c r="AG95" s="319">
        <f>ROUND(AG96+AG97+SUM(AG119:AG124),2)</f>
        <v>0</v>
      </c>
      <c r="AH95" s="318"/>
      <c r="AI95" s="318"/>
      <c r="AJ95" s="318"/>
      <c r="AK95" s="318"/>
      <c r="AL95" s="318"/>
      <c r="AM95" s="318"/>
      <c r="AN95" s="317">
        <f t="shared" si="0"/>
        <v>0</v>
      </c>
      <c r="AO95" s="318"/>
      <c r="AP95" s="318"/>
      <c r="AQ95" s="92" t="s">
        <v>89</v>
      </c>
      <c r="AR95" s="93"/>
      <c r="AS95" s="94">
        <f>ROUND(AS96+AS97+SUM(AS119:AS124),2)</f>
        <v>0</v>
      </c>
      <c r="AT95" s="95">
        <f t="shared" si="1"/>
        <v>0</v>
      </c>
      <c r="AU95" s="96">
        <f>ROUND(AU96+AU97+SUM(AU119:AU124),5)</f>
        <v>0</v>
      </c>
      <c r="AV95" s="95">
        <f>ROUND(AZ95*L29,2)</f>
        <v>0</v>
      </c>
      <c r="AW95" s="95">
        <f>ROUND(BA95*L30,2)</f>
        <v>0</v>
      </c>
      <c r="AX95" s="95">
        <f>ROUND(BB95*L29,2)</f>
        <v>0</v>
      </c>
      <c r="AY95" s="95">
        <f>ROUND(BC95*L30,2)</f>
        <v>0</v>
      </c>
      <c r="AZ95" s="95">
        <f>ROUND(AZ96+AZ97+SUM(AZ119:AZ124),2)</f>
        <v>0</v>
      </c>
      <c r="BA95" s="95">
        <f>ROUND(BA96+BA97+SUM(BA119:BA124),2)</f>
        <v>0</v>
      </c>
      <c r="BB95" s="95">
        <f>ROUND(BB96+BB97+SUM(BB119:BB124),2)</f>
        <v>0</v>
      </c>
      <c r="BC95" s="95">
        <f>ROUND(BC96+BC97+SUM(BC119:BC124),2)</f>
        <v>0</v>
      </c>
      <c r="BD95" s="97">
        <f>ROUND(BD96+BD97+SUM(BD119:BD124),2)</f>
        <v>0</v>
      </c>
      <c r="BS95" s="98" t="s">
        <v>82</v>
      </c>
      <c r="BT95" s="98" t="s">
        <v>87</v>
      </c>
      <c r="BU95" s="98" t="s">
        <v>84</v>
      </c>
      <c r="BV95" s="98" t="s">
        <v>85</v>
      </c>
      <c r="BW95" s="98" t="s">
        <v>90</v>
      </c>
      <c r="BX95" s="98" t="s">
        <v>5</v>
      </c>
      <c r="CL95" s="98" t="s">
        <v>19</v>
      </c>
      <c r="CM95" s="98" t="s">
        <v>91</v>
      </c>
    </row>
    <row r="96" spans="1:91" s="3" customFormat="1" ht="16.5" customHeight="1">
      <c r="A96" s="99" t="s">
        <v>92</v>
      </c>
      <c r="B96" s="54"/>
      <c r="C96" s="100"/>
      <c r="D96" s="100"/>
      <c r="E96" s="277" t="s">
        <v>93</v>
      </c>
      <c r="F96" s="277"/>
      <c r="G96" s="277"/>
      <c r="H96" s="277"/>
      <c r="I96" s="277"/>
      <c r="J96" s="100"/>
      <c r="K96" s="277" t="s">
        <v>94</v>
      </c>
      <c r="L96" s="277"/>
      <c r="M96" s="277"/>
      <c r="N96" s="277"/>
      <c r="O96" s="277"/>
      <c r="P96" s="277"/>
      <c r="Q96" s="277"/>
      <c r="R96" s="277"/>
      <c r="S96" s="277"/>
      <c r="T96" s="277"/>
      <c r="U96" s="277"/>
      <c r="V96" s="277"/>
      <c r="W96" s="277"/>
      <c r="X96" s="277"/>
      <c r="Y96" s="277"/>
      <c r="Z96" s="277"/>
      <c r="AA96" s="277"/>
      <c r="AB96" s="277"/>
      <c r="AC96" s="277"/>
      <c r="AD96" s="277"/>
      <c r="AE96" s="277"/>
      <c r="AF96" s="277"/>
      <c r="AG96" s="280">
        <f>'VON - Vedlejší a ostatní ...'!J32</f>
        <v>0</v>
      </c>
      <c r="AH96" s="279"/>
      <c r="AI96" s="279"/>
      <c r="AJ96" s="279"/>
      <c r="AK96" s="279"/>
      <c r="AL96" s="279"/>
      <c r="AM96" s="279"/>
      <c r="AN96" s="280">
        <f t="shared" si="0"/>
        <v>0</v>
      </c>
      <c r="AO96" s="279"/>
      <c r="AP96" s="279"/>
      <c r="AQ96" s="101" t="s">
        <v>95</v>
      </c>
      <c r="AR96" s="56"/>
      <c r="AS96" s="102">
        <v>0</v>
      </c>
      <c r="AT96" s="103">
        <f t="shared" si="1"/>
        <v>0</v>
      </c>
      <c r="AU96" s="104">
        <f>'VON - Vedlejší a ostatní ...'!P126</f>
        <v>0</v>
      </c>
      <c r="AV96" s="103">
        <f>'VON - Vedlejší a ostatní ...'!J35</f>
        <v>0</v>
      </c>
      <c r="AW96" s="103">
        <f>'VON - Vedlejší a ostatní ...'!J36</f>
        <v>0</v>
      </c>
      <c r="AX96" s="103">
        <f>'VON - Vedlejší a ostatní ...'!J37</f>
        <v>0</v>
      </c>
      <c r="AY96" s="103">
        <f>'VON - Vedlejší a ostatní ...'!J38</f>
        <v>0</v>
      </c>
      <c r="AZ96" s="103">
        <f>'VON - Vedlejší a ostatní ...'!F35</f>
        <v>0</v>
      </c>
      <c r="BA96" s="103">
        <f>'VON - Vedlejší a ostatní ...'!F36</f>
        <v>0</v>
      </c>
      <c r="BB96" s="103">
        <f>'VON - Vedlejší a ostatní ...'!F37</f>
        <v>0</v>
      </c>
      <c r="BC96" s="103">
        <f>'VON - Vedlejší a ostatní ...'!F38</f>
        <v>0</v>
      </c>
      <c r="BD96" s="105">
        <f>'VON - Vedlejší a ostatní ...'!F39</f>
        <v>0</v>
      </c>
      <c r="BT96" s="106" t="s">
        <v>91</v>
      </c>
      <c r="BV96" s="106" t="s">
        <v>85</v>
      </c>
      <c r="BW96" s="106" t="s">
        <v>96</v>
      </c>
      <c r="BX96" s="106" t="s">
        <v>90</v>
      </c>
      <c r="CL96" s="106" t="s">
        <v>19</v>
      </c>
    </row>
    <row r="97" spans="1:90" s="3" customFormat="1" ht="16.5" customHeight="1">
      <c r="B97" s="54"/>
      <c r="C97" s="100"/>
      <c r="D97" s="100"/>
      <c r="E97" s="277" t="s">
        <v>97</v>
      </c>
      <c r="F97" s="277"/>
      <c r="G97" s="277"/>
      <c r="H97" s="277"/>
      <c r="I97" s="277"/>
      <c r="J97" s="100"/>
      <c r="K97" s="277" t="s">
        <v>98</v>
      </c>
      <c r="L97" s="277"/>
      <c r="M97" s="277"/>
      <c r="N97" s="277"/>
      <c r="O97" s="277"/>
      <c r="P97" s="277"/>
      <c r="Q97" s="277"/>
      <c r="R97" s="277"/>
      <c r="S97" s="277"/>
      <c r="T97" s="277"/>
      <c r="U97" s="277"/>
      <c r="V97" s="277"/>
      <c r="W97" s="277"/>
      <c r="X97" s="277"/>
      <c r="Y97" s="277"/>
      <c r="Z97" s="277"/>
      <c r="AA97" s="277"/>
      <c r="AB97" s="277"/>
      <c r="AC97" s="277"/>
      <c r="AD97" s="277"/>
      <c r="AE97" s="277"/>
      <c r="AF97" s="277"/>
      <c r="AG97" s="278">
        <f>ROUND(AG98+SUM(AG99:AG101)+AG117,2)</f>
        <v>0</v>
      </c>
      <c r="AH97" s="279"/>
      <c r="AI97" s="279"/>
      <c r="AJ97" s="279"/>
      <c r="AK97" s="279"/>
      <c r="AL97" s="279"/>
      <c r="AM97" s="279"/>
      <c r="AN97" s="280">
        <f t="shared" si="0"/>
        <v>0</v>
      </c>
      <c r="AO97" s="279"/>
      <c r="AP97" s="279"/>
      <c r="AQ97" s="101" t="s">
        <v>95</v>
      </c>
      <c r="AR97" s="56"/>
      <c r="AS97" s="102">
        <f>ROUND(AS98+SUM(AS99:AS101)+AS117,2)</f>
        <v>0</v>
      </c>
      <c r="AT97" s="103">
        <f t="shared" si="1"/>
        <v>0</v>
      </c>
      <c r="AU97" s="104">
        <f>ROUND(AU98+SUM(AU99:AU101)+AU117,5)</f>
        <v>0</v>
      </c>
      <c r="AV97" s="103">
        <f>ROUND(AZ97*L29,2)</f>
        <v>0</v>
      </c>
      <c r="AW97" s="103">
        <f>ROUND(BA97*L30,2)</f>
        <v>0</v>
      </c>
      <c r="AX97" s="103">
        <f>ROUND(BB97*L29,2)</f>
        <v>0</v>
      </c>
      <c r="AY97" s="103">
        <f>ROUND(BC97*L30,2)</f>
        <v>0</v>
      </c>
      <c r="AZ97" s="103">
        <f>ROUND(AZ98+SUM(AZ99:AZ101)+AZ117,2)</f>
        <v>0</v>
      </c>
      <c r="BA97" s="103">
        <f>ROUND(BA98+SUM(BA99:BA101)+BA117,2)</f>
        <v>0</v>
      </c>
      <c r="BB97" s="103">
        <f>ROUND(BB98+SUM(BB99:BB101)+BB117,2)</f>
        <v>0</v>
      </c>
      <c r="BC97" s="103">
        <f>ROUND(BC98+SUM(BC99:BC101)+BC117,2)</f>
        <v>0</v>
      </c>
      <c r="BD97" s="105">
        <f>ROUND(BD98+SUM(BD99:BD101)+BD117,2)</f>
        <v>0</v>
      </c>
      <c r="BS97" s="106" t="s">
        <v>82</v>
      </c>
      <c r="BT97" s="106" t="s">
        <v>91</v>
      </c>
      <c r="BU97" s="106" t="s">
        <v>84</v>
      </c>
      <c r="BV97" s="106" t="s">
        <v>85</v>
      </c>
      <c r="BW97" s="106" t="s">
        <v>99</v>
      </c>
      <c r="BX97" s="106" t="s">
        <v>90</v>
      </c>
      <c r="CL97" s="106" t="s">
        <v>19</v>
      </c>
    </row>
    <row r="98" spans="1:90" s="3" customFormat="1" ht="16.5" customHeight="1">
      <c r="A98" s="99" t="s">
        <v>92</v>
      </c>
      <c r="B98" s="54"/>
      <c r="C98" s="100"/>
      <c r="D98" s="100"/>
      <c r="E98" s="100"/>
      <c r="F98" s="277" t="s">
        <v>100</v>
      </c>
      <c r="G98" s="277"/>
      <c r="H98" s="277"/>
      <c r="I98" s="277"/>
      <c r="J98" s="277"/>
      <c r="K98" s="100"/>
      <c r="L98" s="277" t="s">
        <v>101</v>
      </c>
      <c r="M98" s="277"/>
      <c r="N98" s="277"/>
      <c r="O98" s="277"/>
      <c r="P98" s="277"/>
      <c r="Q98" s="277"/>
      <c r="R98" s="277"/>
      <c r="S98" s="277"/>
      <c r="T98" s="277"/>
      <c r="U98" s="277"/>
      <c r="V98" s="277"/>
      <c r="W98" s="277"/>
      <c r="X98" s="277"/>
      <c r="Y98" s="277"/>
      <c r="Z98" s="277"/>
      <c r="AA98" s="277"/>
      <c r="AB98" s="277"/>
      <c r="AC98" s="277"/>
      <c r="AD98" s="277"/>
      <c r="AE98" s="277"/>
      <c r="AF98" s="277"/>
      <c r="AG98" s="280">
        <f>'D.1.1 - Architektonicko-s...'!J34</f>
        <v>0</v>
      </c>
      <c r="AH98" s="279"/>
      <c r="AI98" s="279"/>
      <c r="AJ98" s="279"/>
      <c r="AK98" s="279"/>
      <c r="AL98" s="279"/>
      <c r="AM98" s="279"/>
      <c r="AN98" s="280">
        <f t="shared" si="0"/>
        <v>0</v>
      </c>
      <c r="AO98" s="279"/>
      <c r="AP98" s="279"/>
      <c r="AQ98" s="101" t="s">
        <v>95</v>
      </c>
      <c r="AR98" s="56"/>
      <c r="AS98" s="102">
        <v>0</v>
      </c>
      <c r="AT98" s="103">
        <f t="shared" si="1"/>
        <v>0</v>
      </c>
      <c r="AU98" s="104">
        <f>'D.1.1 - Architektonicko-s...'!P156</f>
        <v>0</v>
      </c>
      <c r="AV98" s="103">
        <f>'D.1.1 - Architektonicko-s...'!J37</f>
        <v>0</v>
      </c>
      <c r="AW98" s="103">
        <f>'D.1.1 - Architektonicko-s...'!J38</f>
        <v>0</v>
      </c>
      <c r="AX98" s="103">
        <f>'D.1.1 - Architektonicko-s...'!J39</f>
        <v>0</v>
      </c>
      <c r="AY98" s="103">
        <f>'D.1.1 - Architektonicko-s...'!J40</f>
        <v>0</v>
      </c>
      <c r="AZ98" s="103">
        <f>'D.1.1 - Architektonicko-s...'!F37</f>
        <v>0</v>
      </c>
      <c r="BA98" s="103">
        <f>'D.1.1 - Architektonicko-s...'!F38</f>
        <v>0</v>
      </c>
      <c r="BB98" s="103">
        <f>'D.1.1 - Architektonicko-s...'!F39</f>
        <v>0</v>
      </c>
      <c r="BC98" s="103">
        <f>'D.1.1 - Architektonicko-s...'!F40</f>
        <v>0</v>
      </c>
      <c r="BD98" s="105">
        <f>'D.1.1 - Architektonicko-s...'!F41</f>
        <v>0</v>
      </c>
      <c r="BT98" s="106" t="s">
        <v>102</v>
      </c>
      <c r="BV98" s="106" t="s">
        <v>85</v>
      </c>
      <c r="BW98" s="106" t="s">
        <v>103</v>
      </c>
      <c r="BX98" s="106" t="s">
        <v>99</v>
      </c>
      <c r="CL98" s="106" t="s">
        <v>19</v>
      </c>
    </row>
    <row r="99" spans="1:90" s="3" customFormat="1" ht="16.5" customHeight="1">
      <c r="A99" s="99" t="s">
        <v>92</v>
      </c>
      <c r="B99" s="54"/>
      <c r="C99" s="100"/>
      <c r="D99" s="100"/>
      <c r="E99" s="100"/>
      <c r="F99" s="277" t="s">
        <v>104</v>
      </c>
      <c r="G99" s="277"/>
      <c r="H99" s="277"/>
      <c r="I99" s="277"/>
      <c r="J99" s="277"/>
      <c r="K99" s="100"/>
      <c r="L99" s="277" t="s">
        <v>105</v>
      </c>
      <c r="M99" s="277"/>
      <c r="N99" s="277"/>
      <c r="O99" s="277"/>
      <c r="P99" s="277"/>
      <c r="Q99" s="277"/>
      <c r="R99" s="277"/>
      <c r="S99" s="277"/>
      <c r="T99" s="277"/>
      <c r="U99" s="277"/>
      <c r="V99" s="277"/>
      <c r="W99" s="277"/>
      <c r="X99" s="277"/>
      <c r="Y99" s="277"/>
      <c r="Z99" s="277"/>
      <c r="AA99" s="277"/>
      <c r="AB99" s="277"/>
      <c r="AC99" s="277"/>
      <c r="AD99" s="277"/>
      <c r="AE99" s="277"/>
      <c r="AF99" s="277"/>
      <c r="AG99" s="280">
        <f>'D.1.2 - Stavebně konstruk...'!J34</f>
        <v>0</v>
      </c>
      <c r="AH99" s="279"/>
      <c r="AI99" s="279"/>
      <c r="AJ99" s="279"/>
      <c r="AK99" s="279"/>
      <c r="AL99" s="279"/>
      <c r="AM99" s="279"/>
      <c r="AN99" s="280">
        <f t="shared" si="0"/>
        <v>0</v>
      </c>
      <c r="AO99" s="279"/>
      <c r="AP99" s="279"/>
      <c r="AQ99" s="101" t="s">
        <v>95</v>
      </c>
      <c r="AR99" s="56"/>
      <c r="AS99" s="102">
        <v>0</v>
      </c>
      <c r="AT99" s="103">
        <f t="shared" si="1"/>
        <v>0</v>
      </c>
      <c r="AU99" s="104">
        <f>'D.1.2 - Stavebně konstruk...'!P134</f>
        <v>0</v>
      </c>
      <c r="AV99" s="103">
        <f>'D.1.2 - Stavebně konstruk...'!J37</f>
        <v>0</v>
      </c>
      <c r="AW99" s="103">
        <f>'D.1.2 - Stavebně konstruk...'!J38</f>
        <v>0</v>
      </c>
      <c r="AX99" s="103">
        <f>'D.1.2 - Stavebně konstruk...'!J39</f>
        <v>0</v>
      </c>
      <c r="AY99" s="103">
        <f>'D.1.2 - Stavebně konstruk...'!J40</f>
        <v>0</v>
      </c>
      <c r="AZ99" s="103">
        <f>'D.1.2 - Stavebně konstruk...'!F37</f>
        <v>0</v>
      </c>
      <c r="BA99" s="103">
        <f>'D.1.2 - Stavebně konstruk...'!F38</f>
        <v>0</v>
      </c>
      <c r="BB99" s="103">
        <f>'D.1.2 - Stavebně konstruk...'!F39</f>
        <v>0</v>
      </c>
      <c r="BC99" s="103">
        <f>'D.1.2 - Stavebně konstruk...'!F40</f>
        <v>0</v>
      </c>
      <c r="BD99" s="105">
        <f>'D.1.2 - Stavebně konstruk...'!F41</f>
        <v>0</v>
      </c>
      <c r="BT99" s="106" t="s">
        <v>102</v>
      </c>
      <c r="BV99" s="106" t="s">
        <v>85</v>
      </c>
      <c r="BW99" s="106" t="s">
        <v>106</v>
      </c>
      <c r="BX99" s="106" t="s">
        <v>99</v>
      </c>
      <c r="CL99" s="106" t="s">
        <v>19</v>
      </c>
    </row>
    <row r="100" spans="1:90" s="3" customFormat="1" ht="16.5" customHeight="1">
      <c r="A100" s="99" t="s">
        <v>92</v>
      </c>
      <c r="B100" s="54"/>
      <c r="C100" s="100"/>
      <c r="D100" s="100"/>
      <c r="E100" s="100"/>
      <c r="F100" s="277" t="s">
        <v>107</v>
      </c>
      <c r="G100" s="277"/>
      <c r="H100" s="277"/>
      <c r="I100" s="277"/>
      <c r="J100" s="277"/>
      <c r="K100" s="100"/>
      <c r="L100" s="277" t="s">
        <v>108</v>
      </c>
      <c r="M100" s="277"/>
      <c r="N100" s="277"/>
      <c r="O100" s="277"/>
      <c r="P100" s="277"/>
      <c r="Q100" s="277"/>
      <c r="R100" s="277"/>
      <c r="S100" s="277"/>
      <c r="T100" s="277"/>
      <c r="U100" s="277"/>
      <c r="V100" s="277"/>
      <c r="W100" s="277"/>
      <c r="X100" s="277"/>
      <c r="Y100" s="277"/>
      <c r="Z100" s="277"/>
      <c r="AA100" s="277"/>
      <c r="AB100" s="277"/>
      <c r="AC100" s="277"/>
      <c r="AD100" s="277"/>
      <c r="AE100" s="277"/>
      <c r="AF100" s="277"/>
      <c r="AG100" s="280">
        <f>'D.1.3 - Požárně bezpečnos...'!J34</f>
        <v>0</v>
      </c>
      <c r="AH100" s="279"/>
      <c r="AI100" s="279"/>
      <c r="AJ100" s="279"/>
      <c r="AK100" s="279"/>
      <c r="AL100" s="279"/>
      <c r="AM100" s="279"/>
      <c r="AN100" s="280">
        <f t="shared" si="0"/>
        <v>0</v>
      </c>
      <c r="AO100" s="279"/>
      <c r="AP100" s="279"/>
      <c r="AQ100" s="101" t="s">
        <v>95</v>
      </c>
      <c r="AR100" s="56"/>
      <c r="AS100" s="102">
        <v>0</v>
      </c>
      <c r="AT100" s="103">
        <f t="shared" si="1"/>
        <v>0</v>
      </c>
      <c r="AU100" s="104">
        <f>'D.1.3 - Požárně bezpečnos...'!P126</f>
        <v>0</v>
      </c>
      <c r="AV100" s="103">
        <f>'D.1.3 - Požárně bezpečnos...'!J37</f>
        <v>0</v>
      </c>
      <c r="AW100" s="103">
        <f>'D.1.3 - Požárně bezpečnos...'!J38</f>
        <v>0</v>
      </c>
      <c r="AX100" s="103">
        <f>'D.1.3 - Požárně bezpečnos...'!J39</f>
        <v>0</v>
      </c>
      <c r="AY100" s="103">
        <f>'D.1.3 - Požárně bezpečnos...'!J40</f>
        <v>0</v>
      </c>
      <c r="AZ100" s="103">
        <f>'D.1.3 - Požárně bezpečnos...'!F37</f>
        <v>0</v>
      </c>
      <c r="BA100" s="103">
        <f>'D.1.3 - Požárně bezpečnos...'!F38</f>
        <v>0</v>
      </c>
      <c r="BB100" s="103">
        <f>'D.1.3 - Požárně bezpečnos...'!F39</f>
        <v>0</v>
      </c>
      <c r="BC100" s="103">
        <f>'D.1.3 - Požárně bezpečnos...'!F40</f>
        <v>0</v>
      </c>
      <c r="BD100" s="105">
        <f>'D.1.3 - Požárně bezpečnos...'!F41</f>
        <v>0</v>
      </c>
      <c r="BT100" s="106" t="s">
        <v>102</v>
      </c>
      <c r="BV100" s="106" t="s">
        <v>85</v>
      </c>
      <c r="BW100" s="106" t="s">
        <v>109</v>
      </c>
      <c r="BX100" s="106" t="s">
        <v>99</v>
      </c>
      <c r="CL100" s="106" t="s">
        <v>19</v>
      </c>
    </row>
    <row r="101" spans="1:90" s="3" customFormat="1" ht="16.5" customHeight="1">
      <c r="B101" s="54"/>
      <c r="C101" s="100"/>
      <c r="D101" s="100"/>
      <c r="E101" s="100"/>
      <c r="F101" s="277" t="s">
        <v>110</v>
      </c>
      <c r="G101" s="277"/>
      <c r="H101" s="277"/>
      <c r="I101" s="277"/>
      <c r="J101" s="277"/>
      <c r="K101" s="100"/>
      <c r="L101" s="277" t="s">
        <v>111</v>
      </c>
      <c r="M101" s="277"/>
      <c r="N101" s="277"/>
      <c r="O101" s="277"/>
      <c r="P101" s="277"/>
      <c r="Q101" s="277"/>
      <c r="R101" s="277"/>
      <c r="S101" s="277"/>
      <c r="T101" s="277"/>
      <c r="U101" s="277"/>
      <c r="V101" s="277"/>
      <c r="W101" s="277"/>
      <c r="X101" s="277"/>
      <c r="Y101" s="277"/>
      <c r="Z101" s="277"/>
      <c r="AA101" s="277"/>
      <c r="AB101" s="277"/>
      <c r="AC101" s="277"/>
      <c r="AD101" s="277"/>
      <c r="AE101" s="277"/>
      <c r="AF101" s="277"/>
      <c r="AG101" s="278">
        <f>ROUND(AG102+AG103+AG106+AG107+AG116,2)</f>
        <v>0</v>
      </c>
      <c r="AH101" s="279"/>
      <c r="AI101" s="279"/>
      <c r="AJ101" s="279"/>
      <c r="AK101" s="279"/>
      <c r="AL101" s="279"/>
      <c r="AM101" s="279"/>
      <c r="AN101" s="280">
        <f t="shared" si="0"/>
        <v>0</v>
      </c>
      <c r="AO101" s="279"/>
      <c r="AP101" s="279"/>
      <c r="AQ101" s="101" t="s">
        <v>95</v>
      </c>
      <c r="AR101" s="56"/>
      <c r="AS101" s="102">
        <f>ROUND(AS102+AS103+AS106+AS107+AS116,2)</f>
        <v>0</v>
      </c>
      <c r="AT101" s="103">
        <f t="shared" si="1"/>
        <v>0</v>
      </c>
      <c r="AU101" s="104">
        <f>ROUND(AU102+AU103+AU106+AU107+AU116,5)</f>
        <v>0</v>
      </c>
      <c r="AV101" s="103">
        <f>ROUND(AZ101*L29,2)</f>
        <v>0</v>
      </c>
      <c r="AW101" s="103">
        <f>ROUND(BA101*L30,2)</f>
        <v>0</v>
      </c>
      <c r="AX101" s="103">
        <f>ROUND(BB101*L29,2)</f>
        <v>0</v>
      </c>
      <c r="AY101" s="103">
        <f>ROUND(BC101*L30,2)</f>
        <v>0</v>
      </c>
      <c r="AZ101" s="103">
        <f>ROUND(AZ102+AZ103+AZ106+AZ107+AZ116,2)</f>
        <v>0</v>
      </c>
      <c r="BA101" s="103">
        <f>ROUND(BA102+BA103+BA106+BA107+BA116,2)</f>
        <v>0</v>
      </c>
      <c r="BB101" s="103">
        <f>ROUND(BB102+BB103+BB106+BB107+BB116,2)</f>
        <v>0</v>
      </c>
      <c r="BC101" s="103">
        <f>ROUND(BC102+BC103+BC106+BC107+BC116,2)</f>
        <v>0</v>
      </c>
      <c r="BD101" s="105">
        <f>ROUND(BD102+BD103+BD106+BD107+BD116,2)</f>
        <v>0</v>
      </c>
      <c r="BS101" s="106" t="s">
        <v>82</v>
      </c>
      <c r="BT101" s="106" t="s">
        <v>102</v>
      </c>
      <c r="BU101" s="106" t="s">
        <v>84</v>
      </c>
      <c r="BV101" s="106" t="s">
        <v>85</v>
      </c>
      <c r="BW101" s="106" t="s">
        <v>112</v>
      </c>
      <c r="BX101" s="106" t="s">
        <v>99</v>
      </c>
      <c r="CL101" s="106" t="s">
        <v>19</v>
      </c>
    </row>
    <row r="102" spans="1:90" s="3" customFormat="1" ht="16.5" customHeight="1">
      <c r="A102" s="99" t="s">
        <v>92</v>
      </c>
      <c r="B102" s="54"/>
      <c r="C102" s="100"/>
      <c r="D102" s="100"/>
      <c r="E102" s="100"/>
      <c r="F102" s="100"/>
      <c r="G102" s="277" t="s">
        <v>113</v>
      </c>
      <c r="H102" s="277"/>
      <c r="I102" s="277"/>
      <c r="J102" s="277"/>
      <c r="K102" s="277"/>
      <c r="L102" s="100"/>
      <c r="M102" s="277" t="s">
        <v>114</v>
      </c>
      <c r="N102" s="277"/>
      <c r="O102" s="277"/>
      <c r="P102" s="277"/>
      <c r="Q102" s="277"/>
      <c r="R102" s="277"/>
      <c r="S102" s="277"/>
      <c r="T102" s="277"/>
      <c r="U102" s="277"/>
      <c r="V102" s="277"/>
      <c r="W102" s="277"/>
      <c r="X102" s="277"/>
      <c r="Y102" s="277"/>
      <c r="Z102" s="277"/>
      <c r="AA102" s="277"/>
      <c r="AB102" s="277"/>
      <c r="AC102" s="277"/>
      <c r="AD102" s="277"/>
      <c r="AE102" s="277"/>
      <c r="AF102" s="277"/>
      <c r="AG102" s="280">
        <f>'D.1.4.1 - Vytápění'!J34</f>
        <v>0</v>
      </c>
      <c r="AH102" s="279"/>
      <c r="AI102" s="279"/>
      <c r="AJ102" s="279"/>
      <c r="AK102" s="279"/>
      <c r="AL102" s="279"/>
      <c r="AM102" s="279"/>
      <c r="AN102" s="280">
        <f t="shared" si="0"/>
        <v>0</v>
      </c>
      <c r="AO102" s="279"/>
      <c r="AP102" s="279"/>
      <c r="AQ102" s="101" t="s">
        <v>95</v>
      </c>
      <c r="AR102" s="56"/>
      <c r="AS102" s="102">
        <v>0</v>
      </c>
      <c r="AT102" s="103">
        <f t="shared" si="1"/>
        <v>0</v>
      </c>
      <c r="AU102" s="104">
        <f>'D.1.4.1 - Vytápění'!P138</f>
        <v>0</v>
      </c>
      <c r="AV102" s="103">
        <f>'D.1.4.1 - Vytápění'!J37</f>
        <v>0</v>
      </c>
      <c r="AW102" s="103">
        <f>'D.1.4.1 - Vytápění'!J38</f>
        <v>0</v>
      </c>
      <c r="AX102" s="103">
        <f>'D.1.4.1 - Vytápění'!J39</f>
        <v>0</v>
      </c>
      <c r="AY102" s="103">
        <f>'D.1.4.1 - Vytápění'!J40</f>
        <v>0</v>
      </c>
      <c r="AZ102" s="103">
        <f>'D.1.4.1 - Vytápění'!F37</f>
        <v>0</v>
      </c>
      <c r="BA102" s="103">
        <f>'D.1.4.1 - Vytápění'!F38</f>
        <v>0</v>
      </c>
      <c r="BB102" s="103">
        <f>'D.1.4.1 - Vytápění'!F39</f>
        <v>0</v>
      </c>
      <c r="BC102" s="103">
        <f>'D.1.4.1 - Vytápění'!F40</f>
        <v>0</v>
      </c>
      <c r="BD102" s="105">
        <f>'D.1.4.1 - Vytápění'!F41</f>
        <v>0</v>
      </c>
      <c r="BT102" s="106" t="s">
        <v>115</v>
      </c>
      <c r="BV102" s="106" t="s">
        <v>85</v>
      </c>
      <c r="BW102" s="106" t="s">
        <v>116</v>
      </c>
      <c r="BX102" s="106" t="s">
        <v>112</v>
      </c>
      <c r="CL102" s="106" t="s">
        <v>1</v>
      </c>
    </row>
    <row r="103" spans="1:90" s="3" customFormat="1" ht="16.5" customHeight="1">
      <c r="B103" s="54"/>
      <c r="C103" s="100"/>
      <c r="D103" s="100"/>
      <c r="E103" s="100"/>
      <c r="F103" s="100"/>
      <c r="G103" s="277" t="s">
        <v>117</v>
      </c>
      <c r="H103" s="277"/>
      <c r="I103" s="277"/>
      <c r="J103" s="277"/>
      <c r="K103" s="277"/>
      <c r="L103" s="100"/>
      <c r="M103" s="277" t="s">
        <v>118</v>
      </c>
      <c r="N103" s="277"/>
      <c r="O103" s="277"/>
      <c r="P103" s="277"/>
      <c r="Q103" s="277"/>
      <c r="R103" s="277"/>
      <c r="S103" s="277"/>
      <c r="T103" s="277"/>
      <c r="U103" s="277"/>
      <c r="V103" s="277"/>
      <c r="W103" s="277"/>
      <c r="X103" s="277"/>
      <c r="Y103" s="277"/>
      <c r="Z103" s="277"/>
      <c r="AA103" s="277"/>
      <c r="AB103" s="277"/>
      <c r="AC103" s="277"/>
      <c r="AD103" s="277"/>
      <c r="AE103" s="277"/>
      <c r="AF103" s="277"/>
      <c r="AG103" s="278">
        <f>ROUND(SUM(AG104:AG105),2)</f>
        <v>0</v>
      </c>
      <c r="AH103" s="279"/>
      <c r="AI103" s="279"/>
      <c r="AJ103" s="279"/>
      <c r="AK103" s="279"/>
      <c r="AL103" s="279"/>
      <c r="AM103" s="279"/>
      <c r="AN103" s="280">
        <f t="shared" si="0"/>
        <v>0</v>
      </c>
      <c r="AO103" s="279"/>
      <c r="AP103" s="279"/>
      <c r="AQ103" s="101" t="s">
        <v>95</v>
      </c>
      <c r="AR103" s="56"/>
      <c r="AS103" s="102">
        <f>ROUND(SUM(AS104:AS105),2)</f>
        <v>0</v>
      </c>
      <c r="AT103" s="103">
        <f t="shared" si="1"/>
        <v>0</v>
      </c>
      <c r="AU103" s="104">
        <f>ROUND(SUM(AU104:AU105),5)</f>
        <v>0</v>
      </c>
      <c r="AV103" s="103">
        <f>ROUND(AZ103*L29,2)</f>
        <v>0</v>
      </c>
      <c r="AW103" s="103">
        <f>ROUND(BA103*L30,2)</f>
        <v>0</v>
      </c>
      <c r="AX103" s="103">
        <f>ROUND(BB103*L29,2)</f>
        <v>0</v>
      </c>
      <c r="AY103" s="103">
        <f>ROUND(BC103*L30,2)</f>
        <v>0</v>
      </c>
      <c r="AZ103" s="103">
        <f>ROUND(SUM(AZ104:AZ105),2)</f>
        <v>0</v>
      </c>
      <c r="BA103" s="103">
        <f>ROUND(SUM(BA104:BA105),2)</f>
        <v>0</v>
      </c>
      <c r="BB103" s="103">
        <f>ROUND(SUM(BB104:BB105),2)</f>
        <v>0</v>
      </c>
      <c r="BC103" s="103">
        <f>ROUND(SUM(BC104:BC105),2)</f>
        <v>0</v>
      </c>
      <c r="BD103" s="105">
        <f>ROUND(SUM(BD104:BD105),2)</f>
        <v>0</v>
      </c>
      <c r="BS103" s="106" t="s">
        <v>82</v>
      </c>
      <c r="BT103" s="106" t="s">
        <v>115</v>
      </c>
      <c r="BU103" s="106" t="s">
        <v>84</v>
      </c>
      <c r="BV103" s="106" t="s">
        <v>85</v>
      </c>
      <c r="BW103" s="106" t="s">
        <v>119</v>
      </c>
      <c r="BX103" s="106" t="s">
        <v>112</v>
      </c>
      <c r="CL103" s="106" t="s">
        <v>19</v>
      </c>
    </row>
    <row r="104" spans="1:90" s="3" customFormat="1" ht="25.5" customHeight="1">
      <c r="A104" s="99" t="s">
        <v>92</v>
      </c>
      <c r="B104" s="54"/>
      <c r="C104" s="100"/>
      <c r="D104" s="100"/>
      <c r="E104" s="100"/>
      <c r="F104" s="100"/>
      <c r="G104" s="100"/>
      <c r="H104" s="277" t="s">
        <v>120</v>
      </c>
      <c r="I104" s="277"/>
      <c r="J104" s="277"/>
      <c r="K104" s="277"/>
      <c r="L104" s="277"/>
      <c r="M104" s="100"/>
      <c r="N104" s="277" t="s">
        <v>118</v>
      </c>
      <c r="O104" s="277"/>
      <c r="P104" s="277"/>
      <c r="Q104" s="277"/>
      <c r="R104" s="277"/>
      <c r="S104" s="277"/>
      <c r="T104" s="277"/>
      <c r="U104" s="277"/>
      <c r="V104" s="277"/>
      <c r="W104" s="277"/>
      <c r="X104" s="277"/>
      <c r="Y104" s="277"/>
      <c r="Z104" s="277"/>
      <c r="AA104" s="277"/>
      <c r="AB104" s="277"/>
      <c r="AC104" s="277"/>
      <c r="AD104" s="277"/>
      <c r="AE104" s="277"/>
      <c r="AF104" s="277"/>
      <c r="AG104" s="280">
        <f>'D.1.4._ZTI - Zdravotně te...'!J34</f>
        <v>0</v>
      </c>
      <c r="AH104" s="279"/>
      <c r="AI104" s="279"/>
      <c r="AJ104" s="279"/>
      <c r="AK104" s="279"/>
      <c r="AL104" s="279"/>
      <c r="AM104" s="279"/>
      <c r="AN104" s="280">
        <f t="shared" si="0"/>
        <v>0</v>
      </c>
      <c r="AO104" s="279"/>
      <c r="AP104" s="279"/>
      <c r="AQ104" s="101" t="s">
        <v>95</v>
      </c>
      <c r="AR104" s="56"/>
      <c r="AS104" s="102">
        <v>0</v>
      </c>
      <c r="AT104" s="103">
        <f t="shared" si="1"/>
        <v>0</v>
      </c>
      <c r="AU104" s="104">
        <f>'D.1.4._ZTI - Zdravotně te...'!P137</f>
        <v>0</v>
      </c>
      <c r="AV104" s="103">
        <f>'D.1.4._ZTI - Zdravotně te...'!J37</f>
        <v>0</v>
      </c>
      <c r="AW104" s="103">
        <f>'D.1.4._ZTI - Zdravotně te...'!J38</f>
        <v>0</v>
      </c>
      <c r="AX104" s="103">
        <f>'D.1.4._ZTI - Zdravotně te...'!J39</f>
        <v>0</v>
      </c>
      <c r="AY104" s="103">
        <f>'D.1.4._ZTI - Zdravotně te...'!J40</f>
        <v>0</v>
      </c>
      <c r="AZ104" s="103">
        <f>'D.1.4._ZTI - Zdravotně te...'!F37</f>
        <v>0</v>
      </c>
      <c r="BA104" s="103">
        <f>'D.1.4._ZTI - Zdravotně te...'!F38</f>
        <v>0</v>
      </c>
      <c r="BB104" s="103">
        <f>'D.1.4._ZTI - Zdravotně te...'!F39</f>
        <v>0</v>
      </c>
      <c r="BC104" s="103">
        <f>'D.1.4._ZTI - Zdravotně te...'!F40</f>
        <v>0</v>
      </c>
      <c r="BD104" s="105">
        <f>'D.1.4._ZTI - Zdravotně te...'!F41</f>
        <v>0</v>
      </c>
      <c r="BT104" s="106" t="s">
        <v>121</v>
      </c>
      <c r="BV104" s="106" t="s">
        <v>85</v>
      </c>
      <c r="BW104" s="106" t="s">
        <v>122</v>
      </c>
      <c r="BX104" s="106" t="s">
        <v>119</v>
      </c>
      <c r="CL104" s="106" t="s">
        <v>1</v>
      </c>
    </row>
    <row r="105" spans="1:90" s="3" customFormat="1" ht="25.5" customHeight="1">
      <c r="A105" s="99" t="s">
        <v>92</v>
      </c>
      <c r="B105" s="54"/>
      <c r="C105" s="100"/>
      <c r="D105" s="100"/>
      <c r="E105" s="100"/>
      <c r="F105" s="100"/>
      <c r="G105" s="100"/>
      <c r="H105" s="277" t="s">
        <v>123</v>
      </c>
      <c r="I105" s="277"/>
      <c r="J105" s="277"/>
      <c r="K105" s="277"/>
      <c r="L105" s="277"/>
      <c r="M105" s="100"/>
      <c r="N105" s="277" t="s">
        <v>124</v>
      </c>
      <c r="O105" s="277"/>
      <c r="P105" s="277"/>
      <c r="Q105" s="277"/>
      <c r="R105" s="277"/>
      <c r="S105" s="277"/>
      <c r="T105" s="277"/>
      <c r="U105" s="277"/>
      <c r="V105" s="277"/>
      <c r="W105" s="277"/>
      <c r="X105" s="277"/>
      <c r="Y105" s="277"/>
      <c r="Z105" s="277"/>
      <c r="AA105" s="277"/>
      <c r="AB105" s="277"/>
      <c r="AC105" s="277"/>
      <c r="AD105" s="277"/>
      <c r="AE105" s="277"/>
      <c r="AF105" s="277"/>
      <c r="AG105" s="280">
        <f>'D.1.4._STL - Stlačený vzduch'!J34</f>
        <v>0</v>
      </c>
      <c r="AH105" s="279"/>
      <c r="AI105" s="279"/>
      <c r="AJ105" s="279"/>
      <c r="AK105" s="279"/>
      <c r="AL105" s="279"/>
      <c r="AM105" s="279"/>
      <c r="AN105" s="280">
        <f t="shared" si="0"/>
        <v>0</v>
      </c>
      <c r="AO105" s="279"/>
      <c r="AP105" s="279"/>
      <c r="AQ105" s="101" t="s">
        <v>95</v>
      </c>
      <c r="AR105" s="56"/>
      <c r="AS105" s="102">
        <v>0</v>
      </c>
      <c r="AT105" s="103">
        <f t="shared" si="1"/>
        <v>0</v>
      </c>
      <c r="AU105" s="104">
        <f>'D.1.4._STL - Stlačený vzduch'!P125</f>
        <v>0</v>
      </c>
      <c r="AV105" s="103">
        <f>'D.1.4._STL - Stlačený vzduch'!J37</f>
        <v>0</v>
      </c>
      <c r="AW105" s="103">
        <f>'D.1.4._STL - Stlačený vzduch'!J38</f>
        <v>0</v>
      </c>
      <c r="AX105" s="103">
        <f>'D.1.4._STL - Stlačený vzduch'!J39</f>
        <v>0</v>
      </c>
      <c r="AY105" s="103">
        <f>'D.1.4._STL - Stlačený vzduch'!J40</f>
        <v>0</v>
      </c>
      <c r="AZ105" s="103">
        <f>'D.1.4._STL - Stlačený vzduch'!F37</f>
        <v>0</v>
      </c>
      <c r="BA105" s="103">
        <f>'D.1.4._STL - Stlačený vzduch'!F38</f>
        <v>0</v>
      </c>
      <c r="BB105" s="103">
        <f>'D.1.4._STL - Stlačený vzduch'!F39</f>
        <v>0</v>
      </c>
      <c r="BC105" s="103">
        <f>'D.1.4._STL - Stlačený vzduch'!F40</f>
        <v>0</v>
      </c>
      <c r="BD105" s="105">
        <f>'D.1.4._STL - Stlačený vzduch'!F41</f>
        <v>0</v>
      </c>
      <c r="BT105" s="106" t="s">
        <v>121</v>
      </c>
      <c r="BV105" s="106" t="s">
        <v>85</v>
      </c>
      <c r="BW105" s="106" t="s">
        <v>125</v>
      </c>
      <c r="BX105" s="106" t="s">
        <v>119</v>
      </c>
      <c r="CL105" s="106" t="s">
        <v>1</v>
      </c>
    </row>
    <row r="106" spans="1:90" s="3" customFormat="1" ht="16.5" customHeight="1">
      <c r="A106" s="99" t="s">
        <v>92</v>
      </c>
      <c r="B106" s="54"/>
      <c r="C106" s="100"/>
      <c r="D106" s="100"/>
      <c r="E106" s="100"/>
      <c r="F106" s="100"/>
      <c r="G106" s="277" t="s">
        <v>126</v>
      </c>
      <c r="H106" s="277"/>
      <c r="I106" s="277"/>
      <c r="J106" s="277"/>
      <c r="K106" s="277"/>
      <c r="L106" s="100"/>
      <c r="M106" s="277" t="s">
        <v>127</v>
      </c>
      <c r="N106" s="277"/>
      <c r="O106" s="277"/>
      <c r="P106" s="277"/>
      <c r="Q106" s="277"/>
      <c r="R106" s="277"/>
      <c r="S106" s="277"/>
      <c r="T106" s="277"/>
      <c r="U106" s="277"/>
      <c r="V106" s="277"/>
      <c r="W106" s="277"/>
      <c r="X106" s="277"/>
      <c r="Y106" s="277"/>
      <c r="Z106" s="277"/>
      <c r="AA106" s="277"/>
      <c r="AB106" s="277"/>
      <c r="AC106" s="277"/>
      <c r="AD106" s="277"/>
      <c r="AE106" s="277"/>
      <c r="AF106" s="277"/>
      <c r="AG106" s="280">
        <f>'D.1.4.3 - Silnoproudá ele...'!J34</f>
        <v>0</v>
      </c>
      <c r="AH106" s="279"/>
      <c r="AI106" s="279"/>
      <c r="AJ106" s="279"/>
      <c r="AK106" s="279"/>
      <c r="AL106" s="279"/>
      <c r="AM106" s="279"/>
      <c r="AN106" s="280">
        <f t="shared" si="0"/>
        <v>0</v>
      </c>
      <c r="AO106" s="279"/>
      <c r="AP106" s="279"/>
      <c r="AQ106" s="101" t="s">
        <v>95</v>
      </c>
      <c r="AR106" s="56"/>
      <c r="AS106" s="102">
        <v>0</v>
      </c>
      <c r="AT106" s="103">
        <f t="shared" si="1"/>
        <v>0</v>
      </c>
      <c r="AU106" s="104">
        <f>'D.1.4.3 - Silnoproudá ele...'!P129</f>
        <v>0</v>
      </c>
      <c r="AV106" s="103">
        <f>'D.1.4.3 - Silnoproudá ele...'!J37</f>
        <v>0</v>
      </c>
      <c r="AW106" s="103">
        <f>'D.1.4.3 - Silnoproudá ele...'!J38</f>
        <v>0</v>
      </c>
      <c r="AX106" s="103">
        <f>'D.1.4.3 - Silnoproudá ele...'!J39</f>
        <v>0</v>
      </c>
      <c r="AY106" s="103">
        <f>'D.1.4.3 - Silnoproudá ele...'!J40</f>
        <v>0</v>
      </c>
      <c r="AZ106" s="103">
        <f>'D.1.4.3 - Silnoproudá ele...'!F37</f>
        <v>0</v>
      </c>
      <c r="BA106" s="103">
        <f>'D.1.4.3 - Silnoproudá ele...'!F38</f>
        <v>0</v>
      </c>
      <c r="BB106" s="103">
        <f>'D.1.4.3 - Silnoproudá ele...'!F39</f>
        <v>0</v>
      </c>
      <c r="BC106" s="103">
        <f>'D.1.4.3 - Silnoproudá ele...'!F40</f>
        <v>0</v>
      </c>
      <c r="BD106" s="105">
        <f>'D.1.4.3 - Silnoproudá ele...'!F41</f>
        <v>0</v>
      </c>
      <c r="BT106" s="106" t="s">
        <v>115</v>
      </c>
      <c r="BV106" s="106" t="s">
        <v>85</v>
      </c>
      <c r="BW106" s="106" t="s">
        <v>128</v>
      </c>
      <c r="BX106" s="106" t="s">
        <v>112</v>
      </c>
      <c r="CL106" s="106" t="s">
        <v>1</v>
      </c>
    </row>
    <row r="107" spans="1:90" s="3" customFormat="1" ht="16.5" customHeight="1">
      <c r="B107" s="54"/>
      <c r="C107" s="100"/>
      <c r="D107" s="100"/>
      <c r="E107" s="100"/>
      <c r="F107" s="100"/>
      <c r="G107" s="277" t="s">
        <v>129</v>
      </c>
      <c r="H107" s="277"/>
      <c r="I107" s="277"/>
      <c r="J107" s="277"/>
      <c r="K107" s="277"/>
      <c r="L107" s="100"/>
      <c r="M107" s="277" t="s">
        <v>130</v>
      </c>
      <c r="N107" s="277"/>
      <c r="O107" s="277"/>
      <c r="P107" s="277"/>
      <c r="Q107" s="277"/>
      <c r="R107" s="277"/>
      <c r="S107" s="277"/>
      <c r="T107" s="277"/>
      <c r="U107" s="277"/>
      <c r="V107" s="277"/>
      <c r="W107" s="277"/>
      <c r="X107" s="277"/>
      <c r="Y107" s="277"/>
      <c r="Z107" s="277"/>
      <c r="AA107" s="277"/>
      <c r="AB107" s="277"/>
      <c r="AC107" s="277"/>
      <c r="AD107" s="277"/>
      <c r="AE107" s="277"/>
      <c r="AF107" s="277"/>
      <c r="AG107" s="278">
        <f>ROUND(SUM(AG108:AG115),2)</f>
        <v>0</v>
      </c>
      <c r="AH107" s="279"/>
      <c r="AI107" s="279"/>
      <c r="AJ107" s="279"/>
      <c r="AK107" s="279"/>
      <c r="AL107" s="279"/>
      <c r="AM107" s="279"/>
      <c r="AN107" s="280">
        <f t="shared" si="0"/>
        <v>0</v>
      </c>
      <c r="AO107" s="279"/>
      <c r="AP107" s="279"/>
      <c r="AQ107" s="101" t="s">
        <v>95</v>
      </c>
      <c r="AR107" s="56"/>
      <c r="AS107" s="102">
        <f>ROUND(SUM(AS108:AS115),2)</f>
        <v>0</v>
      </c>
      <c r="AT107" s="103">
        <f t="shared" si="1"/>
        <v>0</v>
      </c>
      <c r="AU107" s="104">
        <f>ROUND(SUM(AU108:AU115),5)</f>
        <v>0</v>
      </c>
      <c r="AV107" s="103">
        <f>ROUND(AZ107*L29,2)</f>
        <v>0</v>
      </c>
      <c r="AW107" s="103">
        <f>ROUND(BA107*L30,2)</f>
        <v>0</v>
      </c>
      <c r="AX107" s="103">
        <f>ROUND(BB107*L29,2)</f>
        <v>0</v>
      </c>
      <c r="AY107" s="103">
        <f>ROUND(BC107*L30,2)</f>
        <v>0</v>
      </c>
      <c r="AZ107" s="103">
        <f>ROUND(SUM(AZ108:AZ115),2)</f>
        <v>0</v>
      </c>
      <c r="BA107" s="103">
        <f>ROUND(SUM(BA108:BA115),2)</f>
        <v>0</v>
      </c>
      <c r="BB107" s="103">
        <f>ROUND(SUM(BB108:BB115),2)</f>
        <v>0</v>
      </c>
      <c r="BC107" s="103">
        <f>ROUND(SUM(BC108:BC115),2)</f>
        <v>0</v>
      </c>
      <c r="BD107" s="105">
        <f>ROUND(SUM(BD108:BD115),2)</f>
        <v>0</v>
      </c>
      <c r="BS107" s="106" t="s">
        <v>82</v>
      </c>
      <c r="BT107" s="106" t="s">
        <v>115</v>
      </c>
      <c r="BU107" s="106" t="s">
        <v>84</v>
      </c>
      <c r="BV107" s="106" t="s">
        <v>85</v>
      </c>
      <c r="BW107" s="106" t="s">
        <v>131</v>
      </c>
      <c r="BX107" s="106" t="s">
        <v>112</v>
      </c>
      <c r="CL107" s="106" t="s">
        <v>19</v>
      </c>
    </row>
    <row r="108" spans="1:90" s="3" customFormat="1" ht="16.5" customHeight="1">
      <c r="A108" s="99" t="s">
        <v>92</v>
      </c>
      <c r="B108" s="54"/>
      <c r="C108" s="100"/>
      <c r="D108" s="100"/>
      <c r="E108" s="100"/>
      <c r="F108" s="100"/>
      <c r="G108" s="100"/>
      <c r="H108" s="277" t="s">
        <v>132</v>
      </c>
      <c r="I108" s="277"/>
      <c r="J108" s="277"/>
      <c r="K108" s="277"/>
      <c r="L108" s="277"/>
      <c r="M108" s="100"/>
      <c r="N108" s="277" t="s">
        <v>132</v>
      </c>
      <c r="O108" s="277"/>
      <c r="P108" s="277"/>
      <c r="Q108" s="277"/>
      <c r="R108" s="277"/>
      <c r="S108" s="277"/>
      <c r="T108" s="277"/>
      <c r="U108" s="277"/>
      <c r="V108" s="277"/>
      <c r="W108" s="277"/>
      <c r="X108" s="277"/>
      <c r="Y108" s="277"/>
      <c r="Z108" s="277"/>
      <c r="AA108" s="277"/>
      <c r="AB108" s="277"/>
      <c r="AC108" s="277"/>
      <c r="AD108" s="277"/>
      <c r="AE108" s="277"/>
      <c r="AF108" s="277"/>
      <c r="AG108" s="280">
        <f>'SK - SK'!J34</f>
        <v>0</v>
      </c>
      <c r="AH108" s="279"/>
      <c r="AI108" s="279"/>
      <c r="AJ108" s="279"/>
      <c r="AK108" s="279"/>
      <c r="AL108" s="279"/>
      <c r="AM108" s="279"/>
      <c r="AN108" s="280">
        <f t="shared" si="0"/>
        <v>0</v>
      </c>
      <c r="AO108" s="279"/>
      <c r="AP108" s="279"/>
      <c r="AQ108" s="101" t="s">
        <v>95</v>
      </c>
      <c r="AR108" s="56"/>
      <c r="AS108" s="102">
        <v>0</v>
      </c>
      <c r="AT108" s="103">
        <f t="shared" si="1"/>
        <v>0</v>
      </c>
      <c r="AU108" s="104">
        <f>'SK - SK'!P132</f>
        <v>0</v>
      </c>
      <c r="AV108" s="103">
        <f>'SK - SK'!J37</f>
        <v>0</v>
      </c>
      <c r="AW108" s="103">
        <f>'SK - SK'!J38</f>
        <v>0</v>
      </c>
      <c r="AX108" s="103">
        <f>'SK - SK'!J39</f>
        <v>0</v>
      </c>
      <c r="AY108" s="103">
        <f>'SK - SK'!J40</f>
        <v>0</v>
      </c>
      <c r="AZ108" s="103">
        <f>'SK - SK'!F37</f>
        <v>0</v>
      </c>
      <c r="BA108" s="103">
        <f>'SK - SK'!F38</f>
        <v>0</v>
      </c>
      <c r="BB108" s="103">
        <f>'SK - SK'!F39</f>
        <v>0</v>
      </c>
      <c r="BC108" s="103">
        <f>'SK - SK'!F40</f>
        <v>0</v>
      </c>
      <c r="BD108" s="105">
        <f>'SK - SK'!F41</f>
        <v>0</v>
      </c>
      <c r="BT108" s="106" t="s">
        <v>121</v>
      </c>
      <c r="BV108" s="106" t="s">
        <v>85</v>
      </c>
      <c r="BW108" s="106" t="s">
        <v>133</v>
      </c>
      <c r="BX108" s="106" t="s">
        <v>131</v>
      </c>
      <c r="CL108" s="106" t="s">
        <v>1</v>
      </c>
    </row>
    <row r="109" spans="1:90" s="3" customFormat="1" ht="16.5" customHeight="1">
      <c r="A109" s="99" t="s">
        <v>92</v>
      </c>
      <c r="B109" s="54"/>
      <c r="C109" s="100"/>
      <c r="D109" s="100"/>
      <c r="E109" s="100"/>
      <c r="F109" s="100"/>
      <c r="G109" s="100"/>
      <c r="H109" s="277" t="s">
        <v>134</v>
      </c>
      <c r="I109" s="277"/>
      <c r="J109" s="277"/>
      <c r="K109" s="277"/>
      <c r="L109" s="277"/>
      <c r="M109" s="100"/>
      <c r="N109" s="277" t="s">
        <v>134</v>
      </c>
      <c r="O109" s="277"/>
      <c r="P109" s="277"/>
      <c r="Q109" s="277"/>
      <c r="R109" s="277"/>
      <c r="S109" s="277"/>
      <c r="T109" s="277"/>
      <c r="U109" s="277"/>
      <c r="V109" s="277"/>
      <c r="W109" s="277"/>
      <c r="X109" s="277"/>
      <c r="Y109" s="277"/>
      <c r="Z109" s="277"/>
      <c r="AA109" s="277"/>
      <c r="AB109" s="277"/>
      <c r="AC109" s="277"/>
      <c r="AD109" s="277"/>
      <c r="AE109" s="277"/>
      <c r="AF109" s="277"/>
      <c r="AG109" s="280">
        <f>'CCTV - CCTV'!J34</f>
        <v>0</v>
      </c>
      <c r="AH109" s="279"/>
      <c r="AI109" s="279"/>
      <c r="AJ109" s="279"/>
      <c r="AK109" s="279"/>
      <c r="AL109" s="279"/>
      <c r="AM109" s="279"/>
      <c r="AN109" s="280">
        <f t="shared" si="0"/>
        <v>0</v>
      </c>
      <c r="AO109" s="279"/>
      <c r="AP109" s="279"/>
      <c r="AQ109" s="101" t="s">
        <v>95</v>
      </c>
      <c r="AR109" s="56"/>
      <c r="AS109" s="102">
        <v>0</v>
      </c>
      <c r="AT109" s="103">
        <f t="shared" si="1"/>
        <v>0</v>
      </c>
      <c r="AU109" s="104">
        <f>'CCTV - CCTV'!P127</f>
        <v>0</v>
      </c>
      <c r="AV109" s="103">
        <f>'CCTV - CCTV'!J37</f>
        <v>0</v>
      </c>
      <c r="AW109" s="103">
        <f>'CCTV - CCTV'!J38</f>
        <v>0</v>
      </c>
      <c r="AX109" s="103">
        <f>'CCTV - CCTV'!J39</f>
        <v>0</v>
      </c>
      <c r="AY109" s="103">
        <f>'CCTV - CCTV'!J40</f>
        <v>0</v>
      </c>
      <c r="AZ109" s="103">
        <f>'CCTV - CCTV'!F37</f>
        <v>0</v>
      </c>
      <c r="BA109" s="103">
        <f>'CCTV - CCTV'!F38</f>
        <v>0</v>
      </c>
      <c r="BB109" s="103">
        <f>'CCTV - CCTV'!F39</f>
        <v>0</v>
      </c>
      <c r="BC109" s="103">
        <f>'CCTV - CCTV'!F40</f>
        <v>0</v>
      </c>
      <c r="BD109" s="105">
        <f>'CCTV - CCTV'!F41</f>
        <v>0</v>
      </c>
      <c r="BT109" s="106" t="s">
        <v>121</v>
      </c>
      <c r="BV109" s="106" t="s">
        <v>85</v>
      </c>
      <c r="BW109" s="106" t="s">
        <v>135</v>
      </c>
      <c r="BX109" s="106" t="s">
        <v>131</v>
      </c>
      <c r="CL109" s="106" t="s">
        <v>1</v>
      </c>
    </row>
    <row r="110" spans="1:90" s="3" customFormat="1" ht="16.5" customHeight="1">
      <c r="A110" s="99" t="s">
        <v>92</v>
      </c>
      <c r="B110" s="54"/>
      <c r="C110" s="100"/>
      <c r="D110" s="100"/>
      <c r="E110" s="100"/>
      <c r="F110" s="100"/>
      <c r="G110" s="100"/>
      <c r="H110" s="277" t="s">
        <v>89</v>
      </c>
      <c r="I110" s="277"/>
      <c r="J110" s="277"/>
      <c r="K110" s="277"/>
      <c r="L110" s="277"/>
      <c r="M110" s="100"/>
      <c r="N110" s="277" t="s">
        <v>89</v>
      </c>
      <c r="O110" s="277"/>
      <c r="P110" s="277"/>
      <c r="Q110" s="277"/>
      <c r="R110" s="277"/>
      <c r="S110" s="277"/>
      <c r="T110" s="277"/>
      <c r="U110" s="277"/>
      <c r="V110" s="277"/>
      <c r="W110" s="277"/>
      <c r="X110" s="277"/>
      <c r="Y110" s="277"/>
      <c r="Z110" s="277"/>
      <c r="AA110" s="277"/>
      <c r="AB110" s="277"/>
      <c r="AC110" s="277"/>
      <c r="AD110" s="277"/>
      <c r="AE110" s="277"/>
      <c r="AF110" s="277"/>
      <c r="AG110" s="280">
        <f>'STA - STA'!J34</f>
        <v>0</v>
      </c>
      <c r="AH110" s="279"/>
      <c r="AI110" s="279"/>
      <c r="AJ110" s="279"/>
      <c r="AK110" s="279"/>
      <c r="AL110" s="279"/>
      <c r="AM110" s="279"/>
      <c r="AN110" s="280">
        <f t="shared" si="0"/>
        <v>0</v>
      </c>
      <c r="AO110" s="279"/>
      <c r="AP110" s="279"/>
      <c r="AQ110" s="101" t="s">
        <v>95</v>
      </c>
      <c r="AR110" s="56"/>
      <c r="AS110" s="102">
        <v>0</v>
      </c>
      <c r="AT110" s="103">
        <f t="shared" si="1"/>
        <v>0</v>
      </c>
      <c r="AU110" s="104">
        <f>'STA - STA'!P126</f>
        <v>0</v>
      </c>
      <c r="AV110" s="103">
        <f>'STA - STA'!J37</f>
        <v>0</v>
      </c>
      <c r="AW110" s="103">
        <f>'STA - STA'!J38</f>
        <v>0</v>
      </c>
      <c r="AX110" s="103">
        <f>'STA - STA'!J39</f>
        <v>0</v>
      </c>
      <c r="AY110" s="103">
        <f>'STA - STA'!J40</f>
        <v>0</v>
      </c>
      <c r="AZ110" s="103">
        <f>'STA - STA'!F37</f>
        <v>0</v>
      </c>
      <c r="BA110" s="103">
        <f>'STA - STA'!F38</f>
        <v>0</v>
      </c>
      <c r="BB110" s="103">
        <f>'STA - STA'!F39</f>
        <v>0</v>
      </c>
      <c r="BC110" s="103">
        <f>'STA - STA'!F40</f>
        <v>0</v>
      </c>
      <c r="BD110" s="105">
        <f>'STA - STA'!F41</f>
        <v>0</v>
      </c>
      <c r="BT110" s="106" t="s">
        <v>121</v>
      </c>
      <c r="BV110" s="106" t="s">
        <v>85</v>
      </c>
      <c r="BW110" s="106" t="s">
        <v>136</v>
      </c>
      <c r="BX110" s="106" t="s">
        <v>131</v>
      </c>
      <c r="CL110" s="106" t="s">
        <v>1</v>
      </c>
    </row>
    <row r="111" spans="1:90" s="3" customFormat="1" ht="16.5" customHeight="1">
      <c r="A111" s="99" t="s">
        <v>92</v>
      </c>
      <c r="B111" s="54"/>
      <c r="C111" s="100"/>
      <c r="D111" s="100"/>
      <c r="E111" s="100"/>
      <c r="F111" s="100"/>
      <c r="G111" s="100"/>
      <c r="H111" s="277" t="s">
        <v>137</v>
      </c>
      <c r="I111" s="277"/>
      <c r="J111" s="277"/>
      <c r="K111" s="277"/>
      <c r="L111" s="277"/>
      <c r="M111" s="100"/>
      <c r="N111" s="277" t="s">
        <v>137</v>
      </c>
      <c r="O111" s="277"/>
      <c r="P111" s="277"/>
      <c r="Q111" s="277"/>
      <c r="R111" s="277"/>
      <c r="S111" s="277"/>
      <c r="T111" s="277"/>
      <c r="U111" s="277"/>
      <c r="V111" s="277"/>
      <c r="W111" s="277"/>
      <c r="X111" s="277"/>
      <c r="Y111" s="277"/>
      <c r="Z111" s="277"/>
      <c r="AA111" s="277"/>
      <c r="AB111" s="277"/>
      <c r="AC111" s="277"/>
      <c r="AD111" s="277"/>
      <c r="AE111" s="277"/>
      <c r="AF111" s="277"/>
      <c r="AG111" s="280">
        <f>'PZTS - PZTS'!J34</f>
        <v>0</v>
      </c>
      <c r="AH111" s="279"/>
      <c r="AI111" s="279"/>
      <c r="AJ111" s="279"/>
      <c r="AK111" s="279"/>
      <c r="AL111" s="279"/>
      <c r="AM111" s="279"/>
      <c r="AN111" s="280">
        <f t="shared" si="0"/>
        <v>0</v>
      </c>
      <c r="AO111" s="279"/>
      <c r="AP111" s="279"/>
      <c r="AQ111" s="101" t="s">
        <v>95</v>
      </c>
      <c r="AR111" s="56"/>
      <c r="AS111" s="102">
        <v>0</v>
      </c>
      <c r="AT111" s="103">
        <f t="shared" si="1"/>
        <v>0</v>
      </c>
      <c r="AU111" s="104">
        <f>'PZTS - PZTS'!P127</f>
        <v>0</v>
      </c>
      <c r="AV111" s="103">
        <f>'PZTS - PZTS'!J37</f>
        <v>0</v>
      </c>
      <c r="AW111" s="103">
        <f>'PZTS - PZTS'!J38</f>
        <v>0</v>
      </c>
      <c r="AX111" s="103">
        <f>'PZTS - PZTS'!J39</f>
        <v>0</v>
      </c>
      <c r="AY111" s="103">
        <f>'PZTS - PZTS'!J40</f>
        <v>0</v>
      </c>
      <c r="AZ111" s="103">
        <f>'PZTS - PZTS'!F37</f>
        <v>0</v>
      </c>
      <c r="BA111" s="103">
        <f>'PZTS - PZTS'!F38</f>
        <v>0</v>
      </c>
      <c r="BB111" s="103">
        <f>'PZTS - PZTS'!F39</f>
        <v>0</v>
      </c>
      <c r="BC111" s="103">
        <f>'PZTS - PZTS'!F40</f>
        <v>0</v>
      </c>
      <c r="BD111" s="105">
        <f>'PZTS - PZTS'!F41</f>
        <v>0</v>
      </c>
      <c r="BT111" s="106" t="s">
        <v>121</v>
      </c>
      <c r="BV111" s="106" t="s">
        <v>85</v>
      </c>
      <c r="BW111" s="106" t="s">
        <v>138</v>
      </c>
      <c r="BX111" s="106" t="s">
        <v>131</v>
      </c>
      <c r="CL111" s="106" t="s">
        <v>1</v>
      </c>
    </row>
    <row r="112" spans="1:90" s="3" customFormat="1" ht="16.5" customHeight="1">
      <c r="A112" s="99" t="s">
        <v>92</v>
      </c>
      <c r="B112" s="54"/>
      <c r="C112" s="100"/>
      <c r="D112" s="100"/>
      <c r="E112" s="100"/>
      <c r="F112" s="100"/>
      <c r="G112" s="100"/>
      <c r="H112" s="277" t="s">
        <v>139</v>
      </c>
      <c r="I112" s="277"/>
      <c r="J112" s="277"/>
      <c r="K112" s="277"/>
      <c r="L112" s="277"/>
      <c r="M112" s="100"/>
      <c r="N112" s="277" t="s">
        <v>139</v>
      </c>
      <c r="O112" s="277"/>
      <c r="P112" s="277"/>
      <c r="Q112" s="277"/>
      <c r="R112" s="277"/>
      <c r="S112" s="277"/>
      <c r="T112" s="277"/>
      <c r="U112" s="277"/>
      <c r="V112" s="277"/>
      <c r="W112" s="277"/>
      <c r="X112" s="277"/>
      <c r="Y112" s="277"/>
      <c r="Z112" s="277"/>
      <c r="AA112" s="277"/>
      <c r="AB112" s="277"/>
      <c r="AC112" s="277"/>
      <c r="AD112" s="277"/>
      <c r="AE112" s="277"/>
      <c r="AF112" s="277"/>
      <c r="AG112" s="280">
        <f>'MR - MR'!J34</f>
        <v>0</v>
      </c>
      <c r="AH112" s="279"/>
      <c r="AI112" s="279"/>
      <c r="AJ112" s="279"/>
      <c r="AK112" s="279"/>
      <c r="AL112" s="279"/>
      <c r="AM112" s="279"/>
      <c r="AN112" s="280">
        <f t="shared" si="0"/>
        <v>0</v>
      </c>
      <c r="AO112" s="279"/>
      <c r="AP112" s="279"/>
      <c r="AQ112" s="101" t="s">
        <v>95</v>
      </c>
      <c r="AR112" s="56"/>
      <c r="AS112" s="102">
        <v>0</v>
      </c>
      <c r="AT112" s="103">
        <f t="shared" si="1"/>
        <v>0</v>
      </c>
      <c r="AU112" s="104">
        <f>'MR - MR'!P127</f>
        <v>0</v>
      </c>
      <c r="AV112" s="103">
        <f>'MR - MR'!J37</f>
        <v>0</v>
      </c>
      <c r="AW112" s="103">
        <f>'MR - MR'!J38</f>
        <v>0</v>
      </c>
      <c r="AX112" s="103">
        <f>'MR - MR'!J39</f>
        <v>0</v>
      </c>
      <c r="AY112" s="103">
        <f>'MR - MR'!J40</f>
        <v>0</v>
      </c>
      <c r="AZ112" s="103">
        <f>'MR - MR'!F37</f>
        <v>0</v>
      </c>
      <c r="BA112" s="103">
        <f>'MR - MR'!F38</f>
        <v>0</v>
      </c>
      <c r="BB112" s="103">
        <f>'MR - MR'!F39</f>
        <v>0</v>
      </c>
      <c r="BC112" s="103">
        <f>'MR - MR'!F40</f>
        <v>0</v>
      </c>
      <c r="BD112" s="105">
        <f>'MR - MR'!F41</f>
        <v>0</v>
      </c>
      <c r="BT112" s="106" t="s">
        <v>121</v>
      </c>
      <c r="BV112" s="106" t="s">
        <v>85</v>
      </c>
      <c r="BW112" s="106" t="s">
        <v>140</v>
      </c>
      <c r="BX112" s="106" t="s">
        <v>131</v>
      </c>
      <c r="CL112" s="106" t="s">
        <v>1</v>
      </c>
    </row>
    <row r="113" spans="1:91" s="3" customFormat="1" ht="16.5" customHeight="1">
      <c r="A113" s="99" t="s">
        <v>92</v>
      </c>
      <c r="B113" s="54"/>
      <c r="C113" s="100"/>
      <c r="D113" s="100"/>
      <c r="E113" s="100"/>
      <c r="F113" s="100"/>
      <c r="G113" s="100"/>
      <c r="H113" s="277" t="s">
        <v>141</v>
      </c>
      <c r="I113" s="277"/>
      <c r="J113" s="277"/>
      <c r="K113" s="277"/>
      <c r="L113" s="277"/>
      <c r="M113" s="100"/>
      <c r="N113" s="277" t="s">
        <v>141</v>
      </c>
      <c r="O113" s="277"/>
      <c r="P113" s="277"/>
      <c r="Q113" s="277"/>
      <c r="R113" s="277"/>
      <c r="S113" s="277"/>
      <c r="T113" s="277"/>
      <c r="U113" s="277"/>
      <c r="V113" s="277"/>
      <c r="W113" s="277"/>
      <c r="X113" s="277"/>
      <c r="Y113" s="277"/>
      <c r="Z113" s="277"/>
      <c r="AA113" s="277"/>
      <c r="AB113" s="277"/>
      <c r="AC113" s="277"/>
      <c r="AD113" s="277"/>
      <c r="AE113" s="277"/>
      <c r="AF113" s="277"/>
      <c r="AG113" s="280">
        <f>'DT - DT'!J34</f>
        <v>0</v>
      </c>
      <c r="AH113" s="279"/>
      <c r="AI113" s="279"/>
      <c r="AJ113" s="279"/>
      <c r="AK113" s="279"/>
      <c r="AL113" s="279"/>
      <c r="AM113" s="279"/>
      <c r="AN113" s="280">
        <f t="shared" si="0"/>
        <v>0</v>
      </c>
      <c r="AO113" s="279"/>
      <c r="AP113" s="279"/>
      <c r="AQ113" s="101" t="s">
        <v>95</v>
      </c>
      <c r="AR113" s="56"/>
      <c r="AS113" s="102">
        <v>0</v>
      </c>
      <c r="AT113" s="103">
        <f t="shared" si="1"/>
        <v>0</v>
      </c>
      <c r="AU113" s="104">
        <f>'DT - DT'!P127</f>
        <v>0</v>
      </c>
      <c r="AV113" s="103">
        <f>'DT - DT'!J37</f>
        <v>0</v>
      </c>
      <c r="AW113" s="103">
        <f>'DT - DT'!J38</f>
        <v>0</v>
      </c>
      <c r="AX113" s="103">
        <f>'DT - DT'!J39</f>
        <v>0</v>
      </c>
      <c r="AY113" s="103">
        <f>'DT - DT'!J40</f>
        <v>0</v>
      </c>
      <c r="AZ113" s="103">
        <f>'DT - DT'!F37</f>
        <v>0</v>
      </c>
      <c r="BA113" s="103">
        <f>'DT - DT'!F38</f>
        <v>0</v>
      </c>
      <c r="BB113" s="103">
        <f>'DT - DT'!F39</f>
        <v>0</v>
      </c>
      <c r="BC113" s="103">
        <f>'DT - DT'!F40</f>
        <v>0</v>
      </c>
      <c r="BD113" s="105">
        <f>'DT - DT'!F41</f>
        <v>0</v>
      </c>
      <c r="BT113" s="106" t="s">
        <v>121</v>
      </c>
      <c r="BV113" s="106" t="s">
        <v>85</v>
      </c>
      <c r="BW113" s="106" t="s">
        <v>142</v>
      </c>
      <c r="BX113" s="106" t="s">
        <v>131</v>
      </c>
      <c r="CL113" s="106" t="s">
        <v>1</v>
      </c>
    </row>
    <row r="114" spans="1:91" s="3" customFormat="1" ht="16.5" customHeight="1">
      <c r="A114" s="99" t="s">
        <v>92</v>
      </c>
      <c r="B114" s="54"/>
      <c r="C114" s="100"/>
      <c r="D114" s="100"/>
      <c r="E114" s="100"/>
      <c r="F114" s="100"/>
      <c r="G114" s="100"/>
      <c r="H114" s="277" t="s">
        <v>143</v>
      </c>
      <c r="I114" s="277"/>
      <c r="J114" s="277"/>
      <c r="K114" s="277"/>
      <c r="L114" s="277"/>
      <c r="M114" s="100"/>
      <c r="N114" s="277" t="s">
        <v>143</v>
      </c>
      <c r="O114" s="277"/>
      <c r="P114" s="277"/>
      <c r="Q114" s="277"/>
      <c r="R114" s="277"/>
      <c r="S114" s="277"/>
      <c r="T114" s="277"/>
      <c r="U114" s="277"/>
      <c r="V114" s="277"/>
      <c r="W114" s="277"/>
      <c r="X114" s="277"/>
      <c r="Y114" s="277"/>
      <c r="Z114" s="277"/>
      <c r="AA114" s="277"/>
      <c r="AB114" s="277"/>
      <c r="AC114" s="277"/>
      <c r="AD114" s="277"/>
      <c r="AE114" s="277"/>
      <c r="AF114" s="277"/>
      <c r="AG114" s="280">
        <f>'SPS - SPS'!J34</f>
        <v>0</v>
      </c>
      <c r="AH114" s="279"/>
      <c r="AI114" s="279"/>
      <c r="AJ114" s="279"/>
      <c r="AK114" s="279"/>
      <c r="AL114" s="279"/>
      <c r="AM114" s="279"/>
      <c r="AN114" s="280">
        <f t="shared" si="0"/>
        <v>0</v>
      </c>
      <c r="AO114" s="279"/>
      <c r="AP114" s="279"/>
      <c r="AQ114" s="101" t="s">
        <v>95</v>
      </c>
      <c r="AR114" s="56"/>
      <c r="AS114" s="102">
        <v>0</v>
      </c>
      <c r="AT114" s="103">
        <f t="shared" si="1"/>
        <v>0</v>
      </c>
      <c r="AU114" s="104">
        <f>'SPS - SPS'!P127</f>
        <v>0</v>
      </c>
      <c r="AV114" s="103">
        <f>'SPS - SPS'!J37</f>
        <v>0</v>
      </c>
      <c r="AW114" s="103">
        <f>'SPS - SPS'!J38</f>
        <v>0</v>
      </c>
      <c r="AX114" s="103">
        <f>'SPS - SPS'!J39</f>
        <v>0</v>
      </c>
      <c r="AY114" s="103">
        <f>'SPS - SPS'!J40</f>
        <v>0</v>
      </c>
      <c r="AZ114" s="103">
        <f>'SPS - SPS'!F37</f>
        <v>0</v>
      </c>
      <c r="BA114" s="103">
        <f>'SPS - SPS'!F38</f>
        <v>0</v>
      </c>
      <c r="BB114" s="103">
        <f>'SPS - SPS'!F39</f>
        <v>0</v>
      </c>
      <c r="BC114" s="103">
        <f>'SPS - SPS'!F40</f>
        <v>0</v>
      </c>
      <c r="BD114" s="105">
        <f>'SPS - SPS'!F41</f>
        <v>0</v>
      </c>
      <c r="BT114" s="106" t="s">
        <v>121</v>
      </c>
      <c r="BV114" s="106" t="s">
        <v>85</v>
      </c>
      <c r="BW114" s="106" t="s">
        <v>144</v>
      </c>
      <c r="BX114" s="106" t="s">
        <v>131</v>
      </c>
      <c r="CL114" s="106" t="s">
        <v>1</v>
      </c>
    </row>
    <row r="115" spans="1:91" s="3" customFormat="1" ht="16.5" customHeight="1">
      <c r="A115" s="99" t="s">
        <v>92</v>
      </c>
      <c r="B115" s="54"/>
      <c r="C115" s="100"/>
      <c r="D115" s="100"/>
      <c r="E115" s="100"/>
      <c r="F115" s="100"/>
      <c r="G115" s="100"/>
      <c r="H115" s="277" t="s">
        <v>145</v>
      </c>
      <c r="I115" s="277"/>
      <c r="J115" s="277"/>
      <c r="K115" s="277"/>
      <c r="L115" s="277"/>
      <c r="M115" s="100"/>
      <c r="N115" s="277" t="s">
        <v>145</v>
      </c>
      <c r="O115" s="277"/>
      <c r="P115" s="277"/>
      <c r="Q115" s="277"/>
      <c r="R115" s="277"/>
      <c r="S115" s="277"/>
      <c r="T115" s="277"/>
      <c r="U115" s="277"/>
      <c r="V115" s="277"/>
      <c r="W115" s="277"/>
      <c r="X115" s="277"/>
      <c r="Y115" s="277"/>
      <c r="Z115" s="277"/>
      <c r="AA115" s="277"/>
      <c r="AB115" s="277"/>
      <c r="AC115" s="277"/>
      <c r="AD115" s="277"/>
      <c r="AE115" s="277"/>
      <c r="AF115" s="277"/>
      <c r="AG115" s="280">
        <f>'KT - KT'!J34</f>
        <v>0</v>
      </c>
      <c r="AH115" s="279"/>
      <c r="AI115" s="279"/>
      <c r="AJ115" s="279"/>
      <c r="AK115" s="279"/>
      <c r="AL115" s="279"/>
      <c r="AM115" s="279"/>
      <c r="AN115" s="280">
        <f t="shared" si="0"/>
        <v>0</v>
      </c>
      <c r="AO115" s="279"/>
      <c r="AP115" s="279"/>
      <c r="AQ115" s="101" t="s">
        <v>95</v>
      </c>
      <c r="AR115" s="56"/>
      <c r="AS115" s="102">
        <v>0</v>
      </c>
      <c r="AT115" s="103">
        <f t="shared" si="1"/>
        <v>0</v>
      </c>
      <c r="AU115" s="104">
        <f>'KT - KT'!P125</f>
        <v>0</v>
      </c>
      <c r="AV115" s="103">
        <f>'KT - KT'!J37</f>
        <v>0</v>
      </c>
      <c r="AW115" s="103">
        <f>'KT - KT'!J38</f>
        <v>0</v>
      </c>
      <c r="AX115" s="103">
        <f>'KT - KT'!J39</f>
        <v>0</v>
      </c>
      <c r="AY115" s="103">
        <f>'KT - KT'!J40</f>
        <v>0</v>
      </c>
      <c r="AZ115" s="103">
        <f>'KT - KT'!F37</f>
        <v>0</v>
      </c>
      <c r="BA115" s="103">
        <f>'KT - KT'!F38</f>
        <v>0</v>
      </c>
      <c r="BB115" s="103">
        <f>'KT - KT'!F39</f>
        <v>0</v>
      </c>
      <c r="BC115" s="103">
        <f>'KT - KT'!F40</f>
        <v>0</v>
      </c>
      <c r="BD115" s="105">
        <f>'KT - KT'!F41</f>
        <v>0</v>
      </c>
      <c r="BT115" s="106" t="s">
        <v>121</v>
      </c>
      <c r="BV115" s="106" t="s">
        <v>85</v>
      </c>
      <c r="BW115" s="106" t="s">
        <v>146</v>
      </c>
      <c r="BX115" s="106" t="s">
        <v>131</v>
      </c>
      <c r="CL115" s="106" t="s">
        <v>1</v>
      </c>
    </row>
    <row r="116" spans="1:91" s="3" customFormat="1" ht="16.5" customHeight="1">
      <c r="A116" s="99" t="s">
        <v>92</v>
      </c>
      <c r="B116" s="54"/>
      <c r="C116" s="100"/>
      <c r="D116" s="100"/>
      <c r="E116" s="100"/>
      <c r="F116" s="100"/>
      <c r="G116" s="277" t="s">
        <v>147</v>
      </c>
      <c r="H116" s="277"/>
      <c r="I116" s="277"/>
      <c r="J116" s="277"/>
      <c r="K116" s="277"/>
      <c r="L116" s="100"/>
      <c r="M116" s="277" t="s">
        <v>148</v>
      </c>
      <c r="N116" s="277"/>
      <c r="O116" s="277"/>
      <c r="P116" s="277"/>
      <c r="Q116" s="277"/>
      <c r="R116" s="277"/>
      <c r="S116" s="277"/>
      <c r="T116" s="277"/>
      <c r="U116" s="277"/>
      <c r="V116" s="277"/>
      <c r="W116" s="277"/>
      <c r="X116" s="277"/>
      <c r="Y116" s="277"/>
      <c r="Z116" s="277"/>
      <c r="AA116" s="277"/>
      <c r="AB116" s="277"/>
      <c r="AC116" s="277"/>
      <c r="AD116" s="277"/>
      <c r="AE116" s="277"/>
      <c r="AF116" s="277"/>
      <c r="AG116" s="280">
        <f>'D.1.4.6 - Vzduchotechnika...'!J34</f>
        <v>0</v>
      </c>
      <c r="AH116" s="279"/>
      <c r="AI116" s="279"/>
      <c r="AJ116" s="279"/>
      <c r="AK116" s="279"/>
      <c r="AL116" s="279"/>
      <c r="AM116" s="279"/>
      <c r="AN116" s="280">
        <f t="shared" si="0"/>
        <v>0</v>
      </c>
      <c r="AO116" s="279"/>
      <c r="AP116" s="279"/>
      <c r="AQ116" s="101" t="s">
        <v>95</v>
      </c>
      <c r="AR116" s="56"/>
      <c r="AS116" s="102">
        <v>0</v>
      </c>
      <c r="AT116" s="103">
        <f t="shared" si="1"/>
        <v>0</v>
      </c>
      <c r="AU116" s="104">
        <f>'D.1.4.6 - Vzduchotechnika...'!P130</f>
        <v>0</v>
      </c>
      <c r="AV116" s="103">
        <f>'D.1.4.6 - Vzduchotechnika...'!J37</f>
        <v>0</v>
      </c>
      <c r="AW116" s="103">
        <f>'D.1.4.6 - Vzduchotechnika...'!J38</f>
        <v>0</v>
      </c>
      <c r="AX116" s="103">
        <f>'D.1.4.6 - Vzduchotechnika...'!J39</f>
        <v>0</v>
      </c>
      <c r="AY116" s="103">
        <f>'D.1.4.6 - Vzduchotechnika...'!J40</f>
        <v>0</v>
      </c>
      <c r="AZ116" s="103">
        <f>'D.1.4.6 - Vzduchotechnika...'!F37</f>
        <v>0</v>
      </c>
      <c r="BA116" s="103">
        <f>'D.1.4.6 - Vzduchotechnika...'!F38</f>
        <v>0</v>
      </c>
      <c r="BB116" s="103">
        <f>'D.1.4.6 - Vzduchotechnika...'!F39</f>
        <v>0</v>
      </c>
      <c r="BC116" s="103">
        <f>'D.1.4.6 - Vzduchotechnika...'!F40</f>
        <v>0</v>
      </c>
      <c r="BD116" s="105">
        <f>'D.1.4.6 - Vzduchotechnika...'!F41</f>
        <v>0</v>
      </c>
      <c r="BT116" s="106" t="s">
        <v>115</v>
      </c>
      <c r="BV116" s="106" t="s">
        <v>85</v>
      </c>
      <c r="BW116" s="106" t="s">
        <v>149</v>
      </c>
      <c r="BX116" s="106" t="s">
        <v>112</v>
      </c>
      <c r="CL116" s="106" t="s">
        <v>1</v>
      </c>
    </row>
    <row r="117" spans="1:91" s="3" customFormat="1" ht="16.5" customHeight="1">
      <c r="B117" s="54"/>
      <c r="C117" s="100"/>
      <c r="D117" s="100"/>
      <c r="E117" s="100"/>
      <c r="F117" s="277" t="s">
        <v>150</v>
      </c>
      <c r="G117" s="277"/>
      <c r="H117" s="277"/>
      <c r="I117" s="277"/>
      <c r="J117" s="277"/>
      <c r="K117" s="100"/>
      <c r="L117" s="277" t="s">
        <v>151</v>
      </c>
      <c r="M117" s="277"/>
      <c r="N117" s="277"/>
      <c r="O117" s="277"/>
      <c r="P117" s="277"/>
      <c r="Q117" s="277"/>
      <c r="R117" s="277"/>
      <c r="S117" s="277"/>
      <c r="T117" s="277"/>
      <c r="U117" s="277"/>
      <c r="V117" s="277"/>
      <c r="W117" s="277"/>
      <c r="X117" s="277"/>
      <c r="Y117" s="277"/>
      <c r="Z117" s="277"/>
      <c r="AA117" s="277"/>
      <c r="AB117" s="277"/>
      <c r="AC117" s="277"/>
      <c r="AD117" s="277"/>
      <c r="AE117" s="277"/>
      <c r="AF117" s="277"/>
      <c r="AG117" s="278">
        <f>ROUND(AG118,2)</f>
        <v>0</v>
      </c>
      <c r="AH117" s="279"/>
      <c r="AI117" s="279"/>
      <c r="AJ117" s="279"/>
      <c r="AK117" s="279"/>
      <c r="AL117" s="279"/>
      <c r="AM117" s="279"/>
      <c r="AN117" s="280">
        <f t="shared" si="0"/>
        <v>0</v>
      </c>
      <c r="AO117" s="279"/>
      <c r="AP117" s="279"/>
      <c r="AQ117" s="101" t="s">
        <v>95</v>
      </c>
      <c r="AR117" s="56"/>
      <c r="AS117" s="102">
        <f>ROUND(AS118,2)</f>
        <v>0</v>
      </c>
      <c r="AT117" s="103">
        <f t="shared" si="1"/>
        <v>0</v>
      </c>
      <c r="AU117" s="104">
        <f>ROUND(AU118,5)</f>
        <v>0</v>
      </c>
      <c r="AV117" s="103">
        <f>ROUND(AZ117*L29,2)</f>
        <v>0</v>
      </c>
      <c r="AW117" s="103">
        <f>ROUND(BA117*L30,2)</f>
        <v>0</v>
      </c>
      <c r="AX117" s="103">
        <f>ROUND(BB117*L29,2)</f>
        <v>0</v>
      </c>
      <c r="AY117" s="103">
        <f>ROUND(BC117*L30,2)</f>
        <v>0</v>
      </c>
      <c r="AZ117" s="103">
        <f>ROUND(AZ118,2)</f>
        <v>0</v>
      </c>
      <c r="BA117" s="103">
        <f>ROUND(BA118,2)</f>
        <v>0</v>
      </c>
      <c r="BB117" s="103">
        <f>ROUND(BB118,2)</f>
        <v>0</v>
      </c>
      <c r="BC117" s="103">
        <f>ROUND(BC118,2)</f>
        <v>0</v>
      </c>
      <c r="BD117" s="105">
        <f>ROUND(BD118,2)</f>
        <v>0</v>
      </c>
      <c r="BS117" s="106" t="s">
        <v>82</v>
      </c>
      <c r="BT117" s="106" t="s">
        <v>102</v>
      </c>
      <c r="BU117" s="106" t="s">
        <v>84</v>
      </c>
      <c r="BV117" s="106" t="s">
        <v>85</v>
      </c>
      <c r="BW117" s="106" t="s">
        <v>152</v>
      </c>
      <c r="BX117" s="106" t="s">
        <v>99</v>
      </c>
      <c r="CL117" s="106" t="s">
        <v>19</v>
      </c>
    </row>
    <row r="118" spans="1:91" s="3" customFormat="1" ht="25.5" customHeight="1">
      <c r="A118" s="99" t="s">
        <v>92</v>
      </c>
      <c r="B118" s="54"/>
      <c r="C118" s="100"/>
      <c r="D118" s="100"/>
      <c r="E118" s="100"/>
      <c r="F118" s="100"/>
      <c r="G118" s="277" t="s">
        <v>153</v>
      </c>
      <c r="H118" s="277"/>
      <c r="I118" s="277"/>
      <c r="J118" s="277"/>
      <c r="K118" s="277"/>
      <c r="L118" s="100"/>
      <c r="M118" s="277" t="s">
        <v>154</v>
      </c>
      <c r="N118" s="277"/>
      <c r="O118" s="277"/>
      <c r="P118" s="277"/>
      <c r="Q118" s="277"/>
      <c r="R118" s="277"/>
      <c r="S118" s="277"/>
      <c r="T118" s="277"/>
      <c r="U118" s="277"/>
      <c r="V118" s="277"/>
      <c r="W118" s="277"/>
      <c r="X118" s="277"/>
      <c r="Y118" s="277"/>
      <c r="Z118" s="277"/>
      <c r="AA118" s="277"/>
      <c r="AB118" s="277"/>
      <c r="AC118" s="277"/>
      <c r="AD118" s="277"/>
      <c r="AE118" s="277"/>
      <c r="AF118" s="277"/>
      <c r="AG118" s="280">
        <f>'Způsobilé náklady - INTERIÉR'!J34</f>
        <v>0</v>
      </c>
      <c r="AH118" s="279"/>
      <c r="AI118" s="279"/>
      <c r="AJ118" s="279"/>
      <c r="AK118" s="279"/>
      <c r="AL118" s="279"/>
      <c r="AM118" s="279"/>
      <c r="AN118" s="280">
        <f t="shared" si="0"/>
        <v>0</v>
      </c>
      <c r="AO118" s="279"/>
      <c r="AP118" s="279"/>
      <c r="AQ118" s="101" t="s">
        <v>95</v>
      </c>
      <c r="AR118" s="56"/>
      <c r="AS118" s="102">
        <v>0</v>
      </c>
      <c r="AT118" s="103">
        <f t="shared" si="1"/>
        <v>0</v>
      </c>
      <c r="AU118" s="104">
        <f>'Způsobilé náklady - INTERIÉR'!P129</f>
        <v>0</v>
      </c>
      <c r="AV118" s="103">
        <f>'Způsobilé náklady - INTERIÉR'!J37</f>
        <v>0</v>
      </c>
      <c r="AW118" s="103">
        <f>'Způsobilé náklady - INTERIÉR'!J38</f>
        <v>0</v>
      </c>
      <c r="AX118" s="103">
        <f>'Způsobilé náklady - INTERIÉR'!J39</f>
        <v>0</v>
      </c>
      <c r="AY118" s="103">
        <f>'Způsobilé náklady - INTERIÉR'!J40</f>
        <v>0</v>
      </c>
      <c r="AZ118" s="103">
        <f>'Způsobilé náklady - INTERIÉR'!F37</f>
        <v>0</v>
      </c>
      <c r="BA118" s="103">
        <f>'Způsobilé náklady - INTERIÉR'!F38</f>
        <v>0</v>
      </c>
      <c r="BB118" s="103">
        <f>'Způsobilé náklady - INTERIÉR'!F39</f>
        <v>0</v>
      </c>
      <c r="BC118" s="103">
        <f>'Způsobilé náklady - INTERIÉR'!F40</f>
        <v>0</v>
      </c>
      <c r="BD118" s="105">
        <f>'Způsobilé náklady - INTERIÉR'!F41</f>
        <v>0</v>
      </c>
      <c r="BT118" s="106" t="s">
        <v>115</v>
      </c>
      <c r="BV118" s="106" t="s">
        <v>85</v>
      </c>
      <c r="BW118" s="106" t="s">
        <v>155</v>
      </c>
      <c r="BX118" s="106" t="s">
        <v>152</v>
      </c>
      <c r="CL118" s="106" t="s">
        <v>1</v>
      </c>
    </row>
    <row r="119" spans="1:91" s="3" customFormat="1" ht="16.5" customHeight="1">
      <c r="A119" s="99" t="s">
        <v>92</v>
      </c>
      <c r="B119" s="54"/>
      <c r="C119" s="100"/>
      <c r="D119" s="100"/>
      <c r="E119" s="277" t="s">
        <v>156</v>
      </c>
      <c r="F119" s="277"/>
      <c r="G119" s="277"/>
      <c r="H119" s="277"/>
      <c r="I119" s="277"/>
      <c r="J119" s="100"/>
      <c r="K119" s="277" t="s">
        <v>157</v>
      </c>
      <c r="L119" s="277"/>
      <c r="M119" s="277"/>
      <c r="N119" s="277"/>
      <c r="O119" s="277"/>
      <c r="P119" s="277"/>
      <c r="Q119" s="277"/>
      <c r="R119" s="277"/>
      <c r="S119" s="277"/>
      <c r="T119" s="277"/>
      <c r="U119" s="277"/>
      <c r="V119" s="277"/>
      <c r="W119" s="277"/>
      <c r="X119" s="277"/>
      <c r="Y119" s="277"/>
      <c r="Z119" s="277"/>
      <c r="AA119" s="277"/>
      <c r="AB119" s="277"/>
      <c r="AC119" s="277"/>
      <c r="AD119" s="277"/>
      <c r="AE119" s="277"/>
      <c r="AF119" s="277"/>
      <c r="AG119" s="280">
        <f>'SO 02 - ZPEVNĚNÉ PLOCHY A...'!J32</f>
        <v>0</v>
      </c>
      <c r="AH119" s="279"/>
      <c r="AI119" s="279"/>
      <c r="AJ119" s="279"/>
      <c r="AK119" s="279"/>
      <c r="AL119" s="279"/>
      <c r="AM119" s="279"/>
      <c r="AN119" s="280">
        <f t="shared" si="0"/>
        <v>0</v>
      </c>
      <c r="AO119" s="279"/>
      <c r="AP119" s="279"/>
      <c r="AQ119" s="101" t="s">
        <v>95</v>
      </c>
      <c r="AR119" s="56"/>
      <c r="AS119" s="102">
        <v>0</v>
      </c>
      <c r="AT119" s="103">
        <f t="shared" si="1"/>
        <v>0</v>
      </c>
      <c r="AU119" s="104">
        <f>'SO 02 - ZPEVNĚNÉ PLOCHY A...'!P131</f>
        <v>0</v>
      </c>
      <c r="AV119" s="103">
        <f>'SO 02 - ZPEVNĚNÉ PLOCHY A...'!J35</f>
        <v>0</v>
      </c>
      <c r="AW119" s="103">
        <f>'SO 02 - ZPEVNĚNÉ PLOCHY A...'!J36</f>
        <v>0</v>
      </c>
      <c r="AX119" s="103">
        <f>'SO 02 - ZPEVNĚNÉ PLOCHY A...'!J37</f>
        <v>0</v>
      </c>
      <c r="AY119" s="103">
        <f>'SO 02 - ZPEVNĚNÉ PLOCHY A...'!J38</f>
        <v>0</v>
      </c>
      <c r="AZ119" s="103">
        <f>'SO 02 - ZPEVNĚNÉ PLOCHY A...'!F35</f>
        <v>0</v>
      </c>
      <c r="BA119" s="103">
        <f>'SO 02 - ZPEVNĚNÉ PLOCHY A...'!F36</f>
        <v>0</v>
      </c>
      <c r="BB119" s="103">
        <f>'SO 02 - ZPEVNĚNÉ PLOCHY A...'!F37</f>
        <v>0</v>
      </c>
      <c r="BC119" s="103">
        <f>'SO 02 - ZPEVNĚNÉ PLOCHY A...'!F38</f>
        <v>0</v>
      </c>
      <c r="BD119" s="105">
        <f>'SO 02 - ZPEVNĚNÉ PLOCHY A...'!F39</f>
        <v>0</v>
      </c>
      <c r="BT119" s="106" t="s">
        <v>91</v>
      </c>
      <c r="BV119" s="106" t="s">
        <v>85</v>
      </c>
      <c r="BW119" s="106" t="s">
        <v>158</v>
      </c>
      <c r="BX119" s="106" t="s">
        <v>90</v>
      </c>
      <c r="CL119" s="106" t="s">
        <v>19</v>
      </c>
    </row>
    <row r="120" spans="1:91" s="3" customFormat="1" ht="16.5" customHeight="1">
      <c r="A120" s="99" t="s">
        <v>92</v>
      </c>
      <c r="B120" s="54"/>
      <c r="C120" s="100"/>
      <c r="D120" s="100"/>
      <c r="E120" s="277" t="s">
        <v>159</v>
      </c>
      <c r="F120" s="277"/>
      <c r="G120" s="277"/>
      <c r="H120" s="277"/>
      <c r="I120" s="277"/>
      <c r="J120" s="100"/>
      <c r="K120" s="277" t="s">
        <v>160</v>
      </c>
      <c r="L120" s="277"/>
      <c r="M120" s="277"/>
      <c r="N120" s="277"/>
      <c r="O120" s="277"/>
      <c r="P120" s="277"/>
      <c r="Q120" s="277"/>
      <c r="R120" s="277"/>
      <c r="S120" s="277"/>
      <c r="T120" s="277"/>
      <c r="U120" s="277"/>
      <c r="V120" s="277"/>
      <c r="W120" s="277"/>
      <c r="X120" s="277"/>
      <c r="Y120" s="277"/>
      <c r="Z120" s="277"/>
      <c r="AA120" s="277"/>
      <c r="AB120" s="277"/>
      <c r="AC120" s="277"/>
      <c r="AD120" s="277"/>
      <c r="AE120" s="277"/>
      <c r="AF120" s="277"/>
      <c r="AG120" s="280">
        <f>'SO 04 - OPĚRNÁ ZEĎ'!J32</f>
        <v>0</v>
      </c>
      <c r="AH120" s="279"/>
      <c r="AI120" s="279"/>
      <c r="AJ120" s="279"/>
      <c r="AK120" s="279"/>
      <c r="AL120" s="279"/>
      <c r="AM120" s="279"/>
      <c r="AN120" s="280">
        <f t="shared" si="0"/>
        <v>0</v>
      </c>
      <c r="AO120" s="279"/>
      <c r="AP120" s="279"/>
      <c r="AQ120" s="101" t="s">
        <v>95</v>
      </c>
      <c r="AR120" s="56"/>
      <c r="AS120" s="102">
        <v>0</v>
      </c>
      <c r="AT120" s="103">
        <f t="shared" si="1"/>
        <v>0</v>
      </c>
      <c r="AU120" s="104">
        <f>'SO 04 - OPĚRNÁ ZEĎ'!P133</f>
        <v>0</v>
      </c>
      <c r="AV120" s="103">
        <f>'SO 04 - OPĚRNÁ ZEĎ'!J35</f>
        <v>0</v>
      </c>
      <c r="AW120" s="103">
        <f>'SO 04 - OPĚRNÁ ZEĎ'!J36</f>
        <v>0</v>
      </c>
      <c r="AX120" s="103">
        <f>'SO 04 - OPĚRNÁ ZEĎ'!J37</f>
        <v>0</v>
      </c>
      <c r="AY120" s="103">
        <f>'SO 04 - OPĚRNÁ ZEĎ'!J38</f>
        <v>0</v>
      </c>
      <c r="AZ120" s="103">
        <f>'SO 04 - OPĚRNÁ ZEĎ'!F35</f>
        <v>0</v>
      </c>
      <c r="BA120" s="103">
        <f>'SO 04 - OPĚRNÁ ZEĎ'!F36</f>
        <v>0</v>
      </c>
      <c r="BB120" s="103">
        <f>'SO 04 - OPĚRNÁ ZEĎ'!F37</f>
        <v>0</v>
      </c>
      <c r="BC120" s="103">
        <f>'SO 04 - OPĚRNÁ ZEĎ'!F38</f>
        <v>0</v>
      </c>
      <c r="BD120" s="105">
        <f>'SO 04 - OPĚRNÁ ZEĎ'!F39</f>
        <v>0</v>
      </c>
      <c r="BT120" s="106" t="s">
        <v>91</v>
      </c>
      <c r="BV120" s="106" t="s">
        <v>85</v>
      </c>
      <c r="BW120" s="106" t="s">
        <v>161</v>
      </c>
      <c r="BX120" s="106" t="s">
        <v>90</v>
      </c>
      <c r="CL120" s="106" t="s">
        <v>19</v>
      </c>
    </row>
    <row r="121" spans="1:91" s="3" customFormat="1" ht="16.5" customHeight="1">
      <c r="A121" s="99" t="s">
        <v>92</v>
      </c>
      <c r="B121" s="54"/>
      <c r="C121" s="100"/>
      <c r="D121" s="100"/>
      <c r="E121" s="277" t="s">
        <v>162</v>
      </c>
      <c r="F121" s="277"/>
      <c r="G121" s="277"/>
      <c r="H121" s="277"/>
      <c r="I121" s="277"/>
      <c r="J121" s="100"/>
      <c r="K121" s="277" t="s">
        <v>163</v>
      </c>
      <c r="L121" s="277"/>
      <c r="M121" s="277"/>
      <c r="N121" s="277"/>
      <c r="O121" s="277"/>
      <c r="P121" s="277"/>
      <c r="Q121" s="277"/>
      <c r="R121" s="277"/>
      <c r="S121" s="277"/>
      <c r="T121" s="277"/>
      <c r="U121" s="277"/>
      <c r="V121" s="277"/>
      <c r="W121" s="277"/>
      <c r="X121" s="277"/>
      <c r="Y121" s="277"/>
      <c r="Z121" s="277"/>
      <c r="AA121" s="277"/>
      <c r="AB121" s="277"/>
      <c r="AC121" s="277"/>
      <c r="AD121" s="277"/>
      <c r="AE121" s="277"/>
      <c r="AF121" s="277"/>
      <c r="AG121" s="280">
        <f>'SO 05 - LAPOL _ ORL '!J32</f>
        <v>0</v>
      </c>
      <c r="AH121" s="279"/>
      <c r="AI121" s="279"/>
      <c r="AJ121" s="279"/>
      <c r="AK121" s="279"/>
      <c r="AL121" s="279"/>
      <c r="AM121" s="279"/>
      <c r="AN121" s="280">
        <f t="shared" si="0"/>
        <v>0</v>
      </c>
      <c r="AO121" s="279"/>
      <c r="AP121" s="279"/>
      <c r="AQ121" s="101" t="s">
        <v>95</v>
      </c>
      <c r="AR121" s="56"/>
      <c r="AS121" s="102">
        <v>0</v>
      </c>
      <c r="AT121" s="103">
        <f t="shared" si="1"/>
        <v>0</v>
      </c>
      <c r="AU121" s="104">
        <f>'SO 05 - LAPOL _ ORL '!P124</f>
        <v>0</v>
      </c>
      <c r="AV121" s="103">
        <f>'SO 05 - LAPOL _ ORL '!J35</f>
        <v>0</v>
      </c>
      <c r="AW121" s="103">
        <f>'SO 05 - LAPOL _ ORL '!J36</f>
        <v>0</v>
      </c>
      <c r="AX121" s="103">
        <f>'SO 05 - LAPOL _ ORL '!J37</f>
        <v>0</v>
      </c>
      <c r="AY121" s="103">
        <f>'SO 05 - LAPOL _ ORL '!J38</f>
        <v>0</v>
      </c>
      <c r="AZ121" s="103">
        <f>'SO 05 - LAPOL _ ORL '!F35</f>
        <v>0</v>
      </c>
      <c r="BA121" s="103">
        <f>'SO 05 - LAPOL _ ORL '!F36</f>
        <v>0</v>
      </c>
      <c r="BB121" s="103">
        <f>'SO 05 - LAPOL _ ORL '!F37</f>
        <v>0</v>
      </c>
      <c r="BC121" s="103">
        <f>'SO 05 - LAPOL _ ORL '!F38</f>
        <v>0</v>
      </c>
      <c r="BD121" s="105">
        <f>'SO 05 - LAPOL _ ORL '!F39</f>
        <v>0</v>
      </c>
      <c r="BT121" s="106" t="s">
        <v>91</v>
      </c>
      <c r="BV121" s="106" t="s">
        <v>85</v>
      </c>
      <c r="BW121" s="106" t="s">
        <v>164</v>
      </c>
      <c r="BX121" s="106" t="s">
        <v>90</v>
      </c>
      <c r="CL121" s="106" t="s">
        <v>1</v>
      </c>
    </row>
    <row r="122" spans="1:91" s="3" customFormat="1" ht="16.5" customHeight="1">
      <c r="A122" s="99" t="s">
        <v>92</v>
      </c>
      <c r="B122" s="54"/>
      <c r="C122" s="100"/>
      <c r="D122" s="100"/>
      <c r="E122" s="277" t="s">
        <v>165</v>
      </c>
      <c r="F122" s="277"/>
      <c r="G122" s="277"/>
      <c r="H122" s="277"/>
      <c r="I122" s="277"/>
      <c r="J122" s="100"/>
      <c r="K122" s="277" t="s">
        <v>166</v>
      </c>
      <c r="L122" s="277"/>
      <c r="M122" s="277"/>
      <c r="N122" s="277"/>
      <c r="O122" s="277"/>
      <c r="P122" s="277"/>
      <c r="Q122" s="277"/>
      <c r="R122" s="277"/>
      <c r="S122" s="277"/>
      <c r="T122" s="277"/>
      <c r="U122" s="277"/>
      <c r="V122" s="277"/>
      <c r="W122" s="277"/>
      <c r="X122" s="277"/>
      <c r="Y122" s="277"/>
      <c r="Z122" s="277"/>
      <c r="AA122" s="277"/>
      <c r="AB122" s="277"/>
      <c r="AC122" s="277"/>
      <c r="AD122" s="277"/>
      <c r="AE122" s="277"/>
      <c r="AF122" s="277"/>
      <c r="AG122" s="280">
        <f>'SO 06 - VSAKOVÁNÍ DEŠŤOVÝ...'!J32</f>
        <v>0</v>
      </c>
      <c r="AH122" s="279"/>
      <c r="AI122" s="279"/>
      <c r="AJ122" s="279"/>
      <c r="AK122" s="279"/>
      <c r="AL122" s="279"/>
      <c r="AM122" s="279"/>
      <c r="AN122" s="280">
        <f t="shared" si="0"/>
        <v>0</v>
      </c>
      <c r="AO122" s="279"/>
      <c r="AP122" s="279"/>
      <c r="AQ122" s="101" t="s">
        <v>95</v>
      </c>
      <c r="AR122" s="56"/>
      <c r="AS122" s="102">
        <v>0</v>
      </c>
      <c r="AT122" s="103">
        <f t="shared" si="1"/>
        <v>0</v>
      </c>
      <c r="AU122" s="104">
        <f>'SO 06 - VSAKOVÁNÍ DEŠŤOVÝ...'!P126</f>
        <v>0</v>
      </c>
      <c r="AV122" s="103">
        <f>'SO 06 - VSAKOVÁNÍ DEŠŤOVÝ...'!J35</f>
        <v>0</v>
      </c>
      <c r="AW122" s="103">
        <f>'SO 06 - VSAKOVÁNÍ DEŠŤOVÝ...'!J36</f>
        <v>0</v>
      </c>
      <c r="AX122" s="103">
        <f>'SO 06 - VSAKOVÁNÍ DEŠŤOVÝ...'!J37</f>
        <v>0</v>
      </c>
      <c r="AY122" s="103">
        <f>'SO 06 - VSAKOVÁNÍ DEŠŤOVÝ...'!J38</f>
        <v>0</v>
      </c>
      <c r="AZ122" s="103">
        <f>'SO 06 - VSAKOVÁNÍ DEŠŤOVÝ...'!F35</f>
        <v>0</v>
      </c>
      <c r="BA122" s="103">
        <f>'SO 06 - VSAKOVÁNÍ DEŠŤOVÝ...'!F36</f>
        <v>0</v>
      </c>
      <c r="BB122" s="103">
        <f>'SO 06 - VSAKOVÁNÍ DEŠŤOVÝ...'!F37</f>
        <v>0</v>
      </c>
      <c r="BC122" s="103">
        <f>'SO 06 - VSAKOVÁNÍ DEŠŤOVÝ...'!F38</f>
        <v>0</v>
      </c>
      <c r="BD122" s="105">
        <f>'SO 06 - VSAKOVÁNÍ DEŠŤOVÝ...'!F39</f>
        <v>0</v>
      </c>
      <c r="BT122" s="106" t="s">
        <v>91</v>
      </c>
      <c r="BV122" s="106" t="s">
        <v>85</v>
      </c>
      <c r="BW122" s="106" t="s">
        <v>167</v>
      </c>
      <c r="BX122" s="106" t="s">
        <v>90</v>
      </c>
      <c r="CL122" s="106" t="s">
        <v>1</v>
      </c>
    </row>
    <row r="123" spans="1:91" s="3" customFormat="1" ht="16.5" customHeight="1">
      <c r="A123" s="99" t="s">
        <v>92</v>
      </c>
      <c r="B123" s="54"/>
      <c r="C123" s="100"/>
      <c r="D123" s="100"/>
      <c r="E123" s="277" t="s">
        <v>168</v>
      </c>
      <c r="F123" s="277"/>
      <c r="G123" s="277"/>
      <c r="H123" s="277"/>
      <c r="I123" s="277"/>
      <c r="J123" s="100"/>
      <c r="K123" s="277" t="s">
        <v>169</v>
      </c>
      <c r="L123" s="277"/>
      <c r="M123" s="277"/>
      <c r="N123" s="277"/>
      <c r="O123" s="277"/>
      <c r="P123" s="277"/>
      <c r="Q123" s="277"/>
      <c r="R123" s="277"/>
      <c r="S123" s="277"/>
      <c r="T123" s="277"/>
      <c r="U123" s="277"/>
      <c r="V123" s="277"/>
      <c r="W123" s="277"/>
      <c r="X123" s="277"/>
      <c r="Y123" s="277"/>
      <c r="Z123" s="277"/>
      <c r="AA123" s="277"/>
      <c r="AB123" s="277"/>
      <c r="AC123" s="277"/>
      <c r="AD123" s="277"/>
      <c r="AE123" s="277"/>
      <c r="AF123" s="277"/>
      <c r="AG123" s="280">
        <f>'SO 07 - DOPRAVNÍ ŘEŠENÍ'!J32</f>
        <v>0</v>
      </c>
      <c r="AH123" s="279"/>
      <c r="AI123" s="279"/>
      <c r="AJ123" s="279"/>
      <c r="AK123" s="279"/>
      <c r="AL123" s="279"/>
      <c r="AM123" s="279"/>
      <c r="AN123" s="280">
        <f t="shared" si="0"/>
        <v>0</v>
      </c>
      <c r="AO123" s="279"/>
      <c r="AP123" s="279"/>
      <c r="AQ123" s="101" t="s">
        <v>95</v>
      </c>
      <c r="AR123" s="56"/>
      <c r="AS123" s="102">
        <v>0</v>
      </c>
      <c r="AT123" s="103">
        <f t="shared" si="1"/>
        <v>0</v>
      </c>
      <c r="AU123" s="104">
        <f>'SO 07 - DOPRAVNÍ ŘEŠENÍ'!P131</f>
        <v>0</v>
      </c>
      <c r="AV123" s="103">
        <f>'SO 07 - DOPRAVNÍ ŘEŠENÍ'!J35</f>
        <v>0</v>
      </c>
      <c r="AW123" s="103">
        <f>'SO 07 - DOPRAVNÍ ŘEŠENÍ'!J36</f>
        <v>0</v>
      </c>
      <c r="AX123" s="103">
        <f>'SO 07 - DOPRAVNÍ ŘEŠENÍ'!J37</f>
        <v>0</v>
      </c>
      <c r="AY123" s="103">
        <f>'SO 07 - DOPRAVNÍ ŘEŠENÍ'!J38</f>
        <v>0</v>
      </c>
      <c r="AZ123" s="103">
        <f>'SO 07 - DOPRAVNÍ ŘEŠENÍ'!F35</f>
        <v>0</v>
      </c>
      <c r="BA123" s="103">
        <f>'SO 07 - DOPRAVNÍ ŘEŠENÍ'!F36</f>
        <v>0</v>
      </c>
      <c r="BB123" s="103">
        <f>'SO 07 - DOPRAVNÍ ŘEŠENÍ'!F37</f>
        <v>0</v>
      </c>
      <c r="BC123" s="103">
        <f>'SO 07 - DOPRAVNÍ ŘEŠENÍ'!F38</f>
        <v>0</v>
      </c>
      <c r="BD123" s="105">
        <f>'SO 07 - DOPRAVNÍ ŘEŠENÍ'!F39</f>
        <v>0</v>
      </c>
      <c r="BT123" s="106" t="s">
        <v>91</v>
      </c>
      <c r="BV123" s="106" t="s">
        <v>85</v>
      </c>
      <c r="BW123" s="106" t="s">
        <v>170</v>
      </c>
      <c r="BX123" s="106" t="s">
        <v>90</v>
      </c>
      <c r="CL123" s="106" t="s">
        <v>19</v>
      </c>
    </row>
    <row r="124" spans="1:91" s="3" customFormat="1" ht="16.5" customHeight="1">
      <c r="A124" s="99" t="s">
        <v>92</v>
      </c>
      <c r="B124" s="54"/>
      <c r="C124" s="100"/>
      <c r="D124" s="100"/>
      <c r="E124" s="277" t="s">
        <v>171</v>
      </c>
      <c r="F124" s="277"/>
      <c r="G124" s="277"/>
      <c r="H124" s="277"/>
      <c r="I124" s="277"/>
      <c r="J124" s="100"/>
      <c r="K124" s="277" t="s">
        <v>172</v>
      </c>
      <c r="L124" s="277"/>
      <c r="M124" s="277"/>
      <c r="N124" s="277"/>
      <c r="O124" s="277"/>
      <c r="P124" s="277"/>
      <c r="Q124" s="277"/>
      <c r="R124" s="277"/>
      <c r="S124" s="277"/>
      <c r="T124" s="277"/>
      <c r="U124" s="277"/>
      <c r="V124" s="277"/>
      <c r="W124" s="277"/>
      <c r="X124" s="277"/>
      <c r="Y124" s="277"/>
      <c r="Z124" s="277"/>
      <c r="AA124" s="277"/>
      <c r="AB124" s="277"/>
      <c r="AC124" s="277"/>
      <c r="AD124" s="277"/>
      <c r="AE124" s="277"/>
      <c r="AF124" s="277"/>
      <c r="AG124" s="280">
        <f>'SO 08 - PŘELOŽKA STOŽÁRU VO'!J32</f>
        <v>0</v>
      </c>
      <c r="AH124" s="279"/>
      <c r="AI124" s="279"/>
      <c r="AJ124" s="279"/>
      <c r="AK124" s="279"/>
      <c r="AL124" s="279"/>
      <c r="AM124" s="279"/>
      <c r="AN124" s="280">
        <f t="shared" si="0"/>
        <v>0</v>
      </c>
      <c r="AO124" s="279"/>
      <c r="AP124" s="279"/>
      <c r="AQ124" s="101" t="s">
        <v>95</v>
      </c>
      <c r="AR124" s="56"/>
      <c r="AS124" s="102">
        <v>0</v>
      </c>
      <c r="AT124" s="103">
        <f t="shared" si="1"/>
        <v>0</v>
      </c>
      <c r="AU124" s="104">
        <f>'SO 08 - PŘELOŽKA STOŽÁRU VO'!P123</f>
        <v>0</v>
      </c>
      <c r="AV124" s="103">
        <f>'SO 08 - PŘELOŽKA STOŽÁRU VO'!J35</f>
        <v>0</v>
      </c>
      <c r="AW124" s="103">
        <f>'SO 08 - PŘELOŽKA STOŽÁRU VO'!J36</f>
        <v>0</v>
      </c>
      <c r="AX124" s="103">
        <f>'SO 08 - PŘELOŽKA STOŽÁRU VO'!J37</f>
        <v>0</v>
      </c>
      <c r="AY124" s="103">
        <f>'SO 08 - PŘELOŽKA STOŽÁRU VO'!J38</f>
        <v>0</v>
      </c>
      <c r="AZ124" s="103">
        <f>'SO 08 - PŘELOŽKA STOŽÁRU VO'!F35</f>
        <v>0</v>
      </c>
      <c r="BA124" s="103">
        <f>'SO 08 - PŘELOŽKA STOŽÁRU VO'!F36</f>
        <v>0</v>
      </c>
      <c r="BB124" s="103">
        <f>'SO 08 - PŘELOŽKA STOŽÁRU VO'!F37</f>
        <v>0</v>
      </c>
      <c r="BC124" s="103">
        <f>'SO 08 - PŘELOŽKA STOŽÁRU VO'!F38</f>
        <v>0</v>
      </c>
      <c r="BD124" s="105">
        <f>'SO 08 - PŘELOŽKA STOŽÁRU VO'!F39</f>
        <v>0</v>
      </c>
      <c r="BT124" s="106" t="s">
        <v>91</v>
      </c>
      <c r="BV124" s="106" t="s">
        <v>85</v>
      </c>
      <c r="BW124" s="106" t="s">
        <v>173</v>
      </c>
      <c r="BX124" s="106" t="s">
        <v>90</v>
      </c>
      <c r="CL124" s="106" t="s">
        <v>1</v>
      </c>
    </row>
    <row r="125" spans="1:91" s="6" customFormat="1" ht="16.5" customHeight="1">
      <c r="B125" s="89"/>
      <c r="C125" s="90"/>
      <c r="D125" s="281" t="s">
        <v>91</v>
      </c>
      <c r="E125" s="281"/>
      <c r="F125" s="281"/>
      <c r="G125" s="281"/>
      <c r="H125" s="281"/>
      <c r="I125" s="91"/>
      <c r="J125" s="281" t="s">
        <v>174</v>
      </c>
      <c r="K125" s="281"/>
      <c r="L125" s="281"/>
      <c r="M125" s="281"/>
      <c r="N125" s="281"/>
      <c r="O125" s="281"/>
      <c r="P125" s="281"/>
      <c r="Q125" s="281"/>
      <c r="R125" s="281"/>
      <c r="S125" s="281"/>
      <c r="T125" s="281"/>
      <c r="U125" s="281"/>
      <c r="V125" s="281"/>
      <c r="W125" s="281"/>
      <c r="X125" s="281"/>
      <c r="Y125" s="281"/>
      <c r="Z125" s="281"/>
      <c r="AA125" s="281"/>
      <c r="AB125" s="281"/>
      <c r="AC125" s="281"/>
      <c r="AD125" s="281"/>
      <c r="AE125" s="281"/>
      <c r="AF125" s="281"/>
      <c r="AG125" s="319">
        <f>ROUND(AG126+AG127+AG141,2)</f>
        <v>0</v>
      </c>
      <c r="AH125" s="318"/>
      <c r="AI125" s="318"/>
      <c r="AJ125" s="318"/>
      <c r="AK125" s="318"/>
      <c r="AL125" s="318"/>
      <c r="AM125" s="318"/>
      <c r="AN125" s="317">
        <f t="shared" si="0"/>
        <v>0</v>
      </c>
      <c r="AO125" s="318"/>
      <c r="AP125" s="318"/>
      <c r="AQ125" s="92" t="s">
        <v>89</v>
      </c>
      <c r="AR125" s="93"/>
      <c r="AS125" s="94">
        <f>ROUND(AS126+AS127+AS141,2)</f>
        <v>0</v>
      </c>
      <c r="AT125" s="95">
        <f t="shared" si="1"/>
        <v>0</v>
      </c>
      <c r="AU125" s="96">
        <f>ROUND(AU126+AU127+AU141,5)</f>
        <v>0</v>
      </c>
      <c r="AV125" s="95">
        <f>ROUND(AZ125*L29,2)</f>
        <v>0</v>
      </c>
      <c r="AW125" s="95">
        <f>ROUND(BA125*L30,2)</f>
        <v>0</v>
      </c>
      <c r="AX125" s="95">
        <f>ROUND(BB125*L29,2)</f>
        <v>0</v>
      </c>
      <c r="AY125" s="95">
        <f>ROUND(BC125*L30,2)</f>
        <v>0</v>
      </c>
      <c r="AZ125" s="95">
        <f>ROUND(AZ126+AZ127+AZ141,2)</f>
        <v>0</v>
      </c>
      <c r="BA125" s="95">
        <f>ROUND(BA126+BA127+BA141,2)</f>
        <v>0</v>
      </c>
      <c r="BB125" s="95">
        <f>ROUND(BB126+BB127+BB141,2)</f>
        <v>0</v>
      </c>
      <c r="BC125" s="95">
        <f>ROUND(BC126+BC127+BC141,2)</f>
        <v>0</v>
      </c>
      <c r="BD125" s="97">
        <f>ROUND(BD126+BD127+BD141,2)</f>
        <v>0</v>
      </c>
      <c r="BS125" s="98" t="s">
        <v>82</v>
      </c>
      <c r="BT125" s="98" t="s">
        <v>87</v>
      </c>
      <c r="BU125" s="98" t="s">
        <v>84</v>
      </c>
      <c r="BV125" s="98" t="s">
        <v>85</v>
      </c>
      <c r="BW125" s="98" t="s">
        <v>175</v>
      </c>
      <c r="BX125" s="98" t="s">
        <v>5</v>
      </c>
      <c r="CL125" s="98" t="s">
        <v>19</v>
      </c>
      <c r="CM125" s="98" t="s">
        <v>91</v>
      </c>
    </row>
    <row r="126" spans="1:91" s="3" customFormat="1" ht="25.5" customHeight="1">
      <c r="A126" s="99" t="s">
        <v>92</v>
      </c>
      <c r="B126" s="54"/>
      <c r="C126" s="100"/>
      <c r="D126" s="100"/>
      <c r="E126" s="277" t="s">
        <v>176</v>
      </c>
      <c r="F126" s="277"/>
      <c r="G126" s="277"/>
      <c r="H126" s="277"/>
      <c r="I126" s="277"/>
      <c r="J126" s="100"/>
      <c r="K126" s="277" t="s">
        <v>177</v>
      </c>
      <c r="L126" s="277"/>
      <c r="M126" s="277"/>
      <c r="N126" s="277"/>
      <c r="O126" s="277"/>
      <c r="P126" s="277"/>
      <c r="Q126" s="277"/>
      <c r="R126" s="277"/>
      <c r="S126" s="277"/>
      <c r="T126" s="277"/>
      <c r="U126" s="277"/>
      <c r="V126" s="277"/>
      <c r="W126" s="277"/>
      <c r="X126" s="277"/>
      <c r="Y126" s="277"/>
      <c r="Z126" s="277"/>
      <c r="AA126" s="277"/>
      <c r="AB126" s="277"/>
      <c r="AC126" s="277"/>
      <c r="AD126" s="277"/>
      <c r="AE126" s="277"/>
      <c r="AF126" s="277"/>
      <c r="AG126" s="280">
        <f>'SO 00 - Příprava území, k...'!J32</f>
        <v>0</v>
      </c>
      <c r="AH126" s="279"/>
      <c r="AI126" s="279"/>
      <c r="AJ126" s="279"/>
      <c r="AK126" s="279"/>
      <c r="AL126" s="279"/>
      <c r="AM126" s="279"/>
      <c r="AN126" s="280">
        <f t="shared" si="0"/>
        <v>0</v>
      </c>
      <c r="AO126" s="279"/>
      <c r="AP126" s="279"/>
      <c r="AQ126" s="101" t="s">
        <v>95</v>
      </c>
      <c r="AR126" s="56"/>
      <c r="AS126" s="102">
        <v>0</v>
      </c>
      <c r="AT126" s="103">
        <f t="shared" si="1"/>
        <v>0</v>
      </c>
      <c r="AU126" s="104">
        <f>'SO 00 - Příprava území, k...'!P123</f>
        <v>0</v>
      </c>
      <c r="AV126" s="103">
        <f>'SO 00 - Příprava území, k...'!J35</f>
        <v>0</v>
      </c>
      <c r="AW126" s="103">
        <f>'SO 00 - Příprava území, k...'!J36</f>
        <v>0</v>
      </c>
      <c r="AX126" s="103">
        <f>'SO 00 - Příprava území, k...'!J37</f>
        <v>0</v>
      </c>
      <c r="AY126" s="103">
        <f>'SO 00 - Příprava území, k...'!J38</f>
        <v>0</v>
      </c>
      <c r="AZ126" s="103">
        <f>'SO 00 - Příprava území, k...'!F35</f>
        <v>0</v>
      </c>
      <c r="BA126" s="103">
        <f>'SO 00 - Příprava území, k...'!F36</f>
        <v>0</v>
      </c>
      <c r="BB126" s="103">
        <f>'SO 00 - Příprava území, k...'!F37</f>
        <v>0</v>
      </c>
      <c r="BC126" s="103">
        <f>'SO 00 - Příprava území, k...'!F38</f>
        <v>0</v>
      </c>
      <c r="BD126" s="105">
        <f>'SO 00 - Příprava území, k...'!F39</f>
        <v>0</v>
      </c>
      <c r="BT126" s="106" t="s">
        <v>91</v>
      </c>
      <c r="BV126" s="106" t="s">
        <v>85</v>
      </c>
      <c r="BW126" s="106" t="s">
        <v>178</v>
      </c>
      <c r="BX126" s="106" t="s">
        <v>175</v>
      </c>
      <c r="CL126" s="106" t="s">
        <v>19</v>
      </c>
    </row>
    <row r="127" spans="1:91" s="3" customFormat="1" ht="16.5" customHeight="1">
      <c r="B127" s="54"/>
      <c r="C127" s="100"/>
      <c r="D127" s="100"/>
      <c r="E127" s="277" t="s">
        <v>97</v>
      </c>
      <c r="F127" s="277"/>
      <c r="G127" s="277"/>
      <c r="H127" s="277"/>
      <c r="I127" s="277"/>
      <c r="J127" s="100"/>
      <c r="K127" s="277" t="s">
        <v>98</v>
      </c>
      <c r="L127" s="277"/>
      <c r="M127" s="277"/>
      <c r="N127" s="277"/>
      <c r="O127" s="277"/>
      <c r="P127" s="277"/>
      <c r="Q127" s="277"/>
      <c r="R127" s="277"/>
      <c r="S127" s="277"/>
      <c r="T127" s="277"/>
      <c r="U127" s="277"/>
      <c r="V127" s="277"/>
      <c r="W127" s="277"/>
      <c r="X127" s="277"/>
      <c r="Y127" s="277"/>
      <c r="Z127" s="277"/>
      <c r="AA127" s="277"/>
      <c r="AB127" s="277"/>
      <c r="AC127" s="277"/>
      <c r="AD127" s="277"/>
      <c r="AE127" s="277"/>
      <c r="AF127" s="277"/>
      <c r="AG127" s="278">
        <f>ROUND(AG128+AG129+AG130+AG139,2)</f>
        <v>0</v>
      </c>
      <c r="AH127" s="279"/>
      <c r="AI127" s="279"/>
      <c r="AJ127" s="279"/>
      <c r="AK127" s="279"/>
      <c r="AL127" s="279"/>
      <c r="AM127" s="279"/>
      <c r="AN127" s="280">
        <f t="shared" si="0"/>
        <v>0</v>
      </c>
      <c r="AO127" s="279"/>
      <c r="AP127" s="279"/>
      <c r="AQ127" s="101" t="s">
        <v>95</v>
      </c>
      <c r="AR127" s="56"/>
      <c r="AS127" s="102">
        <f>ROUND(AS128+AS129+AS130+AS139,2)</f>
        <v>0</v>
      </c>
      <c r="AT127" s="103">
        <f t="shared" si="1"/>
        <v>0</v>
      </c>
      <c r="AU127" s="104">
        <f>ROUND(AU128+AU129+AU130+AU139,5)</f>
        <v>0</v>
      </c>
      <c r="AV127" s="103">
        <f>ROUND(AZ127*L29,2)</f>
        <v>0</v>
      </c>
      <c r="AW127" s="103">
        <f>ROUND(BA127*L30,2)</f>
        <v>0</v>
      </c>
      <c r="AX127" s="103">
        <f>ROUND(BB127*L29,2)</f>
        <v>0</v>
      </c>
      <c r="AY127" s="103">
        <f>ROUND(BC127*L30,2)</f>
        <v>0</v>
      </c>
      <c r="AZ127" s="103">
        <f>ROUND(AZ128+AZ129+AZ130+AZ139,2)</f>
        <v>0</v>
      </c>
      <c r="BA127" s="103">
        <f>ROUND(BA128+BA129+BA130+BA139,2)</f>
        <v>0</v>
      </c>
      <c r="BB127" s="103">
        <f>ROUND(BB128+BB129+BB130+BB139,2)</f>
        <v>0</v>
      </c>
      <c r="BC127" s="103">
        <f>ROUND(BC128+BC129+BC130+BC139,2)</f>
        <v>0</v>
      </c>
      <c r="BD127" s="105">
        <f>ROUND(BD128+BD129+BD130+BD139,2)</f>
        <v>0</v>
      </c>
      <c r="BS127" s="106" t="s">
        <v>82</v>
      </c>
      <c r="BT127" s="106" t="s">
        <v>91</v>
      </c>
      <c r="BU127" s="106" t="s">
        <v>84</v>
      </c>
      <c r="BV127" s="106" t="s">
        <v>85</v>
      </c>
      <c r="BW127" s="106" t="s">
        <v>179</v>
      </c>
      <c r="BX127" s="106" t="s">
        <v>175</v>
      </c>
      <c r="CL127" s="106" t="s">
        <v>19</v>
      </c>
    </row>
    <row r="128" spans="1:91" s="3" customFormat="1" ht="16.5" customHeight="1">
      <c r="A128" s="99" t="s">
        <v>92</v>
      </c>
      <c r="B128" s="54"/>
      <c r="C128" s="100"/>
      <c r="D128" s="100"/>
      <c r="E128" s="100"/>
      <c r="F128" s="277" t="s">
        <v>100</v>
      </c>
      <c r="G128" s="277"/>
      <c r="H128" s="277"/>
      <c r="I128" s="277"/>
      <c r="J128" s="277"/>
      <c r="K128" s="100"/>
      <c r="L128" s="277" t="s">
        <v>101</v>
      </c>
      <c r="M128" s="277"/>
      <c r="N128" s="277"/>
      <c r="O128" s="277"/>
      <c r="P128" s="277"/>
      <c r="Q128" s="277"/>
      <c r="R128" s="277"/>
      <c r="S128" s="277"/>
      <c r="T128" s="277"/>
      <c r="U128" s="277"/>
      <c r="V128" s="277"/>
      <c r="W128" s="277"/>
      <c r="X128" s="277"/>
      <c r="Y128" s="277"/>
      <c r="Z128" s="277"/>
      <c r="AA128" s="277"/>
      <c r="AB128" s="277"/>
      <c r="AC128" s="277"/>
      <c r="AD128" s="277"/>
      <c r="AE128" s="277"/>
      <c r="AF128" s="277"/>
      <c r="AG128" s="280">
        <f>'D.1.1 - Architektonicko-s..._01'!J34</f>
        <v>0</v>
      </c>
      <c r="AH128" s="279"/>
      <c r="AI128" s="279"/>
      <c r="AJ128" s="279"/>
      <c r="AK128" s="279"/>
      <c r="AL128" s="279"/>
      <c r="AM128" s="279"/>
      <c r="AN128" s="280">
        <f t="shared" si="0"/>
        <v>0</v>
      </c>
      <c r="AO128" s="279"/>
      <c r="AP128" s="279"/>
      <c r="AQ128" s="101" t="s">
        <v>95</v>
      </c>
      <c r="AR128" s="56"/>
      <c r="AS128" s="102">
        <v>0</v>
      </c>
      <c r="AT128" s="103">
        <f t="shared" si="1"/>
        <v>0</v>
      </c>
      <c r="AU128" s="104">
        <f>'D.1.1 - Architektonicko-s..._01'!P141</f>
        <v>0</v>
      </c>
      <c r="AV128" s="103">
        <f>'D.1.1 - Architektonicko-s..._01'!J37</f>
        <v>0</v>
      </c>
      <c r="AW128" s="103">
        <f>'D.1.1 - Architektonicko-s..._01'!J38</f>
        <v>0</v>
      </c>
      <c r="AX128" s="103">
        <f>'D.1.1 - Architektonicko-s..._01'!J39</f>
        <v>0</v>
      </c>
      <c r="AY128" s="103">
        <f>'D.1.1 - Architektonicko-s..._01'!J40</f>
        <v>0</v>
      </c>
      <c r="AZ128" s="103">
        <f>'D.1.1 - Architektonicko-s..._01'!F37</f>
        <v>0</v>
      </c>
      <c r="BA128" s="103">
        <f>'D.1.1 - Architektonicko-s..._01'!F38</f>
        <v>0</v>
      </c>
      <c r="BB128" s="103">
        <f>'D.1.1 - Architektonicko-s..._01'!F39</f>
        <v>0</v>
      </c>
      <c r="BC128" s="103">
        <f>'D.1.1 - Architektonicko-s..._01'!F40</f>
        <v>0</v>
      </c>
      <c r="BD128" s="105">
        <f>'D.1.1 - Architektonicko-s..._01'!F41</f>
        <v>0</v>
      </c>
      <c r="BT128" s="106" t="s">
        <v>102</v>
      </c>
      <c r="BV128" s="106" t="s">
        <v>85</v>
      </c>
      <c r="BW128" s="106" t="s">
        <v>180</v>
      </c>
      <c r="BX128" s="106" t="s">
        <v>179</v>
      </c>
      <c r="CL128" s="106" t="s">
        <v>19</v>
      </c>
    </row>
    <row r="129" spans="1:90" s="3" customFormat="1" ht="16.5" customHeight="1">
      <c r="A129" s="99" t="s">
        <v>92</v>
      </c>
      <c r="B129" s="54"/>
      <c r="C129" s="100"/>
      <c r="D129" s="100"/>
      <c r="E129" s="100"/>
      <c r="F129" s="277" t="s">
        <v>107</v>
      </c>
      <c r="G129" s="277"/>
      <c r="H129" s="277"/>
      <c r="I129" s="277"/>
      <c r="J129" s="277"/>
      <c r="K129" s="100"/>
      <c r="L129" s="277" t="s">
        <v>108</v>
      </c>
      <c r="M129" s="277"/>
      <c r="N129" s="277"/>
      <c r="O129" s="277"/>
      <c r="P129" s="277"/>
      <c r="Q129" s="277"/>
      <c r="R129" s="277"/>
      <c r="S129" s="277"/>
      <c r="T129" s="277"/>
      <c r="U129" s="277"/>
      <c r="V129" s="277"/>
      <c r="W129" s="277"/>
      <c r="X129" s="277"/>
      <c r="Y129" s="277"/>
      <c r="Z129" s="277"/>
      <c r="AA129" s="277"/>
      <c r="AB129" s="277"/>
      <c r="AC129" s="277"/>
      <c r="AD129" s="277"/>
      <c r="AE129" s="277"/>
      <c r="AF129" s="277"/>
      <c r="AG129" s="280">
        <f>'D.1.3 - Požárně bezpečnos..._01'!J34</f>
        <v>0</v>
      </c>
      <c r="AH129" s="279"/>
      <c r="AI129" s="279"/>
      <c r="AJ129" s="279"/>
      <c r="AK129" s="279"/>
      <c r="AL129" s="279"/>
      <c r="AM129" s="279"/>
      <c r="AN129" s="280">
        <f t="shared" si="0"/>
        <v>0</v>
      </c>
      <c r="AO129" s="279"/>
      <c r="AP129" s="279"/>
      <c r="AQ129" s="101" t="s">
        <v>95</v>
      </c>
      <c r="AR129" s="56"/>
      <c r="AS129" s="102">
        <v>0</v>
      </c>
      <c r="AT129" s="103">
        <f t="shared" si="1"/>
        <v>0</v>
      </c>
      <c r="AU129" s="104">
        <f>'D.1.3 - Požárně bezpečnos..._01'!P126</f>
        <v>0</v>
      </c>
      <c r="AV129" s="103">
        <f>'D.1.3 - Požárně bezpečnos..._01'!J37</f>
        <v>0</v>
      </c>
      <c r="AW129" s="103">
        <f>'D.1.3 - Požárně bezpečnos..._01'!J38</f>
        <v>0</v>
      </c>
      <c r="AX129" s="103">
        <f>'D.1.3 - Požárně bezpečnos..._01'!J39</f>
        <v>0</v>
      </c>
      <c r="AY129" s="103">
        <f>'D.1.3 - Požárně bezpečnos..._01'!J40</f>
        <v>0</v>
      </c>
      <c r="AZ129" s="103">
        <f>'D.1.3 - Požárně bezpečnos..._01'!F37</f>
        <v>0</v>
      </c>
      <c r="BA129" s="103">
        <f>'D.1.3 - Požárně bezpečnos..._01'!F38</f>
        <v>0</v>
      </c>
      <c r="BB129" s="103">
        <f>'D.1.3 - Požárně bezpečnos..._01'!F39</f>
        <v>0</v>
      </c>
      <c r="BC129" s="103">
        <f>'D.1.3 - Požárně bezpečnos..._01'!F40</f>
        <v>0</v>
      </c>
      <c r="BD129" s="105">
        <f>'D.1.3 - Požárně bezpečnos..._01'!F41</f>
        <v>0</v>
      </c>
      <c r="BT129" s="106" t="s">
        <v>102</v>
      </c>
      <c r="BV129" s="106" t="s">
        <v>85</v>
      </c>
      <c r="BW129" s="106" t="s">
        <v>181</v>
      </c>
      <c r="BX129" s="106" t="s">
        <v>179</v>
      </c>
      <c r="CL129" s="106" t="s">
        <v>19</v>
      </c>
    </row>
    <row r="130" spans="1:90" s="3" customFormat="1" ht="16.5" customHeight="1">
      <c r="B130" s="54"/>
      <c r="C130" s="100"/>
      <c r="D130" s="100"/>
      <c r="E130" s="100"/>
      <c r="F130" s="277" t="s">
        <v>110</v>
      </c>
      <c r="G130" s="277"/>
      <c r="H130" s="277"/>
      <c r="I130" s="277"/>
      <c r="J130" s="277"/>
      <c r="K130" s="100"/>
      <c r="L130" s="277" t="s">
        <v>111</v>
      </c>
      <c r="M130" s="277"/>
      <c r="N130" s="277"/>
      <c r="O130" s="277"/>
      <c r="P130" s="277"/>
      <c r="Q130" s="277"/>
      <c r="R130" s="277"/>
      <c r="S130" s="277"/>
      <c r="T130" s="277"/>
      <c r="U130" s="277"/>
      <c r="V130" s="277"/>
      <c r="W130" s="277"/>
      <c r="X130" s="277"/>
      <c r="Y130" s="277"/>
      <c r="Z130" s="277"/>
      <c r="AA130" s="277"/>
      <c r="AB130" s="277"/>
      <c r="AC130" s="277"/>
      <c r="AD130" s="277"/>
      <c r="AE130" s="277"/>
      <c r="AF130" s="277"/>
      <c r="AG130" s="278">
        <f>ROUND(AG131+SUM(AG132:AG134)+AG138,2)</f>
        <v>0</v>
      </c>
      <c r="AH130" s="279"/>
      <c r="AI130" s="279"/>
      <c r="AJ130" s="279"/>
      <c r="AK130" s="279"/>
      <c r="AL130" s="279"/>
      <c r="AM130" s="279"/>
      <c r="AN130" s="280">
        <f t="shared" si="0"/>
        <v>0</v>
      </c>
      <c r="AO130" s="279"/>
      <c r="AP130" s="279"/>
      <c r="AQ130" s="101" t="s">
        <v>95</v>
      </c>
      <c r="AR130" s="56"/>
      <c r="AS130" s="102">
        <f>ROUND(AS131+SUM(AS132:AS134)+AS138,2)</f>
        <v>0</v>
      </c>
      <c r="AT130" s="103">
        <f t="shared" si="1"/>
        <v>0</v>
      </c>
      <c r="AU130" s="104">
        <f>ROUND(AU131+SUM(AU132:AU134)+AU138,5)</f>
        <v>0</v>
      </c>
      <c r="AV130" s="103">
        <f>ROUND(AZ130*L29,2)</f>
        <v>0</v>
      </c>
      <c r="AW130" s="103">
        <f>ROUND(BA130*L30,2)</f>
        <v>0</v>
      </c>
      <c r="AX130" s="103">
        <f>ROUND(BB130*L29,2)</f>
        <v>0</v>
      </c>
      <c r="AY130" s="103">
        <f>ROUND(BC130*L30,2)</f>
        <v>0</v>
      </c>
      <c r="AZ130" s="103">
        <f>ROUND(AZ131+SUM(AZ132:AZ134)+AZ138,2)</f>
        <v>0</v>
      </c>
      <c r="BA130" s="103">
        <f>ROUND(BA131+SUM(BA132:BA134)+BA138,2)</f>
        <v>0</v>
      </c>
      <c r="BB130" s="103">
        <f>ROUND(BB131+SUM(BB132:BB134)+BB138,2)</f>
        <v>0</v>
      </c>
      <c r="BC130" s="103">
        <f>ROUND(BC131+SUM(BC132:BC134)+BC138,2)</f>
        <v>0</v>
      </c>
      <c r="BD130" s="105">
        <f>ROUND(BD131+SUM(BD132:BD134)+BD138,2)</f>
        <v>0</v>
      </c>
      <c r="BS130" s="106" t="s">
        <v>82</v>
      </c>
      <c r="BT130" s="106" t="s">
        <v>102</v>
      </c>
      <c r="BU130" s="106" t="s">
        <v>84</v>
      </c>
      <c r="BV130" s="106" t="s">
        <v>85</v>
      </c>
      <c r="BW130" s="106" t="s">
        <v>182</v>
      </c>
      <c r="BX130" s="106" t="s">
        <v>179</v>
      </c>
      <c r="CL130" s="106" t="s">
        <v>19</v>
      </c>
    </row>
    <row r="131" spans="1:90" s="3" customFormat="1" ht="16.5" customHeight="1">
      <c r="A131" s="99" t="s">
        <v>92</v>
      </c>
      <c r="B131" s="54"/>
      <c r="C131" s="100"/>
      <c r="D131" s="100"/>
      <c r="E131" s="100"/>
      <c r="F131" s="100"/>
      <c r="G131" s="277" t="s">
        <v>113</v>
      </c>
      <c r="H131" s="277"/>
      <c r="I131" s="277"/>
      <c r="J131" s="277"/>
      <c r="K131" s="277"/>
      <c r="L131" s="100"/>
      <c r="M131" s="277" t="s">
        <v>114</v>
      </c>
      <c r="N131" s="277"/>
      <c r="O131" s="277"/>
      <c r="P131" s="277"/>
      <c r="Q131" s="277"/>
      <c r="R131" s="277"/>
      <c r="S131" s="277"/>
      <c r="T131" s="277"/>
      <c r="U131" s="277"/>
      <c r="V131" s="277"/>
      <c r="W131" s="277"/>
      <c r="X131" s="277"/>
      <c r="Y131" s="277"/>
      <c r="Z131" s="277"/>
      <c r="AA131" s="277"/>
      <c r="AB131" s="277"/>
      <c r="AC131" s="277"/>
      <c r="AD131" s="277"/>
      <c r="AE131" s="277"/>
      <c r="AF131" s="277"/>
      <c r="AG131" s="280">
        <f>'D.1.4.1 - Vytápění_01'!J34</f>
        <v>0</v>
      </c>
      <c r="AH131" s="279"/>
      <c r="AI131" s="279"/>
      <c r="AJ131" s="279"/>
      <c r="AK131" s="279"/>
      <c r="AL131" s="279"/>
      <c r="AM131" s="279"/>
      <c r="AN131" s="280">
        <f t="shared" si="0"/>
        <v>0</v>
      </c>
      <c r="AO131" s="279"/>
      <c r="AP131" s="279"/>
      <c r="AQ131" s="101" t="s">
        <v>95</v>
      </c>
      <c r="AR131" s="56"/>
      <c r="AS131" s="102">
        <v>0</v>
      </c>
      <c r="AT131" s="103">
        <f t="shared" si="1"/>
        <v>0</v>
      </c>
      <c r="AU131" s="104">
        <f>'D.1.4.1 - Vytápění_01'!P137</f>
        <v>0</v>
      </c>
      <c r="AV131" s="103">
        <f>'D.1.4.1 - Vytápění_01'!J37</f>
        <v>0</v>
      </c>
      <c r="AW131" s="103">
        <f>'D.1.4.1 - Vytápění_01'!J38</f>
        <v>0</v>
      </c>
      <c r="AX131" s="103">
        <f>'D.1.4.1 - Vytápění_01'!J39</f>
        <v>0</v>
      </c>
      <c r="AY131" s="103">
        <f>'D.1.4.1 - Vytápění_01'!J40</f>
        <v>0</v>
      </c>
      <c r="AZ131" s="103">
        <f>'D.1.4.1 - Vytápění_01'!F37</f>
        <v>0</v>
      </c>
      <c r="BA131" s="103">
        <f>'D.1.4.1 - Vytápění_01'!F38</f>
        <v>0</v>
      </c>
      <c r="BB131" s="103">
        <f>'D.1.4.1 - Vytápění_01'!F39</f>
        <v>0</v>
      </c>
      <c r="BC131" s="103">
        <f>'D.1.4.1 - Vytápění_01'!F40</f>
        <v>0</v>
      </c>
      <c r="BD131" s="105">
        <f>'D.1.4.1 - Vytápění_01'!F41</f>
        <v>0</v>
      </c>
      <c r="BT131" s="106" t="s">
        <v>115</v>
      </c>
      <c r="BV131" s="106" t="s">
        <v>85</v>
      </c>
      <c r="BW131" s="106" t="s">
        <v>183</v>
      </c>
      <c r="BX131" s="106" t="s">
        <v>182</v>
      </c>
      <c r="CL131" s="106" t="s">
        <v>1</v>
      </c>
    </row>
    <row r="132" spans="1:90" s="3" customFormat="1" ht="16.5" customHeight="1">
      <c r="A132" s="99" t="s">
        <v>92</v>
      </c>
      <c r="B132" s="54"/>
      <c r="C132" s="100"/>
      <c r="D132" s="100"/>
      <c r="E132" s="100"/>
      <c r="F132" s="100"/>
      <c r="G132" s="277" t="s">
        <v>117</v>
      </c>
      <c r="H132" s="277"/>
      <c r="I132" s="277"/>
      <c r="J132" s="277"/>
      <c r="K132" s="277"/>
      <c r="L132" s="100"/>
      <c r="M132" s="277" t="s">
        <v>118</v>
      </c>
      <c r="N132" s="277"/>
      <c r="O132" s="277"/>
      <c r="P132" s="277"/>
      <c r="Q132" s="277"/>
      <c r="R132" s="277"/>
      <c r="S132" s="277"/>
      <c r="T132" s="277"/>
      <c r="U132" s="277"/>
      <c r="V132" s="277"/>
      <c r="W132" s="277"/>
      <c r="X132" s="277"/>
      <c r="Y132" s="277"/>
      <c r="Z132" s="277"/>
      <c r="AA132" s="277"/>
      <c r="AB132" s="277"/>
      <c r="AC132" s="277"/>
      <c r="AD132" s="277"/>
      <c r="AE132" s="277"/>
      <c r="AF132" s="277"/>
      <c r="AG132" s="280">
        <f>'D.1.4.2 - Zdravotně techn...'!J34</f>
        <v>0</v>
      </c>
      <c r="AH132" s="279"/>
      <c r="AI132" s="279"/>
      <c r="AJ132" s="279"/>
      <c r="AK132" s="279"/>
      <c r="AL132" s="279"/>
      <c r="AM132" s="279"/>
      <c r="AN132" s="280">
        <f t="shared" si="0"/>
        <v>0</v>
      </c>
      <c r="AO132" s="279"/>
      <c r="AP132" s="279"/>
      <c r="AQ132" s="101" t="s">
        <v>95</v>
      </c>
      <c r="AR132" s="56"/>
      <c r="AS132" s="102">
        <v>0</v>
      </c>
      <c r="AT132" s="103">
        <f t="shared" si="1"/>
        <v>0</v>
      </c>
      <c r="AU132" s="104">
        <f>'D.1.4.2 - Zdravotně techn...'!P133</f>
        <v>0</v>
      </c>
      <c r="AV132" s="103">
        <f>'D.1.4.2 - Zdravotně techn...'!J37</f>
        <v>0</v>
      </c>
      <c r="AW132" s="103">
        <f>'D.1.4.2 - Zdravotně techn...'!J38</f>
        <v>0</v>
      </c>
      <c r="AX132" s="103">
        <f>'D.1.4.2 - Zdravotně techn...'!J39</f>
        <v>0</v>
      </c>
      <c r="AY132" s="103">
        <f>'D.1.4.2 - Zdravotně techn...'!J40</f>
        <v>0</v>
      </c>
      <c r="AZ132" s="103">
        <f>'D.1.4.2 - Zdravotně techn...'!F37</f>
        <v>0</v>
      </c>
      <c r="BA132" s="103">
        <f>'D.1.4.2 - Zdravotně techn...'!F38</f>
        <v>0</v>
      </c>
      <c r="BB132" s="103">
        <f>'D.1.4.2 - Zdravotně techn...'!F39</f>
        <v>0</v>
      </c>
      <c r="BC132" s="103">
        <f>'D.1.4.2 - Zdravotně techn...'!F40</f>
        <v>0</v>
      </c>
      <c r="BD132" s="105">
        <f>'D.1.4.2 - Zdravotně techn...'!F41</f>
        <v>0</v>
      </c>
      <c r="BT132" s="106" t="s">
        <v>115</v>
      </c>
      <c r="BV132" s="106" t="s">
        <v>85</v>
      </c>
      <c r="BW132" s="106" t="s">
        <v>184</v>
      </c>
      <c r="BX132" s="106" t="s">
        <v>182</v>
      </c>
      <c r="CL132" s="106" t="s">
        <v>1</v>
      </c>
    </row>
    <row r="133" spans="1:90" s="3" customFormat="1" ht="16.5" customHeight="1">
      <c r="A133" s="99" t="s">
        <v>92</v>
      </c>
      <c r="B133" s="54"/>
      <c r="C133" s="100"/>
      <c r="D133" s="100"/>
      <c r="E133" s="100"/>
      <c r="F133" s="100"/>
      <c r="G133" s="277" t="s">
        <v>126</v>
      </c>
      <c r="H133" s="277"/>
      <c r="I133" s="277"/>
      <c r="J133" s="277"/>
      <c r="K133" s="277"/>
      <c r="L133" s="100"/>
      <c r="M133" s="277" t="s">
        <v>127</v>
      </c>
      <c r="N133" s="277"/>
      <c r="O133" s="277"/>
      <c r="P133" s="277"/>
      <c r="Q133" s="277"/>
      <c r="R133" s="277"/>
      <c r="S133" s="277"/>
      <c r="T133" s="277"/>
      <c r="U133" s="277"/>
      <c r="V133" s="277"/>
      <c r="W133" s="277"/>
      <c r="X133" s="277"/>
      <c r="Y133" s="277"/>
      <c r="Z133" s="277"/>
      <c r="AA133" s="277"/>
      <c r="AB133" s="277"/>
      <c r="AC133" s="277"/>
      <c r="AD133" s="277"/>
      <c r="AE133" s="277"/>
      <c r="AF133" s="277"/>
      <c r="AG133" s="280">
        <f>'D.1.4.3 - Silnoproudá ele..._01'!J34</f>
        <v>0</v>
      </c>
      <c r="AH133" s="279"/>
      <c r="AI133" s="279"/>
      <c r="AJ133" s="279"/>
      <c r="AK133" s="279"/>
      <c r="AL133" s="279"/>
      <c r="AM133" s="279"/>
      <c r="AN133" s="280">
        <f t="shared" si="0"/>
        <v>0</v>
      </c>
      <c r="AO133" s="279"/>
      <c r="AP133" s="279"/>
      <c r="AQ133" s="101" t="s">
        <v>95</v>
      </c>
      <c r="AR133" s="56"/>
      <c r="AS133" s="102">
        <v>0</v>
      </c>
      <c r="AT133" s="103">
        <f t="shared" si="1"/>
        <v>0</v>
      </c>
      <c r="AU133" s="104">
        <f>'D.1.4.3 - Silnoproudá ele..._01'!P128</f>
        <v>0</v>
      </c>
      <c r="AV133" s="103">
        <f>'D.1.4.3 - Silnoproudá ele..._01'!J37</f>
        <v>0</v>
      </c>
      <c r="AW133" s="103">
        <f>'D.1.4.3 - Silnoproudá ele..._01'!J38</f>
        <v>0</v>
      </c>
      <c r="AX133" s="103">
        <f>'D.1.4.3 - Silnoproudá ele..._01'!J39</f>
        <v>0</v>
      </c>
      <c r="AY133" s="103">
        <f>'D.1.4.3 - Silnoproudá ele..._01'!J40</f>
        <v>0</v>
      </c>
      <c r="AZ133" s="103">
        <f>'D.1.4.3 - Silnoproudá ele..._01'!F37</f>
        <v>0</v>
      </c>
      <c r="BA133" s="103">
        <f>'D.1.4.3 - Silnoproudá ele..._01'!F38</f>
        <v>0</v>
      </c>
      <c r="BB133" s="103">
        <f>'D.1.4.3 - Silnoproudá ele..._01'!F39</f>
        <v>0</v>
      </c>
      <c r="BC133" s="103">
        <f>'D.1.4.3 - Silnoproudá ele..._01'!F40</f>
        <v>0</v>
      </c>
      <c r="BD133" s="105">
        <f>'D.1.4.3 - Silnoproudá ele..._01'!F41</f>
        <v>0</v>
      </c>
      <c r="BT133" s="106" t="s">
        <v>115</v>
      </c>
      <c r="BV133" s="106" t="s">
        <v>85</v>
      </c>
      <c r="BW133" s="106" t="s">
        <v>185</v>
      </c>
      <c r="BX133" s="106" t="s">
        <v>182</v>
      </c>
      <c r="CL133" s="106" t="s">
        <v>1</v>
      </c>
    </row>
    <row r="134" spans="1:90" s="3" customFormat="1" ht="16.5" customHeight="1">
      <c r="B134" s="54"/>
      <c r="C134" s="100"/>
      <c r="D134" s="100"/>
      <c r="E134" s="100"/>
      <c r="F134" s="100"/>
      <c r="G134" s="277" t="s">
        <v>129</v>
      </c>
      <c r="H134" s="277"/>
      <c r="I134" s="277"/>
      <c r="J134" s="277"/>
      <c r="K134" s="277"/>
      <c r="L134" s="100"/>
      <c r="M134" s="277" t="s">
        <v>130</v>
      </c>
      <c r="N134" s="277"/>
      <c r="O134" s="277"/>
      <c r="P134" s="277"/>
      <c r="Q134" s="277"/>
      <c r="R134" s="277"/>
      <c r="S134" s="277"/>
      <c r="T134" s="277"/>
      <c r="U134" s="277"/>
      <c r="V134" s="277"/>
      <c r="W134" s="277"/>
      <c r="X134" s="277"/>
      <c r="Y134" s="277"/>
      <c r="Z134" s="277"/>
      <c r="AA134" s="277"/>
      <c r="AB134" s="277"/>
      <c r="AC134" s="277"/>
      <c r="AD134" s="277"/>
      <c r="AE134" s="277"/>
      <c r="AF134" s="277"/>
      <c r="AG134" s="278">
        <f>ROUND(SUM(AG135:AG137),2)</f>
        <v>0</v>
      </c>
      <c r="AH134" s="279"/>
      <c r="AI134" s="279"/>
      <c r="AJ134" s="279"/>
      <c r="AK134" s="279"/>
      <c r="AL134" s="279"/>
      <c r="AM134" s="279"/>
      <c r="AN134" s="280">
        <f t="shared" si="0"/>
        <v>0</v>
      </c>
      <c r="AO134" s="279"/>
      <c r="AP134" s="279"/>
      <c r="AQ134" s="101" t="s">
        <v>95</v>
      </c>
      <c r="AR134" s="56"/>
      <c r="AS134" s="102">
        <f>ROUND(SUM(AS135:AS137),2)</f>
        <v>0</v>
      </c>
      <c r="AT134" s="103">
        <f t="shared" si="1"/>
        <v>0</v>
      </c>
      <c r="AU134" s="104">
        <f>ROUND(SUM(AU135:AU137),5)</f>
        <v>0</v>
      </c>
      <c r="AV134" s="103">
        <f>ROUND(AZ134*L29,2)</f>
        <v>0</v>
      </c>
      <c r="AW134" s="103">
        <f>ROUND(BA134*L30,2)</f>
        <v>0</v>
      </c>
      <c r="AX134" s="103">
        <f>ROUND(BB134*L29,2)</f>
        <v>0</v>
      </c>
      <c r="AY134" s="103">
        <f>ROUND(BC134*L30,2)</f>
        <v>0</v>
      </c>
      <c r="AZ134" s="103">
        <f>ROUND(SUM(AZ135:AZ137),2)</f>
        <v>0</v>
      </c>
      <c r="BA134" s="103">
        <f>ROUND(SUM(BA135:BA137),2)</f>
        <v>0</v>
      </c>
      <c r="BB134" s="103">
        <f>ROUND(SUM(BB135:BB137),2)</f>
        <v>0</v>
      </c>
      <c r="BC134" s="103">
        <f>ROUND(SUM(BC135:BC137),2)</f>
        <v>0</v>
      </c>
      <c r="BD134" s="105">
        <f>ROUND(SUM(BD135:BD137),2)</f>
        <v>0</v>
      </c>
      <c r="BS134" s="106" t="s">
        <v>82</v>
      </c>
      <c r="BT134" s="106" t="s">
        <v>115</v>
      </c>
      <c r="BU134" s="106" t="s">
        <v>84</v>
      </c>
      <c r="BV134" s="106" t="s">
        <v>85</v>
      </c>
      <c r="BW134" s="106" t="s">
        <v>186</v>
      </c>
      <c r="BX134" s="106" t="s">
        <v>182</v>
      </c>
      <c r="CL134" s="106" t="s">
        <v>19</v>
      </c>
    </row>
    <row r="135" spans="1:90" s="3" customFormat="1" ht="16.5" customHeight="1">
      <c r="A135" s="99" t="s">
        <v>92</v>
      </c>
      <c r="B135" s="54"/>
      <c r="C135" s="100"/>
      <c r="D135" s="100"/>
      <c r="E135" s="100"/>
      <c r="F135" s="100"/>
      <c r="G135" s="100"/>
      <c r="H135" s="277" t="s">
        <v>132</v>
      </c>
      <c r="I135" s="277"/>
      <c r="J135" s="277"/>
      <c r="K135" s="277"/>
      <c r="L135" s="277"/>
      <c r="M135" s="100"/>
      <c r="N135" s="277" t="s">
        <v>132</v>
      </c>
      <c r="O135" s="277"/>
      <c r="P135" s="277"/>
      <c r="Q135" s="277"/>
      <c r="R135" s="277"/>
      <c r="S135" s="277"/>
      <c r="T135" s="277"/>
      <c r="U135" s="277"/>
      <c r="V135" s="277"/>
      <c r="W135" s="277"/>
      <c r="X135" s="277"/>
      <c r="Y135" s="277"/>
      <c r="Z135" s="277"/>
      <c r="AA135" s="277"/>
      <c r="AB135" s="277"/>
      <c r="AC135" s="277"/>
      <c r="AD135" s="277"/>
      <c r="AE135" s="277"/>
      <c r="AF135" s="277"/>
      <c r="AG135" s="280">
        <f>'SK - SK_01'!J34</f>
        <v>0</v>
      </c>
      <c r="AH135" s="279"/>
      <c r="AI135" s="279"/>
      <c r="AJ135" s="279"/>
      <c r="AK135" s="279"/>
      <c r="AL135" s="279"/>
      <c r="AM135" s="279"/>
      <c r="AN135" s="280">
        <f t="shared" si="0"/>
        <v>0</v>
      </c>
      <c r="AO135" s="279"/>
      <c r="AP135" s="279"/>
      <c r="AQ135" s="101" t="s">
        <v>95</v>
      </c>
      <c r="AR135" s="56"/>
      <c r="AS135" s="102">
        <v>0</v>
      </c>
      <c r="AT135" s="103">
        <f t="shared" si="1"/>
        <v>0</v>
      </c>
      <c r="AU135" s="104">
        <f>'SK - SK_01'!P128</f>
        <v>0</v>
      </c>
      <c r="AV135" s="103">
        <f>'SK - SK_01'!J37</f>
        <v>0</v>
      </c>
      <c r="AW135" s="103">
        <f>'SK - SK_01'!J38</f>
        <v>0</v>
      </c>
      <c r="AX135" s="103">
        <f>'SK - SK_01'!J39</f>
        <v>0</v>
      </c>
      <c r="AY135" s="103">
        <f>'SK - SK_01'!J40</f>
        <v>0</v>
      </c>
      <c r="AZ135" s="103">
        <f>'SK - SK_01'!F37</f>
        <v>0</v>
      </c>
      <c r="BA135" s="103">
        <f>'SK - SK_01'!F38</f>
        <v>0</v>
      </c>
      <c r="BB135" s="103">
        <f>'SK - SK_01'!F39</f>
        <v>0</v>
      </c>
      <c r="BC135" s="103">
        <f>'SK - SK_01'!F40</f>
        <v>0</v>
      </c>
      <c r="BD135" s="105">
        <f>'SK - SK_01'!F41</f>
        <v>0</v>
      </c>
      <c r="BT135" s="106" t="s">
        <v>121</v>
      </c>
      <c r="BV135" s="106" t="s">
        <v>85</v>
      </c>
      <c r="BW135" s="106" t="s">
        <v>187</v>
      </c>
      <c r="BX135" s="106" t="s">
        <v>186</v>
      </c>
      <c r="CL135" s="106" t="s">
        <v>1</v>
      </c>
    </row>
    <row r="136" spans="1:90" s="3" customFormat="1" ht="16.5" customHeight="1">
      <c r="A136" s="99" t="s">
        <v>92</v>
      </c>
      <c r="B136" s="54"/>
      <c r="C136" s="100"/>
      <c r="D136" s="100"/>
      <c r="E136" s="100"/>
      <c r="F136" s="100"/>
      <c r="G136" s="100"/>
      <c r="H136" s="277" t="s">
        <v>89</v>
      </c>
      <c r="I136" s="277"/>
      <c r="J136" s="277"/>
      <c r="K136" s="277"/>
      <c r="L136" s="277"/>
      <c r="M136" s="100"/>
      <c r="N136" s="277" t="s">
        <v>89</v>
      </c>
      <c r="O136" s="277"/>
      <c r="P136" s="277"/>
      <c r="Q136" s="277"/>
      <c r="R136" s="277"/>
      <c r="S136" s="277"/>
      <c r="T136" s="277"/>
      <c r="U136" s="277"/>
      <c r="V136" s="277"/>
      <c r="W136" s="277"/>
      <c r="X136" s="277"/>
      <c r="Y136" s="277"/>
      <c r="Z136" s="277"/>
      <c r="AA136" s="277"/>
      <c r="AB136" s="277"/>
      <c r="AC136" s="277"/>
      <c r="AD136" s="277"/>
      <c r="AE136" s="277"/>
      <c r="AF136" s="277"/>
      <c r="AG136" s="280">
        <f>'STA - STA_01'!J34</f>
        <v>0</v>
      </c>
      <c r="AH136" s="279"/>
      <c r="AI136" s="279"/>
      <c r="AJ136" s="279"/>
      <c r="AK136" s="279"/>
      <c r="AL136" s="279"/>
      <c r="AM136" s="279"/>
      <c r="AN136" s="280">
        <f t="shared" si="0"/>
        <v>0</v>
      </c>
      <c r="AO136" s="279"/>
      <c r="AP136" s="279"/>
      <c r="AQ136" s="101" t="s">
        <v>95</v>
      </c>
      <c r="AR136" s="56"/>
      <c r="AS136" s="102">
        <v>0</v>
      </c>
      <c r="AT136" s="103">
        <f t="shared" si="1"/>
        <v>0</v>
      </c>
      <c r="AU136" s="104">
        <f>'STA - STA_01'!P126</f>
        <v>0</v>
      </c>
      <c r="AV136" s="103">
        <f>'STA - STA_01'!J37</f>
        <v>0</v>
      </c>
      <c r="AW136" s="103">
        <f>'STA - STA_01'!J38</f>
        <v>0</v>
      </c>
      <c r="AX136" s="103">
        <f>'STA - STA_01'!J39</f>
        <v>0</v>
      </c>
      <c r="AY136" s="103">
        <f>'STA - STA_01'!J40</f>
        <v>0</v>
      </c>
      <c r="AZ136" s="103">
        <f>'STA - STA_01'!F37</f>
        <v>0</v>
      </c>
      <c r="BA136" s="103">
        <f>'STA - STA_01'!F38</f>
        <v>0</v>
      </c>
      <c r="BB136" s="103">
        <f>'STA - STA_01'!F39</f>
        <v>0</v>
      </c>
      <c r="BC136" s="103">
        <f>'STA - STA_01'!F40</f>
        <v>0</v>
      </c>
      <c r="BD136" s="105">
        <f>'STA - STA_01'!F41</f>
        <v>0</v>
      </c>
      <c r="BT136" s="106" t="s">
        <v>121</v>
      </c>
      <c r="BV136" s="106" t="s">
        <v>85</v>
      </c>
      <c r="BW136" s="106" t="s">
        <v>188</v>
      </c>
      <c r="BX136" s="106" t="s">
        <v>186</v>
      </c>
      <c r="CL136" s="106" t="s">
        <v>1</v>
      </c>
    </row>
    <row r="137" spans="1:90" s="3" customFormat="1" ht="16.5" customHeight="1">
      <c r="A137" s="99" t="s">
        <v>92</v>
      </c>
      <c r="B137" s="54"/>
      <c r="C137" s="100"/>
      <c r="D137" s="100"/>
      <c r="E137" s="100"/>
      <c r="F137" s="100"/>
      <c r="G137" s="100"/>
      <c r="H137" s="277" t="s">
        <v>145</v>
      </c>
      <c r="I137" s="277"/>
      <c r="J137" s="277"/>
      <c r="K137" s="277"/>
      <c r="L137" s="277"/>
      <c r="M137" s="100"/>
      <c r="N137" s="277" t="s">
        <v>145</v>
      </c>
      <c r="O137" s="277"/>
      <c r="P137" s="277"/>
      <c r="Q137" s="277"/>
      <c r="R137" s="277"/>
      <c r="S137" s="277"/>
      <c r="T137" s="277"/>
      <c r="U137" s="277"/>
      <c r="V137" s="277"/>
      <c r="W137" s="277"/>
      <c r="X137" s="277"/>
      <c r="Y137" s="277"/>
      <c r="Z137" s="277"/>
      <c r="AA137" s="277"/>
      <c r="AB137" s="277"/>
      <c r="AC137" s="277"/>
      <c r="AD137" s="277"/>
      <c r="AE137" s="277"/>
      <c r="AF137" s="277"/>
      <c r="AG137" s="280">
        <f>'KT - KT_01'!J34</f>
        <v>0</v>
      </c>
      <c r="AH137" s="279"/>
      <c r="AI137" s="279"/>
      <c r="AJ137" s="279"/>
      <c r="AK137" s="279"/>
      <c r="AL137" s="279"/>
      <c r="AM137" s="279"/>
      <c r="AN137" s="280">
        <f t="shared" si="0"/>
        <v>0</v>
      </c>
      <c r="AO137" s="279"/>
      <c r="AP137" s="279"/>
      <c r="AQ137" s="101" t="s">
        <v>95</v>
      </c>
      <c r="AR137" s="56"/>
      <c r="AS137" s="102">
        <v>0</v>
      </c>
      <c r="AT137" s="103">
        <f t="shared" si="1"/>
        <v>0</v>
      </c>
      <c r="AU137" s="104">
        <f>'KT - KT_01'!P125</f>
        <v>0</v>
      </c>
      <c r="AV137" s="103">
        <f>'KT - KT_01'!J37</f>
        <v>0</v>
      </c>
      <c r="AW137" s="103">
        <f>'KT - KT_01'!J38</f>
        <v>0</v>
      </c>
      <c r="AX137" s="103">
        <f>'KT - KT_01'!J39</f>
        <v>0</v>
      </c>
      <c r="AY137" s="103">
        <f>'KT - KT_01'!J40</f>
        <v>0</v>
      </c>
      <c r="AZ137" s="103">
        <f>'KT - KT_01'!F37</f>
        <v>0</v>
      </c>
      <c r="BA137" s="103">
        <f>'KT - KT_01'!F38</f>
        <v>0</v>
      </c>
      <c r="BB137" s="103">
        <f>'KT - KT_01'!F39</f>
        <v>0</v>
      </c>
      <c r="BC137" s="103">
        <f>'KT - KT_01'!F40</f>
        <v>0</v>
      </c>
      <c r="BD137" s="105">
        <f>'KT - KT_01'!F41</f>
        <v>0</v>
      </c>
      <c r="BT137" s="106" t="s">
        <v>121</v>
      </c>
      <c r="BV137" s="106" t="s">
        <v>85</v>
      </c>
      <c r="BW137" s="106" t="s">
        <v>189</v>
      </c>
      <c r="BX137" s="106" t="s">
        <v>186</v>
      </c>
      <c r="CL137" s="106" t="s">
        <v>1</v>
      </c>
    </row>
    <row r="138" spans="1:90" s="3" customFormat="1" ht="16.5" customHeight="1">
      <c r="A138" s="99" t="s">
        <v>92</v>
      </c>
      <c r="B138" s="54"/>
      <c r="C138" s="100"/>
      <c r="D138" s="100"/>
      <c r="E138" s="100"/>
      <c r="F138" s="100"/>
      <c r="G138" s="277" t="s">
        <v>147</v>
      </c>
      <c r="H138" s="277"/>
      <c r="I138" s="277"/>
      <c r="J138" s="277"/>
      <c r="K138" s="277"/>
      <c r="L138" s="100"/>
      <c r="M138" s="277" t="s">
        <v>148</v>
      </c>
      <c r="N138" s="277"/>
      <c r="O138" s="277"/>
      <c r="P138" s="277"/>
      <c r="Q138" s="277"/>
      <c r="R138" s="277"/>
      <c r="S138" s="277"/>
      <c r="T138" s="277"/>
      <c r="U138" s="277"/>
      <c r="V138" s="277"/>
      <c r="W138" s="277"/>
      <c r="X138" s="277"/>
      <c r="Y138" s="277"/>
      <c r="Z138" s="277"/>
      <c r="AA138" s="277"/>
      <c r="AB138" s="277"/>
      <c r="AC138" s="277"/>
      <c r="AD138" s="277"/>
      <c r="AE138" s="277"/>
      <c r="AF138" s="277"/>
      <c r="AG138" s="280">
        <f>'D.1.4.6 - Vzduchotechnika..._01'!J34</f>
        <v>0</v>
      </c>
      <c r="AH138" s="279"/>
      <c r="AI138" s="279"/>
      <c r="AJ138" s="279"/>
      <c r="AK138" s="279"/>
      <c r="AL138" s="279"/>
      <c r="AM138" s="279"/>
      <c r="AN138" s="280">
        <f t="shared" si="0"/>
        <v>0</v>
      </c>
      <c r="AO138" s="279"/>
      <c r="AP138" s="279"/>
      <c r="AQ138" s="101" t="s">
        <v>95</v>
      </c>
      <c r="AR138" s="56"/>
      <c r="AS138" s="102">
        <v>0</v>
      </c>
      <c r="AT138" s="103">
        <f t="shared" si="1"/>
        <v>0</v>
      </c>
      <c r="AU138" s="104">
        <f>'D.1.4.6 - Vzduchotechnika..._01'!P126</f>
        <v>0</v>
      </c>
      <c r="AV138" s="103">
        <f>'D.1.4.6 - Vzduchotechnika..._01'!J37</f>
        <v>0</v>
      </c>
      <c r="AW138" s="103">
        <f>'D.1.4.6 - Vzduchotechnika..._01'!J38</f>
        <v>0</v>
      </c>
      <c r="AX138" s="103">
        <f>'D.1.4.6 - Vzduchotechnika..._01'!J39</f>
        <v>0</v>
      </c>
      <c r="AY138" s="103">
        <f>'D.1.4.6 - Vzduchotechnika..._01'!J40</f>
        <v>0</v>
      </c>
      <c r="AZ138" s="103">
        <f>'D.1.4.6 - Vzduchotechnika..._01'!F37</f>
        <v>0</v>
      </c>
      <c r="BA138" s="103">
        <f>'D.1.4.6 - Vzduchotechnika..._01'!F38</f>
        <v>0</v>
      </c>
      <c r="BB138" s="103">
        <f>'D.1.4.6 - Vzduchotechnika..._01'!F39</f>
        <v>0</v>
      </c>
      <c r="BC138" s="103">
        <f>'D.1.4.6 - Vzduchotechnika..._01'!F40</f>
        <v>0</v>
      </c>
      <c r="BD138" s="105">
        <f>'D.1.4.6 - Vzduchotechnika..._01'!F41</f>
        <v>0</v>
      </c>
      <c r="BT138" s="106" t="s">
        <v>115</v>
      </c>
      <c r="BV138" s="106" t="s">
        <v>85</v>
      </c>
      <c r="BW138" s="106" t="s">
        <v>190</v>
      </c>
      <c r="BX138" s="106" t="s">
        <v>182</v>
      </c>
      <c r="CL138" s="106" t="s">
        <v>1</v>
      </c>
    </row>
    <row r="139" spans="1:90" s="3" customFormat="1" ht="16.5" customHeight="1">
      <c r="B139" s="54"/>
      <c r="C139" s="100"/>
      <c r="D139" s="100"/>
      <c r="E139" s="100"/>
      <c r="F139" s="277" t="s">
        <v>150</v>
      </c>
      <c r="G139" s="277"/>
      <c r="H139" s="277"/>
      <c r="I139" s="277"/>
      <c r="J139" s="277"/>
      <c r="K139" s="100"/>
      <c r="L139" s="277" t="s">
        <v>151</v>
      </c>
      <c r="M139" s="277"/>
      <c r="N139" s="277"/>
      <c r="O139" s="277"/>
      <c r="P139" s="277"/>
      <c r="Q139" s="277"/>
      <c r="R139" s="277"/>
      <c r="S139" s="277"/>
      <c r="T139" s="277"/>
      <c r="U139" s="277"/>
      <c r="V139" s="277"/>
      <c r="W139" s="277"/>
      <c r="X139" s="277"/>
      <c r="Y139" s="277"/>
      <c r="Z139" s="277"/>
      <c r="AA139" s="277"/>
      <c r="AB139" s="277"/>
      <c r="AC139" s="277"/>
      <c r="AD139" s="277"/>
      <c r="AE139" s="277"/>
      <c r="AF139" s="277"/>
      <c r="AG139" s="278">
        <f>ROUND(AG140,2)</f>
        <v>0</v>
      </c>
      <c r="AH139" s="279"/>
      <c r="AI139" s="279"/>
      <c r="AJ139" s="279"/>
      <c r="AK139" s="279"/>
      <c r="AL139" s="279"/>
      <c r="AM139" s="279"/>
      <c r="AN139" s="280">
        <f t="shared" si="0"/>
        <v>0</v>
      </c>
      <c r="AO139" s="279"/>
      <c r="AP139" s="279"/>
      <c r="AQ139" s="101" t="s">
        <v>95</v>
      </c>
      <c r="AR139" s="56"/>
      <c r="AS139" s="102">
        <f>ROUND(AS140,2)</f>
        <v>0</v>
      </c>
      <c r="AT139" s="103">
        <f t="shared" si="1"/>
        <v>0</v>
      </c>
      <c r="AU139" s="104">
        <f>ROUND(AU140,5)</f>
        <v>0</v>
      </c>
      <c r="AV139" s="103">
        <f>ROUND(AZ139*L29,2)</f>
        <v>0</v>
      </c>
      <c r="AW139" s="103">
        <f>ROUND(BA139*L30,2)</f>
        <v>0</v>
      </c>
      <c r="AX139" s="103">
        <f>ROUND(BB139*L29,2)</f>
        <v>0</v>
      </c>
      <c r="AY139" s="103">
        <f>ROUND(BC139*L30,2)</f>
        <v>0</v>
      </c>
      <c r="AZ139" s="103">
        <f>ROUND(AZ140,2)</f>
        <v>0</v>
      </c>
      <c r="BA139" s="103">
        <f>ROUND(BA140,2)</f>
        <v>0</v>
      </c>
      <c r="BB139" s="103">
        <f>ROUND(BB140,2)</f>
        <v>0</v>
      </c>
      <c r="BC139" s="103">
        <f>ROUND(BC140,2)</f>
        <v>0</v>
      </c>
      <c r="BD139" s="105">
        <f>ROUND(BD140,2)</f>
        <v>0</v>
      </c>
      <c r="BS139" s="106" t="s">
        <v>82</v>
      </c>
      <c r="BT139" s="106" t="s">
        <v>102</v>
      </c>
      <c r="BU139" s="106" t="s">
        <v>84</v>
      </c>
      <c r="BV139" s="106" t="s">
        <v>85</v>
      </c>
      <c r="BW139" s="106" t="s">
        <v>191</v>
      </c>
      <c r="BX139" s="106" t="s">
        <v>179</v>
      </c>
      <c r="CL139" s="106" t="s">
        <v>19</v>
      </c>
    </row>
    <row r="140" spans="1:90" s="3" customFormat="1" ht="38.25" customHeight="1">
      <c r="A140" s="99" t="s">
        <v>92</v>
      </c>
      <c r="B140" s="54"/>
      <c r="C140" s="100"/>
      <c r="D140" s="100"/>
      <c r="E140" s="100"/>
      <c r="F140" s="100"/>
      <c r="G140" s="277" t="s">
        <v>192</v>
      </c>
      <c r="H140" s="277"/>
      <c r="I140" s="277"/>
      <c r="J140" s="277"/>
      <c r="K140" s="277"/>
      <c r="L140" s="100"/>
      <c r="M140" s="277" t="s">
        <v>154</v>
      </c>
      <c r="N140" s="277"/>
      <c r="O140" s="277"/>
      <c r="P140" s="277"/>
      <c r="Q140" s="277"/>
      <c r="R140" s="277"/>
      <c r="S140" s="277"/>
      <c r="T140" s="277"/>
      <c r="U140" s="277"/>
      <c r="V140" s="277"/>
      <c r="W140" s="277"/>
      <c r="X140" s="277"/>
      <c r="Y140" s="277"/>
      <c r="Z140" s="277"/>
      <c r="AA140" s="277"/>
      <c r="AB140" s="277"/>
      <c r="AC140" s="277"/>
      <c r="AD140" s="277"/>
      <c r="AE140" s="277"/>
      <c r="AF140" s="277"/>
      <c r="AG140" s="280">
        <f>'Nezpůsobilé náklady - INT...'!J34</f>
        <v>0</v>
      </c>
      <c r="AH140" s="279"/>
      <c r="AI140" s="279"/>
      <c r="AJ140" s="279"/>
      <c r="AK140" s="279"/>
      <c r="AL140" s="279"/>
      <c r="AM140" s="279"/>
      <c r="AN140" s="280">
        <f t="shared" si="0"/>
        <v>0</v>
      </c>
      <c r="AO140" s="279"/>
      <c r="AP140" s="279"/>
      <c r="AQ140" s="101" t="s">
        <v>95</v>
      </c>
      <c r="AR140" s="56"/>
      <c r="AS140" s="102">
        <v>0</v>
      </c>
      <c r="AT140" s="103">
        <f t="shared" si="1"/>
        <v>0</v>
      </c>
      <c r="AU140" s="104">
        <f>'Nezpůsobilé náklady - INT...'!P130</f>
        <v>0</v>
      </c>
      <c r="AV140" s="103">
        <f>'Nezpůsobilé náklady - INT...'!J37</f>
        <v>0</v>
      </c>
      <c r="AW140" s="103">
        <f>'Nezpůsobilé náklady - INT...'!J38</f>
        <v>0</v>
      </c>
      <c r="AX140" s="103">
        <f>'Nezpůsobilé náklady - INT...'!J39</f>
        <v>0</v>
      </c>
      <c r="AY140" s="103">
        <f>'Nezpůsobilé náklady - INT...'!J40</f>
        <v>0</v>
      </c>
      <c r="AZ140" s="103">
        <f>'Nezpůsobilé náklady - INT...'!F37</f>
        <v>0</v>
      </c>
      <c r="BA140" s="103">
        <f>'Nezpůsobilé náklady - INT...'!F38</f>
        <v>0</v>
      </c>
      <c r="BB140" s="103">
        <f>'Nezpůsobilé náklady - INT...'!F39</f>
        <v>0</v>
      </c>
      <c r="BC140" s="103">
        <f>'Nezpůsobilé náklady - INT...'!F40</f>
        <v>0</v>
      </c>
      <c r="BD140" s="105">
        <f>'Nezpůsobilé náklady - INT...'!F41</f>
        <v>0</v>
      </c>
      <c r="BT140" s="106" t="s">
        <v>115</v>
      </c>
      <c r="BV140" s="106" t="s">
        <v>85</v>
      </c>
      <c r="BW140" s="106" t="s">
        <v>193</v>
      </c>
      <c r="BX140" s="106" t="s">
        <v>191</v>
      </c>
      <c r="CL140" s="106" t="s">
        <v>1</v>
      </c>
    </row>
    <row r="141" spans="1:90" s="3" customFormat="1" ht="16.5" customHeight="1">
      <c r="A141" s="99" t="s">
        <v>92</v>
      </c>
      <c r="B141" s="54"/>
      <c r="C141" s="100"/>
      <c r="D141" s="100"/>
      <c r="E141" s="277" t="s">
        <v>194</v>
      </c>
      <c r="F141" s="277"/>
      <c r="G141" s="277"/>
      <c r="H141" s="277"/>
      <c r="I141" s="277"/>
      <c r="J141" s="100"/>
      <c r="K141" s="277" t="s">
        <v>195</v>
      </c>
      <c r="L141" s="277"/>
      <c r="M141" s="277"/>
      <c r="N141" s="277"/>
      <c r="O141" s="277"/>
      <c r="P141" s="277"/>
      <c r="Q141" s="277"/>
      <c r="R141" s="277"/>
      <c r="S141" s="277"/>
      <c r="T141" s="277"/>
      <c r="U141" s="277"/>
      <c r="V141" s="277"/>
      <c r="W141" s="277"/>
      <c r="X141" s="277"/>
      <c r="Y141" s="277"/>
      <c r="Z141" s="277"/>
      <c r="AA141" s="277"/>
      <c r="AB141" s="277"/>
      <c r="AC141" s="277"/>
      <c r="AD141" s="277"/>
      <c r="AE141" s="277"/>
      <c r="AF141" s="277"/>
      <c r="AG141" s="280">
        <f>'SO 03 - BĚŽECKÁ DRÁHA'!J32</f>
        <v>0</v>
      </c>
      <c r="AH141" s="279"/>
      <c r="AI141" s="279"/>
      <c r="AJ141" s="279"/>
      <c r="AK141" s="279"/>
      <c r="AL141" s="279"/>
      <c r="AM141" s="279"/>
      <c r="AN141" s="280">
        <f t="shared" si="0"/>
        <v>0</v>
      </c>
      <c r="AO141" s="279"/>
      <c r="AP141" s="279"/>
      <c r="AQ141" s="101" t="s">
        <v>95</v>
      </c>
      <c r="AR141" s="56"/>
      <c r="AS141" s="107">
        <v>0</v>
      </c>
      <c r="AT141" s="108">
        <f t="shared" si="1"/>
        <v>0</v>
      </c>
      <c r="AU141" s="109">
        <f>'SO 03 - BĚŽECKÁ DRÁHA'!P127</f>
        <v>0</v>
      </c>
      <c r="AV141" s="108">
        <f>'SO 03 - BĚŽECKÁ DRÁHA'!J35</f>
        <v>0</v>
      </c>
      <c r="AW141" s="108">
        <f>'SO 03 - BĚŽECKÁ DRÁHA'!J36</f>
        <v>0</v>
      </c>
      <c r="AX141" s="108">
        <f>'SO 03 - BĚŽECKÁ DRÁHA'!J37</f>
        <v>0</v>
      </c>
      <c r="AY141" s="108">
        <f>'SO 03 - BĚŽECKÁ DRÁHA'!J38</f>
        <v>0</v>
      </c>
      <c r="AZ141" s="108">
        <f>'SO 03 - BĚŽECKÁ DRÁHA'!F35</f>
        <v>0</v>
      </c>
      <c r="BA141" s="108">
        <f>'SO 03 - BĚŽECKÁ DRÁHA'!F36</f>
        <v>0</v>
      </c>
      <c r="BB141" s="108">
        <f>'SO 03 - BĚŽECKÁ DRÁHA'!F37</f>
        <v>0</v>
      </c>
      <c r="BC141" s="108">
        <f>'SO 03 - BĚŽECKÁ DRÁHA'!F38</f>
        <v>0</v>
      </c>
      <c r="BD141" s="110">
        <f>'SO 03 - BĚŽECKÁ DRÁHA'!F39</f>
        <v>0</v>
      </c>
      <c r="BT141" s="106" t="s">
        <v>91</v>
      </c>
      <c r="BV141" s="106" t="s">
        <v>85</v>
      </c>
      <c r="BW141" s="106" t="s">
        <v>196</v>
      </c>
      <c r="BX141" s="106" t="s">
        <v>175</v>
      </c>
      <c r="CL141" s="106" t="s">
        <v>19</v>
      </c>
    </row>
    <row r="142" spans="1:90" s="1" customFormat="1" ht="30" customHeight="1">
      <c r="B142" s="35"/>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9"/>
    </row>
    <row r="143" spans="1:90" s="1" customFormat="1" ht="6.95" customHeight="1">
      <c r="B143" s="50"/>
      <c r="C143" s="51"/>
      <c r="D143" s="51"/>
      <c r="E143" s="51"/>
      <c r="F143" s="51"/>
      <c r="G143" s="51"/>
      <c r="H143" s="51"/>
      <c r="I143" s="51"/>
      <c r="J143" s="51"/>
      <c r="K143" s="51"/>
      <c r="L143" s="5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39"/>
    </row>
  </sheetData>
  <sheetProtection algorithmName="SHA-512" hashValue="K6jWLoF1auYcvZt/F3JJLlE7Uz/ZTkt7ZJ5GVXnSwURJAO8c9hM59ebdGnm5BYANgf+GuwnIwZcc2TgQnXiqOA==" saltValue="i0vzXbxRWuZ/6fmcEnpjZ+KPPHqBmZnIkIXONljKnBSBEkVtKFauwcFZ5O1l0GIWfqCdI3nDokOLG1/J1fOtig==" spinCount="100000" sheet="1" objects="1" scenarios="1" formatColumns="0" formatRows="0"/>
  <mergeCells count="226">
    <mergeCell ref="AG128:AM128"/>
    <mergeCell ref="AG129:AM129"/>
    <mergeCell ref="AG130:AM130"/>
    <mergeCell ref="AG131:AM131"/>
    <mergeCell ref="AG132:AM132"/>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E123:I123"/>
    <mergeCell ref="E124:I124"/>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M118:AF118"/>
    <mergeCell ref="K119:AF119"/>
    <mergeCell ref="K120:AF120"/>
    <mergeCell ref="K121:AF121"/>
    <mergeCell ref="K122:AF122"/>
    <mergeCell ref="H110:L110"/>
    <mergeCell ref="G118:K118"/>
    <mergeCell ref="H111:L111"/>
    <mergeCell ref="H112:L112"/>
    <mergeCell ref="H113:L113"/>
    <mergeCell ref="H114:L114"/>
    <mergeCell ref="H115:L115"/>
    <mergeCell ref="G116:K116"/>
    <mergeCell ref="F117:J117"/>
    <mergeCell ref="E119:I119"/>
    <mergeCell ref="E120:I120"/>
    <mergeCell ref="E121:I121"/>
    <mergeCell ref="E122:I122"/>
    <mergeCell ref="AG113:AM113"/>
    <mergeCell ref="AG114:AM114"/>
    <mergeCell ref="AG115:AM115"/>
    <mergeCell ref="AG116:AM116"/>
    <mergeCell ref="AG117:AM117"/>
    <mergeCell ref="N108:AF108"/>
    <mergeCell ref="N109:AF109"/>
    <mergeCell ref="N110:AF110"/>
    <mergeCell ref="N111:AF111"/>
    <mergeCell ref="N112:AF112"/>
    <mergeCell ref="N113:AF113"/>
    <mergeCell ref="N114:AF114"/>
    <mergeCell ref="N115:AF115"/>
    <mergeCell ref="M116:AF116"/>
    <mergeCell ref="L117:AF117"/>
    <mergeCell ref="AN112:AP112"/>
    <mergeCell ref="G102:K102"/>
    <mergeCell ref="G103:K103"/>
    <mergeCell ref="H104:L104"/>
    <mergeCell ref="H105:L105"/>
    <mergeCell ref="G106:K106"/>
    <mergeCell ref="G107:K107"/>
    <mergeCell ref="H108:L108"/>
    <mergeCell ref="H109:L109"/>
    <mergeCell ref="AG103:AM103"/>
    <mergeCell ref="AG104:AM104"/>
    <mergeCell ref="AG105:AM105"/>
    <mergeCell ref="AG106:AM106"/>
    <mergeCell ref="AG107:AM107"/>
    <mergeCell ref="AG108:AM108"/>
    <mergeCell ref="AG109:AM109"/>
    <mergeCell ref="AG110:AM110"/>
    <mergeCell ref="AG111:AM111"/>
    <mergeCell ref="AG112:AM112"/>
    <mergeCell ref="AN103:AP103"/>
    <mergeCell ref="AN104:AP104"/>
    <mergeCell ref="AN105:AP105"/>
    <mergeCell ref="AN106:AP106"/>
    <mergeCell ref="AN107:AP107"/>
    <mergeCell ref="AN108:AP108"/>
    <mergeCell ref="AN109:AP109"/>
    <mergeCell ref="AN110:AP110"/>
    <mergeCell ref="AN111:AP111"/>
    <mergeCell ref="M103:AF103"/>
    <mergeCell ref="N104:AF104"/>
    <mergeCell ref="N105:AF105"/>
    <mergeCell ref="M106:AF106"/>
    <mergeCell ref="M107:AF107"/>
    <mergeCell ref="D95:H95"/>
    <mergeCell ref="E96:I96"/>
    <mergeCell ref="E97:I97"/>
    <mergeCell ref="F98:J98"/>
    <mergeCell ref="F99:J99"/>
    <mergeCell ref="F100:J100"/>
    <mergeCell ref="F101:J101"/>
    <mergeCell ref="AG101:AM101"/>
    <mergeCell ref="AG102:AM102"/>
    <mergeCell ref="AG94:AM94"/>
    <mergeCell ref="AN94:AP94"/>
    <mergeCell ref="C92:G92"/>
    <mergeCell ref="I92:AF92"/>
    <mergeCell ref="J95:AF95"/>
    <mergeCell ref="K96:AF96"/>
    <mergeCell ref="K97:AF97"/>
    <mergeCell ref="L98:AF98"/>
    <mergeCell ref="L99:AF99"/>
    <mergeCell ref="L100:AF100"/>
    <mergeCell ref="L101:AF101"/>
    <mergeCell ref="M102:AF102"/>
    <mergeCell ref="AN98:AP98"/>
    <mergeCell ref="AN101:AP101"/>
    <mergeCell ref="AN99:AP99"/>
    <mergeCell ref="AN100:AP100"/>
    <mergeCell ref="AN102:AP102"/>
    <mergeCell ref="AN95:AP95"/>
    <mergeCell ref="AG95:AM95"/>
    <mergeCell ref="AN96:AP96"/>
    <mergeCell ref="AG96:AM96"/>
    <mergeCell ref="AN97:AP97"/>
    <mergeCell ref="AG97:AM97"/>
    <mergeCell ref="AG98:AM98"/>
    <mergeCell ref="AG99:AM99"/>
    <mergeCell ref="AG100:AM100"/>
    <mergeCell ref="X35:AB35"/>
    <mergeCell ref="AK35:AO35"/>
    <mergeCell ref="AR2:BE2"/>
    <mergeCell ref="AS89:AT91"/>
    <mergeCell ref="AM90:AP90"/>
    <mergeCell ref="L85:AO85"/>
    <mergeCell ref="AM87:AN87"/>
    <mergeCell ref="AM89:AP89"/>
    <mergeCell ref="AN92:AP92"/>
    <mergeCell ref="AG92:AM92"/>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K5:AO5"/>
    <mergeCell ref="K6:AO6"/>
    <mergeCell ref="E14:AJ14"/>
    <mergeCell ref="E23:AN23"/>
    <mergeCell ref="L28:P28"/>
    <mergeCell ref="W28:AE28"/>
    <mergeCell ref="AK28:AO28"/>
    <mergeCell ref="L29:P29"/>
    <mergeCell ref="L30:P30"/>
    <mergeCell ref="M132:AF132"/>
    <mergeCell ref="M133:AF133"/>
    <mergeCell ref="M134:AF134"/>
    <mergeCell ref="N135:AF135"/>
    <mergeCell ref="N136:AF136"/>
    <mergeCell ref="N137:AF137"/>
    <mergeCell ref="D125:H125"/>
    <mergeCell ref="E126:I126"/>
    <mergeCell ref="E127:I127"/>
    <mergeCell ref="F128:J128"/>
    <mergeCell ref="F129:J129"/>
    <mergeCell ref="F130:J130"/>
    <mergeCell ref="G131:K131"/>
    <mergeCell ref="G132:K132"/>
    <mergeCell ref="G133:K133"/>
    <mergeCell ref="G134:K134"/>
    <mergeCell ref="H135:L135"/>
    <mergeCell ref="H136:L136"/>
    <mergeCell ref="H137:L137"/>
    <mergeCell ref="K123:AF123"/>
    <mergeCell ref="K124:AF124"/>
    <mergeCell ref="J125:AF125"/>
    <mergeCell ref="K126:AF126"/>
    <mergeCell ref="K127:AF127"/>
    <mergeCell ref="L128:AF128"/>
    <mergeCell ref="L129:AF129"/>
    <mergeCell ref="L130:AF130"/>
    <mergeCell ref="M131:AF131"/>
    <mergeCell ref="AN137:AP137"/>
    <mergeCell ref="AN138:AP138"/>
    <mergeCell ref="AN139:AP139"/>
    <mergeCell ref="AN140:AP140"/>
    <mergeCell ref="AN141:AP141"/>
    <mergeCell ref="L139:AF139"/>
    <mergeCell ref="M138:AF138"/>
    <mergeCell ref="M140:AF140"/>
    <mergeCell ref="K141:AF141"/>
    <mergeCell ref="G138:K138"/>
    <mergeCell ref="F139:J139"/>
    <mergeCell ref="AN129:AP129"/>
    <mergeCell ref="AN128:AP128"/>
    <mergeCell ref="AN130:AP130"/>
    <mergeCell ref="AN131:AP131"/>
    <mergeCell ref="AN132:AP132"/>
    <mergeCell ref="AN133:AP133"/>
    <mergeCell ref="AN134:AP134"/>
    <mergeCell ref="AN135:AP135"/>
    <mergeCell ref="AN136:AP136"/>
    <mergeCell ref="E141:I141"/>
    <mergeCell ref="G140:K140"/>
    <mergeCell ref="AG134:AM134"/>
    <mergeCell ref="AG133:AM133"/>
    <mergeCell ref="AG135:AM135"/>
    <mergeCell ref="AG136:AM136"/>
    <mergeCell ref="AG137:AM137"/>
    <mergeCell ref="AG138:AM138"/>
    <mergeCell ref="AG139:AM139"/>
    <mergeCell ref="AG140:AM140"/>
    <mergeCell ref="AG141:AM141"/>
  </mergeCells>
  <hyperlinks>
    <hyperlink ref="A96" location="'VON - Vedlejší a ostatní ...'!C2" display="/" xr:uid="{00000000-0004-0000-0000-000000000000}"/>
    <hyperlink ref="A98" location="'D.1.1 - Architektonicko-s...'!C2" display="/" xr:uid="{00000000-0004-0000-0000-000001000000}"/>
    <hyperlink ref="A99" location="'D.1.2 - Stavebně konstruk...'!C2" display="/" xr:uid="{00000000-0004-0000-0000-000002000000}"/>
    <hyperlink ref="A100" location="'D.1.3 - Požárně bezpečnos...'!C2" display="/" xr:uid="{00000000-0004-0000-0000-000003000000}"/>
    <hyperlink ref="A102" location="'D.1.4.1 - Vytápění'!C2" display="/" xr:uid="{00000000-0004-0000-0000-000004000000}"/>
    <hyperlink ref="A104" location="'D.1.4._ZTI - Zdravotně te...'!C2" display="/" xr:uid="{00000000-0004-0000-0000-000005000000}"/>
    <hyperlink ref="A105" location="'D.1.4._STL - Stlačený vzduch'!C2" display="/" xr:uid="{00000000-0004-0000-0000-000006000000}"/>
    <hyperlink ref="A106" location="'D.1.4.3 - Silnoproudá ele...'!C2" display="/" xr:uid="{00000000-0004-0000-0000-000007000000}"/>
    <hyperlink ref="A108" location="'SK - SK'!C2" display="/" xr:uid="{00000000-0004-0000-0000-000008000000}"/>
    <hyperlink ref="A109" location="'CCTV - CCTV'!C2" display="/" xr:uid="{00000000-0004-0000-0000-000009000000}"/>
    <hyperlink ref="A110" location="'STA - STA'!C2" display="/" xr:uid="{00000000-0004-0000-0000-00000A000000}"/>
    <hyperlink ref="A111" location="'PZTS - PZTS'!C2" display="/" xr:uid="{00000000-0004-0000-0000-00000B000000}"/>
    <hyperlink ref="A112" location="'MR - MR'!C2" display="/" xr:uid="{00000000-0004-0000-0000-00000C000000}"/>
    <hyperlink ref="A113" location="'DT - DT'!C2" display="/" xr:uid="{00000000-0004-0000-0000-00000D000000}"/>
    <hyperlink ref="A114" location="'SPS - SPS'!C2" display="/" xr:uid="{00000000-0004-0000-0000-00000E000000}"/>
    <hyperlink ref="A115" location="'KT - KT'!C2" display="/" xr:uid="{00000000-0004-0000-0000-00000F000000}"/>
    <hyperlink ref="A116" location="'D.1.4.6 - Vzduchotechnika...'!C2" display="/" xr:uid="{00000000-0004-0000-0000-000010000000}"/>
    <hyperlink ref="A118" location="'Způsobilé náklady - INTERIÉR'!C2" display="/" xr:uid="{00000000-0004-0000-0000-000011000000}"/>
    <hyperlink ref="A119" location="'SO 02 - ZPEVNĚNÉ PLOCHY A...'!C2" display="/" xr:uid="{00000000-0004-0000-0000-000012000000}"/>
    <hyperlink ref="A120" location="'SO 04 - OPĚRNÁ ZEĎ'!C2" display="/" xr:uid="{00000000-0004-0000-0000-000013000000}"/>
    <hyperlink ref="A121" location="'SO 05 - LAPOL _ ORL '!C2" display="/" xr:uid="{00000000-0004-0000-0000-000014000000}"/>
    <hyperlink ref="A122" location="'SO 06 - VSAKOVÁNÍ DEŠŤOVÝ...'!C2" display="/" xr:uid="{00000000-0004-0000-0000-000015000000}"/>
    <hyperlink ref="A123" location="'SO 07 - DOPRAVNÍ ŘEŠENÍ'!C2" display="/" xr:uid="{00000000-0004-0000-0000-000016000000}"/>
    <hyperlink ref="A124" location="'SO 08 - PŘELOŽKA STOŽÁRU VO'!C2" display="/" xr:uid="{00000000-0004-0000-0000-000017000000}"/>
    <hyperlink ref="A126" location="'SO 00 - Příprava území, k...'!C2" display="/" xr:uid="{00000000-0004-0000-0000-000018000000}"/>
    <hyperlink ref="A128" location="'D.1.1 - Architektonicko-s..._01'!C2" display="/" xr:uid="{00000000-0004-0000-0000-000019000000}"/>
    <hyperlink ref="A129" location="'D.1.3 - Požárně bezpečnos..._01'!C2" display="/" xr:uid="{00000000-0004-0000-0000-00001A000000}"/>
    <hyperlink ref="A131" location="'D.1.4.1 - Vytápění_01'!C2" display="/" xr:uid="{00000000-0004-0000-0000-00001B000000}"/>
    <hyperlink ref="A132" location="'D.1.4.2 - Zdravotně techn...'!C2" display="/" xr:uid="{00000000-0004-0000-0000-00001C000000}"/>
    <hyperlink ref="A133" location="'D.1.4.3 - Silnoproudá ele..._01'!C2" display="/" xr:uid="{00000000-0004-0000-0000-00001D000000}"/>
    <hyperlink ref="A135" location="'SK - SK_01'!C2" display="/" xr:uid="{00000000-0004-0000-0000-00001E000000}"/>
    <hyperlink ref="A136" location="'STA - STA_01'!C2" display="/" xr:uid="{00000000-0004-0000-0000-00001F000000}"/>
    <hyperlink ref="A137" location="'KT - KT_01'!C2" display="/" xr:uid="{00000000-0004-0000-0000-000020000000}"/>
    <hyperlink ref="A138" location="'D.1.4.6 - Vzduchotechnika..._01'!C2" display="/" xr:uid="{00000000-0004-0000-0000-000021000000}"/>
    <hyperlink ref="A140" location="'Nezpůsobilé náklady - INT...'!C2" display="/" xr:uid="{00000000-0004-0000-0000-000022000000}"/>
    <hyperlink ref="A141" location="'SO 03 - BĚŽECKÁ DRÁHA'!C2" display="/" xr:uid="{00000000-0004-0000-0000-00002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7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96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201</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ROUND(J126,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ROUND((SUM(BE126:BE170)),  2)</f>
        <v>0</v>
      </c>
      <c r="I35" s="130">
        <v>0.21</v>
      </c>
      <c r="J35" s="129">
        <f>ROUND(((SUM(BE126:BE170))*I35),  2)</f>
        <v>0</v>
      </c>
      <c r="L35" s="39"/>
    </row>
    <row r="36" spans="2:12" s="1" customFormat="1" ht="14.45" customHeight="1">
      <c r="B36" s="39"/>
      <c r="E36" s="117" t="s">
        <v>49</v>
      </c>
      <c r="F36" s="129">
        <f>ROUND((SUM(BF126:BF170)),  2)</f>
        <v>0</v>
      </c>
      <c r="I36" s="130">
        <v>0.15</v>
      </c>
      <c r="J36" s="129">
        <f>ROUND(((SUM(BF126:BF170))*I36),  2)</f>
        <v>0</v>
      </c>
      <c r="L36" s="39"/>
    </row>
    <row r="37" spans="2:12" s="1" customFormat="1" ht="14.45" hidden="1" customHeight="1">
      <c r="B37" s="39"/>
      <c r="E37" s="117" t="s">
        <v>50</v>
      </c>
      <c r="F37" s="129">
        <f>ROUND((SUM(BG126:BG170)),  2)</f>
        <v>0</v>
      </c>
      <c r="I37" s="130">
        <v>0.21</v>
      </c>
      <c r="J37" s="129">
        <f>0</f>
        <v>0</v>
      </c>
      <c r="L37" s="39"/>
    </row>
    <row r="38" spans="2:12" s="1" customFormat="1" ht="14.45" hidden="1" customHeight="1">
      <c r="B38" s="39"/>
      <c r="E38" s="117" t="s">
        <v>51</v>
      </c>
      <c r="F38" s="129">
        <f>ROUND((SUM(BH126:BH170)),  2)</f>
        <v>0</v>
      </c>
      <c r="I38" s="130">
        <v>0.15</v>
      </c>
      <c r="J38" s="129">
        <f>0</f>
        <v>0</v>
      </c>
      <c r="L38" s="39"/>
    </row>
    <row r="39" spans="2:12" s="1" customFormat="1" ht="14.45" hidden="1" customHeight="1">
      <c r="B39" s="39"/>
      <c r="E39" s="117" t="s">
        <v>52</v>
      </c>
      <c r="F39" s="129">
        <f>ROUND((SUM(BI126:BI170)),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VON - Vedlejší a ostatní náklady stavby</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J126</f>
        <v>0</v>
      </c>
      <c r="K98" s="36"/>
      <c r="L98" s="39"/>
      <c r="AU98" s="17" t="s">
        <v>206</v>
      </c>
    </row>
    <row r="99" spans="2:47" s="8" customFormat="1" ht="24.95" customHeight="1">
      <c r="B99" s="158"/>
      <c r="C99" s="159"/>
      <c r="D99" s="160" t="s">
        <v>207</v>
      </c>
      <c r="E99" s="161"/>
      <c r="F99" s="161"/>
      <c r="G99" s="161"/>
      <c r="H99" s="161"/>
      <c r="I99" s="162"/>
      <c r="J99" s="163">
        <f>J127</f>
        <v>0</v>
      </c>
      <c r="K99" s="159"/>
      <c r="L99" s="164"/>
    </row>
    <row r="100" spans="2:47" s="9" customFormat="1" ht="19.899999999999999" customHeight="1">
      <c r="B100" s="165"/>
      <c r="C100" s="100"/>
      <c r="D100" s="166" t="s">
        <v>208</v>
      </c>
      <c r="E100" s="167"/>
      <c r="F100" s="167"/>
      <c r="G100" s="167"/>
      <c r="H100" s="167"/>
      <c r="I100" s="168"/>
      <c r="J100" s="169">
        <f>J128</f>
        <v>0</v>
      </c>
      <c r="K100" s="100"/>
      <c r="L100" s="170"/>
    </row>
    <row r="101" spans="2:47" s="9" customFormat="1" ht="19.899999999999999" customHeight="1">
      <c r="B101" s="165"/>
      <c r="C101" s="100"/>
      <c r="D101" s="166" t="s">
        <v>209</v>
      </c>
      <c r="E101" s="167"/>
      <c r="F101" s="167"/>
      <c r="G101" s="167"/>
      <c r="H101" s="167"/>
      <c r="I101" s="168"/>
      <c r="J101" s="169">
        <f>J135</f>
        <v>0</v>
      </c>
      <c r="K101" s="100"/>
      <c r="L101" s="170"/>
    </row>
    <row r="102" spans="2:47" s="9" customFormat="1" ht="19.899999999999999" customHeight="1">
      <c r="B102" s="165"/>
      <c r="C102" s="100"/>
      <c r="D102" s="166" t="s">
        <v>210</v>
      </c>
      <c r="E102" s="167"/>
      <c r="F102" s="167"/>
      <c r="G102" s="167"/>
      <c r="H102" s="167"/>
      <c r="I102" s="168"/>
      <c r="J102" s="169">
        <f>J152</f>
        <v>0</v>
      </c>
      <c r="K102" s="100"/>
      <c r="L102" s="170"/>
    </row>
    <row r="103" spans="2:47" s="9" customFormat="1" ht="19.899999999999999" customHeight="1">
      <c r="B103" s="165"/>
      <c r="C103" s="100"/>
      <c r="D103" s="166" t="s">
        <v>211</v>
      </c>
      <c r="E103" s="167"/>
      <c r="F103" s="167"/>
      <c r="G103" s="167"/>
      <c r="H103" s="167"/>
      <c r="I103" s="168"/>
      <c r="J103" s="169">
        <f>J165</f>
        <v>0</v>
      </c>
      <c r="K103" s="100"/>
      <c r="L103" s="170"/>
    </row>
    <row r="104" spans="2:47" s="9" customFormat="1" ht="19.899999999999999" customHeight="1">
      <c r="B104" s="165"/>
      <c r="C104" s="100"/>
      <c r="D104" s="166" t="s">
        <v>212</v>
      </c>
      <c r="E104" s="167"/>
      <c r="F104" s="167"/>
      <c r="G104" s="167"/>
      <c r="H104" s="167"/>
      <c r="I104" s="168"/>
      <c r="J104" s="169">
        <f>J168</f>
        <v>0</v>
      </c>
      <c r="K104" s="100"/>
      <c r="L104" s="170"/>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213</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16</v>
      </c>
      <c r="D113" s="36"/>
      <c r="E113" s="36"/>
      <c r="F113" s="36"/>
      <c r="G113" s="36"/>
      <c r="H113" s="36"/>
      <c r="I113" s="118"/>
      <c r="J113" s="36"/>
      <c r="K113" s="36"/>
      <c r="L113" s="39"/>
    </row>
    <row r="114" spans="2:63" s="1" customFormat="1" ht="16.5" customHeight="1">
      <c r="B114" s="35"/>
      <c r="C114" s="36"/>
      <c r="D114" s="36"/>
      <c r="E114" s="330" t="str">
        <f>E7</f>
        <v>PD pro Hasičskou zbrojnici Frýdek</v>
      </c>
      <c r="F114" s="331"/>
      <c r="G114" s="331"/>
      <c r="H114" s="331"/>
      <c r="I114" s="118"/>
      <c r="J114" s="36"/>
      <c r="K114" s="36"/>
      <c r="L114" s="39"/>
    </row>
    <row r="115" spans="2:63" ht="12" customHeight="1">
      <c r="B115" s="21"/>
      <c r="C115" s="29" t="s">
        <v>198</v>
      </c>
      <c r="D115" s="22"/>
      <c r="E115" s="22"/>
      <c r="F115" s="22"/>
      <c r="G115" s="22"/>
      <c r="H115" s="22"/>
      <c r="J115" s="22"/>
      <c r="K115" s="22"/>
      <c r="L115" s="20"/>
    </row>
    <row r="116" spans="2:63" s="1" customFormat="1" ht="16.5" customHeight="1">
      <c r="B116" s="35"/>
      <c r="C116" s="36"/>
      <c r="D116" s="36"/>
      <c r="E116" s="330" t="s">
        <v>199</v>
      </c>
      <c r="F116" s="332"/>
      <c r="G116" s="332"/>
      <c r="H116" s="332"/>
      <c r="I116" s="118"/>
      <c r="J116" s="36"/>
      <c r="K116" s="36"/>
      <c r="L116" s="39"/>
    </row>
    <row r="117" spans="2:63" s="1" customFormat="1" ht="12" customHeight="1">
      <c r="B117" s="35"/>
      <c r="C117" s="29" t="s">
        <v>200</v>
      </c>
      <c r="D117" s="36"/>
      <c r="E117" s="36"/>
      <c r="F117" s="36"/>
      <c r="G117" s="36"/>
      <c r="H117" s="36"/>
      <c r="I117" s="118"/>
      <c r="J117" s="36"/>
      <c r="K117" s="36"/>
      <c r="L117" s="39"/>
    </row>
    <row r="118" spans="2:63" s="1" customFormat="1" ht="16.5" customHeight="1">
      <c r="B118" s="35"/>
      <c r="C118" s="36"/>
      <c r="D118" s="36"/>
      <c r="E118" s="310" t="str">
        <f>E11</f>
        <v>VON - Vedlejší a ostatní náklady stavby</v>
      </c>
      <c r="F118" s="332"/>
      <c r="G118" s="332"/>
      <c r="H118" s="332"/>
      <c r="I118" s="118"/>
      <c r="J118" s="36"/>
      <c r="K118" s="36"/>
      <c r="L118" s="39"/>
    </row>
    <row r="119" spans="2:63" s="1" customFormat="1" ht="6.95" customHeight="1">
      <c r="B119" s="35"/>
      <c r="C119" s="36"/>
      <c r="D119" s="36"/>
      <c r="E119" s="36"/>
      <c r="F119" s="36"/>
      <c r="G119" s="36"/>
      <c r="H119" s="36"/>
      <c r="I119" s="118"/>
      <c r="J119" s="36"/>
      <c r="K119" s="36"/>
      <c r="L119" s="39"/>
    </row>
    <row r="120" spans="2:63" s="1" customFormat="1" ht="12" customHeight="1">
      <c r="B120" s="35"/>
      <c r="C120" s="29" t="s">
        <v>22</v>
      </c>
      <c r="D120" s="36"/>
      <c r="E120" s="36"/>
      <c r="F120" s="27" t="str">
        <f>F14</f>
        <v>Frýdek Místek</v>
      </c>
      <c r="G120" s="36"/>
      <c r="H120" s="36"/>
      <c r="I120" s="119" t="s">
        <v>24</v>
      </c>
      <c r="J120" s="62" t="str">
        <f>IF(J14="","",J14)</f>
        <v>26. 7. 2019</v>
      </c>
      <c r="K120" s="36"/>
      <c r="L120" s="39"/>
    </row>
    <row r="121" spans="2:63" s="1" customFormat="1" ht="6.95" customHeight="1">
      <c r="B121" s="35"/>
      <c r="C121" s="36"/>
      <c r="D121" s="36"/>
      <c r="E121" s="36"/>
      <c r="F121" s="36"/>
      <c r="G121" s="36"/>
      <c r="H121" s="36"/>
      <c r="I121" s="118"/>
      <c r="J121" s="36"/>
      <c r="K121" s="36"/>
      <c r="L121" s="39"/>
    </row>
    <row r="122" spans="2:63" s="1" customFormat="1" ht="15.2" customHeight="1">
      <c r="B122" s="35"/>
      <c r="C122" s="29" t="s">
        <v>30</v>
      </c>
      <c r="D122" s="36"/>
      <c r="E122" s="36"/>
      <c r="F122" s="27" t="str">
        <f>E17</f>
        <v>Statutární město Frýdek - Místek</v>
      </c>
      <c r="G122" s="36"/>
      <c r="H122" s="36"/>
      <c r="I122" s="119" t="s">
        <v>36</v>
      </c>
      <c r="J122" s="33" t="str">
        <f>E23</f>
        <v>PPS Kania s.r.o.</v>
      </c>
      <c r="K122" s="36"/>
      <c r="L122" s="39"/>
    </row>
    <row r="123" spans="2:63" s="1" customFormat="1" ht="15.2" customHeight="1">
      <c r="B123" s="35"/>
      <c r="C123" s="29" t="s">
        <v>34</v>
      </c>
      <c r="D123" s="36"/>
      <c r="E123" s="36"/>
      <c r="F123" s="27" t="str">
        <f>IF(E20="","",E20)</f>
        <v>Vyplň údaj</v>
      </c>
      <c r="G123" s="36"/>
      <c r="H123" s="36"/>
      <c r="I123" s="119" t="s">
        <v>39</v>
      </c>
      <c r="J123" s="33" t="str">
        <f>E26</f>
        <v xml:space="preserve"> </v>
      </c>
      <c r="K123" s="36"/>
      <c r="L123" s="39"/>
    </row>
    <row r="124" spans="2:63" s="1" customFormat="1" ht="10.35" customHeight="1">
      <c r="B124" s="35"/>
      <c r="C124" s="36"/>
      <c r="D124" s="36"/>
      <c r="E124" s="36"/>
      <c r="F124" s="36"/>
      <c r="G124" s="36"/>
      <c r="H124" s="36"/>
      <c r="I124" s="118"/>
      <c r="J124" s="36"/>
      <c r="K124" s="36"/>
      <c r="L124" s="39"/>
    </row>
    <row r="125" spans="2:63"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3" s="1" customFormat="1" ht="22.9" customHeight="1">
      <c r="B126" s="35"/>
      <c r="C126" s="78" t="s">
        <v>225</v>
      </c>
      <c r="D126" s="36"/>
      <c r="E126" s="36"/>
      <c r="F126" s="36"/>
      <c r="G126" s="36"/>
      <c r="H126" s="36"/>
      <c r="I126" s="118"/>
      <c r="J126" s="177">
        <f>BK126</f>
        <v>0</v>
      </c>
      <c r="K126" s="36"/>
      <c r="L126" s="39"/>
      <c r="M126" s="74"/>
      <c r="N126" s="75"/>
      <c r="O126" s="75"/>
      <c r="P126" s="178">
        <f>P127</f>
        <v>0</v>
      </c>
      <c r="Q126" s="75"/>
      <c r="R126" s="178">
        <f>R127</f>
        <v>0</v>
      </c>
      <c r="S126" s="75"/>
      <c r="T126" s="179">
        <f>T127</f>
        <v>0</v>
      </c>
      <c r="AT126" s="17" t="s">
        <v>82</v>
      </c>
      <c r="AU126" s="17" t="s">
        <v>206</v>
      </c>
      <c r="BK126" s="180">
        <f>BK127</f>
        <v>0</v>
      </c>
    </row>
    <row r="127" spans="2:63" s="11" customFormat="1" ht="25.9" customHeight="1">
      <c r="B127" s="181"/>
      <c r="C127" s="182"/>
      <c r="D127" s="183" t="s">
        <v>82</v>
      </c>
      <c r="E127" s="184" t="s">
        <v>226</v>
      </c>
      <c r="F127" s="184" t="s">
        <v>226</v>
      </c>
      <c r="G127" s="182"/>
      <c r="H127" s="182"/>
      <c r="I127" s="185"/>
      <c r="J127" s="186">
        <f>BK127</f>
        <v>0</v>
      </c>
      <c r="K127" s="182"/>
      <c r="L127" s="187"/>
      <c r="M127" s="188"/>
      <c r="N127" s="189"/>
      <c r="O127" s="189"/>
      <c r="P127" s="190">
        <f>P128+P135+P152+P165+P168</f>
        <v>0</v>
      </c>
      <c r="Q127" s="189"/>
      <c r="R127" s="190">
        <f>R128+R135+R152+R165+R168</f>
        <v>0</v>
      </c>
      <c r="S127" s="189"/>
      <c r="T127" s="191">
        <f>T128+T135+T152+T165+T168</f>
        <v>0</v>
      </c>
      <c r="AR127" s="192" t="s">
        <v>121</v>
      </c>
      <c r="AT127" s="193" t="s">
        <v>82</v>
      </c>
      <c r="AU127" s="193" t="s">
        <v>83</v>
      </c>
      <c r="AY127" s="192" t="s">
        <v>227</v>
      </c>
      <c r="BK127" s="194">
        <f>BK128+BK135+BK152+BK165+BK168</f>
        <v>0</v>
      </c>
    </row>
    <row r="128" spans="2:63" s="11" customFormat="1" ht="22.9" customHeight="1">
      <c r="B128" s="181"/>
      <c r="C128" s="182"/>
      <c r="D128" s="183" t="s">
        <v>82</v>
      </c>
      <c r="E128" s="195" t="s">
        <v>228</v>
      </c>
      <c r="F128" s="195" t="s">
        <v>229</v>
      </c>
      <c r="G128" s="182"/>
      <c r="H128" s="182"/>
      <c r="I128" s="185"/>
      <c r="J128" s="196">
        <f>BK128</f>
        <v>0</v>
      </c>
      <c r="K128" s="182"/>
      <c r="L128" s="187"/>
      <c r="M128" s="188"/>
      <c r="N128" s="189"/>
      <c r="O128" s="189"/>
      <c r="P128" s="190">
        <f>SUM(P129:P134)</f>
        <v>0</v>
      </c>
      <c r="Q128" s="189"/>
      <c r="R128" s="190">
        <f>SUM(R129:R134)</f>
        <v>0</v>
      </c>
      <c r="S128" s="189"/>
      <c r="T128" s="191">
        <f>SUM(T129:T134)</f>
        <v>0</v>
      </c>
      <c r="AR128" s="192" t="s">
        <v>121</v>
      </c>
      <c r="AT128" s="193" t="s">
        <v>82</v>
      </c>
      <c r="AU128" s="193" t="s">
        <v>87</v>
      </c>
      <c r="AY128" s="192" t="s">
        <v>227</v>
      </c>
      <c r="BK128" s="194">
        <f>SUM(BK129:BK134)</f>
        <v>0</v>
      </c>
    </row>
    <row r="129" spans="2:65" s="1" customFormat="1" ht="16.5" customHeight="1">
      <c r="B129" s="35"/>
      <c r="C129" s="197" t="s">
        <v>87</v>
      </c>
      <c r="D129" s="197" t="s">
        <v>230</v>
      </c>
      <c r="E129" s="198" t="s">
        <v>231</v>
      </c>
      <c r="F129" s="199" t="s">
        <v>232</v>
      </c>
      <c r="G129" s="200" t="s">
        <v>233</v>
      </c>
      <c r="H129" s="201">
        <v>1</v>
      </c>
      <c r="I129" s="202"/>
      <c r="J129" s="203">
        <f>ROUND(I129*H129,2)</f>
        <v>0</v>
      </c>
      <c r="K129" s="199" t="s">
        <v>234</v>
      </c>
      <c r="L129" s="39"/>
      <c r="M129" s="204" t="s">
        <v>1</v>
      </c>
      <c r="N129" s="205" t="s">
        <v>48</v>
      </c>
      <c r="O129" s="67"/>
      <c r="P129" s="206">
        <f>O129*H129</f>
        <v>0</v>
      </c>
      <c r="Q129" s="206">
        <v>0</v>
      </c>
      <c r="R129" s="206">
        <f>Q129*H129</f>
        <v>0</v>
      </c>
      <c r="S129" s="206">
        <v>0</v>
      </c>
      <c r="T129" s="207">
        <f>S129*H129</f>
        <v>0</v>
      </c>
      <c r="AR129" s="208" t="s">
        <v>235</v>
      </c>
      <c r="AT129" s="208" t="s">
        <v>230</v>
      </c>
      <c r="AU129" s="208" t="s">
        <v>91</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235</v>
      </c>
      <c r="BM129" s="208" t="s">
        <v>236</v>
      </c>
    </row>
    <row r="130" spans="2:65" s="1" customFormat="1" ht="48.75">
      <c r="B130" s="35"/>
      <c r="C130" s="36"/>
      <c r="D130" s="210" t="s">
        <v>237</v>
      </c>
      <c r="E130" s="36"/>
      <c r="F130" s="211" t="s">
        <v>238</v>
      </c>
      <c r="G130" s="36"/>
      <c r="H130" s="36"/>
      <c r="I130" s="118"/>
      <c r="J130" s="36"/>
      <c r="K130" s="36"/>
      <c r="L130" s="39"/>
      <c r="M130" s="212"/>
      <c r="N130" s="67"/>
      <c r="O130" s="67"/>
      <c r="P130" s="67"/>
      <c r="Q130" s="67"/>
      <c r="R130" s="67"/>
      <c r="S130" s="67"/>
      <c r="T130" s="68"/>
      <c r="AT130" s="17" t="s">
        <v>237</v>
      </c>
      <c r="AU130" s="17" t="s">
        <v>91</v>
      </c>
    </row>
    <row r="131" spans="2:65" s="1" customFormat="1" ht="16.5" customHeight="1">
      <c r="B131" s="35"/>
      <c r="C131" s="197" t="s">
        <v>91</v>
      </c>
      <c r="D131" s="197" t="s">
        <v>230</v>
      </c>
      <c r="E131" s="198" t="s">
        <v>239</v>
      </c>
      <c r="F131" s="199" t="s">
        <v>240</v>
      </c>
      <c r="G131" s="200" t="s">
        <v>233</v>
      </c>
      <c r="H131" s="201">
        <v>1</v>
      </c>
      <c r="I131" s="202"/>
      <c r="J131" s="203">
        <f>ROUND(I131*H131,2)</f>
        <v>0</v>
      </c>
      <c r="K131" s="199" t="s">
        <v>234</v>
      </c>
      <c r="L131" s="39"/>
      <c r="M131" s="204" t="s">
        <v>1</v>
      </c>
      <c r="N131" s="205" t="s">
        <v>48</v>
      </c>
      <c r="O131" s="67"/>
      <c r="P131" s="206">
        <f>O131*H131</f>
        <v>0</v>
      </c>
      <c r="Q131" s="206">
        <v>0</v>
      </c>
      <c r="R131" s="206">
        <f>Q131*H131</f>
        <v>0</v>
      </c>
      <c r="S131" s="206">
        <v>0</v>
      </c>
      <c r="T131" s="207">
        <f>S131*H131</f>
        <v>0</v>
      </c>
      <c r="AR131" s="208" t="s">
        <v>235</v>
      </c>
      <c r="AT131" s="208" t="s">
        <v>230</v>
      </c>
      <c r="AU131" s="208" t="s">
        <v>91</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235</v>
      </c>
      <c r="BM131" s="208" t="s">
        <v>241</v>
      </c>
    </row>
    <row r="132" spans="2:65" s="1" customFormat="1" ht="48.75">
      <c r="B132" s="35"/>
      <c r="C132" s="36"/>
      <c r="D132" s="210" t="s">
        <v>237</v>
      </c>
      <c r="E132" s="36"/>
      <c r="F132" s="211" t="s">
        <v>242</v>
      </c>
      <c r="G132" s="36"/>
      <c r="H132" s="36"/>
      <c r="I132" s="118"/>
      <c r="J132" s="36"/>
      <c r="K132" s="36"/>
      <c r="L132" s="39"/>
      <c r="M132" s="212"/>
      <c r="N132" s="67"/>
      <c r="O132" s="67"/>
      <c r="P132" s="67"/>
      <c r="Q132" s="67"/>
      <c r="R132" s="67"/>
      <c r="S132" s="67"/>
      <c r="T132" s="68"/>
      <c r="AT132" s="17" t="s">
        <v>237</v>
      </c>
      <c r="AU132" s="17" t="s">
        <v>91</v>
      </c>
    </row>
    <row r="133" spans="2:65" s="1" customFormat="1" ht="16.5" customHeight="1">
      <c r="B133" s="35"/>
      <c r="C133" s="197" t="s">
        <v>102</v>
      </c>
      <c r="D133" s="197" t="s">
        <v>230</v>
      </c>
      <c r="E133" s="198" t="s">
        <v>243</v>
      </c>
      <c r="F133" s="199" t="s">
        <v>244</v>
      </c>
      <c r="G133" s="200" t="s">
        <v>233</v>
      </c>
      <c r="H133" s="201">
        <v>1</v>
      </c>
      <c r="I133" s="202"/>
      <c r="J133" s="203">
        <f>ROUND(I133*H133,2)</f>
        <v>0</v>
      </c>
      <c r="K133" s="199" t="s">
        <v>234</v>
      </c>
      <c r="L133" s="39"/>
      <c r="M133" s="204" t="s">
        <v>1</v>
      </c>
      <c r="N133" s="205" t="s">
        <v>48</v>
      </c>
      <c r="O133" s="67"/>
      <c r="P133" s="206">
        <f>O133*H133</f>
        <v>0</v>
      </c>
      <c r="Q133" s="206">
        <v>0</v>
      </c>
      <c r="R133" s="206">
        <f>Q133*H133</f>
        <v>0</v>
      </c>
      <c r="S133" s="206">
        <v>0</v>
      </c>
      <c r="T133" s="207">
        <f>S133*H133</f>
        <v>0</v>
      </c>
      <c r="AR133" s="208" t="s">
        <v>235</v>
      </c>
      <c r="AT133" s="208" t="s">
        <v>230</v>
      </c>
      <c r="AU133" s="208" t="s">
        <v>91</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235</v>
      </c>
      <c r="BM133" s="208" t="s">
        <v>245</v>
      </c>
    </row>
    <row r="134" spans="2:65" s="1" customFormat="1" ht="19.5">
      <c r="B134" s="35"/>
      <c r="C134" s="36"/>
      <c r="D134" s="210" t="s">
        <v>237</v>
      </c>
      <c r="E134" s="36"/>
      <c r="F134" s="211" t="s">
        <v>246</v>
      </c>
      <c r="G134" s="36"/>
      <c r="H134" s="36"/>
      <c r="I134" s="118"/>
      <c r="J134" s="36"/>
      <c r="K134" s="36"/>
      <c r="L134" s="39"/>
      <c r="M134" s="212"/>
      <c r="N134" s="67"/>
      <c r="O134" s="67"/>
      <c r="P134" s="67"/>
      <c r="Q134" s="67"/>
      <c r="R134" s="67"/>
      <c r="S134" s="67"/>
      <c r="T134" s="68"/>
      <c r="AT134" s="17" t="s">
        <v>237</v>
      </c>
      <c r="AU134" s="17" t="s">
        <v>91</v>
      </c>
    </row>
    <row r="135" spans="2:65" s="11" customFormat="1" ht="22.9" customHeight="1">
      <c r="B135" s="181"/>
      <c r="C135" s="182"/>
      <c r="D135" s="183" t="s">
        <v>82</v>
      </c>
      <c r="E135" s="195" t="s">
        <v>247</v>
      </c>
      <c r="F135" s="195" t="s">
        <v>248</v>
      </c>
      <c r="G135" s="182"/>
      <c r="H135" s="182"/>
      <c r="I135" s="185"/>
      <c r="J135" s="196">
        <f>BK135</f>
        <v>0</v>
      </c>
      <c r="K135" s="182"/>
      <c r="L135" s="187"/>
      <c r="M135" s="188"/>
      <c r="N135" s="189"/>
      <c r="O135" s="189"/>
      <c r="P135" s="190">
        <f>SUM(P136:P151)</f>
        <v>0</v>
      </c>
      <c r="Q135" s="189"/>
      <c r="R135" s="190">
        <f>SUM(R136:R151)</f>
        <v>0</v>
      </c>
      <c r="S135" s="189"/>
      <c r="T135" s="191">
        <f>SUM(T136:T151)</f>
        <v>0</v>
      </c>
      <c r="AR135" s="192" t="s">
        <v>121</v>
      </c>
      <c r="AT135" s="193" t="s">
        <v>82</v>
      </c>
      <c r="AU135" s="193" t="s">
        <v>87</v>
      </c>
      <c r="AY135" s="192" t="s">
        <v>227</v>
      </c>
      <c r="BK135" s="194">
        <f>SUM(BK136:BK151)</f>
        <v>0</v>
      </c>
    </row>
    <row r="136" spans="2:65" s="1" customFormat="1" ht="16.5" customHeight="1">
      <c r="B136" s="35"/>
      <c r="C136" s="197" t="s">
        <v>115</v>
      </c>
      <c r="D136" s="197" t="s">
        <v>230</v>
      </c>
      <c r="E136" s="198" t="s">
        <v>249</v>
      </c>
      <c r="F136" s="199" t="s">
        <v>250</v>
      </c>
      <c r="G136" s="200" t="s">
        <v>233</v>
      </c>
      <c r="H136" s="201">
        <v>1</v>
      </c>
      <c r="I136" s="202"/>
      <c r="J136" s="203">
        <f>ROUND(I136*H136,2)</f>
        <v>0</v>
      </c>
      <c r="K136" s="199" t="s">
        <v>251</v>
      </c>
      <c r="L136" s="39"/>
      <c r="M136" s="204" t="s">
        <v>1</v>
      </c>
      <c r="N136" s="205" t="s">
        <v>48</v>
      </c>
      <c r="O136" s="67"/>
      <c r="P136" s="206">
        <f>O136*H136</f>
        <v>0</v>
      </c>
      <c r="Q136" s="206">
        <v>0</v>
      </c>
      <c r="R136" s="206">
        <f>Q136*H136</f>
        <v>0</v>
      </c>
      <c r="S136" s="206">
        <v>0</v>
      </c>
      <c r="T136" s="207">
        <f>S136*H136</f>
        <v>0</v>
      </c>
      <c r="AR136" s="208" t="s">
        <v>235</v>
      </c>
      <c r="AT136" s="208" t="s">
        <v>230</v>
      </c>
      <c r="AU136" s="208" t="s">
        <v>91</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235</v>
      </c>
      <c r="BM136" s="208" t="s">
        <v>252</v>
      </c>
    </row>
    <row r="137" spans="2:65" s="1" customFormat="1" ht="16.5" customHeight="1">
      <c r="B137" s="35"/>
      <c r="C137" s="197" t="s">
        <v>121</v>
      </c>
      <c r="D137" s="197" t="s">
        <v>230</v>
      </c>
      <c r="E137" s="198" t="s">
        <v>253</v>
      </c>
      <c r="F137" s="199" t="s">
        <v>254</v>
      </c>
      <c r="G137" s="200" t="s">
        <v>233</v>
      </c>
      <c r="H137" s="201">
        <v>1</v>
      </c>
      <c r="I137" s="202"/>
      <c r="J137" s="203">
        <f>ROUND(I137*H137,2)</f>
        <v>0</v>
      </c>
      <c r="K137" s="199" t="s">
        <v>251</v>
      </c>
      <c r="L137" s="39"/>
      <c r="M137" s="204" t="s">
        <v>1</v>
      </c>
      <c r="N137" s="205" t="s">
        <v>48</v>
      </c>
      <c r="O137" s="67"/>
      <c r="P137" s="206">
        <f>O137*H137</f>
        <v>0</v>
      </c>
      <c r="Q137" s="206">
        <v>0</v>
      </c>
      <c r="R137" s="206">
        <f>Q137*H137</f>
        <v>0</v>
      </c>
      <c r="S137" s="206">
        <v>0</v>
      </c>
      <c r="T137" s="207">
        <f>S137*H137</f>
        <v>0</v>
      </c>
      <c r="AR137" s="208" t="s">
        <v>235</v>
      </c>
      <c r="AT137" s="208" t="s">
        <v>230</v>
      </c>
      <c r="AU137" s="208" t="s">
        <v>91</v>
      </c>
      <c r="AY137" s="17" t="s">
        <v>227</v>
      </c>
      <c r="BE137" s="209">
        <f>IF(N137="základní",J137,0)</f>
        <v>0</v>
      </c>
      <c r="BF137" s="209">
        <f>IF(N137="snížená",J137,0)</f>
        <v>0</v>
      </c>
      <c r="BG137" s="209">
        <f>IF(N137="zákl. přenesená",J137,0)</f>
        <v>0</v>
      </c>
      <c r="BH137" s="209">
        <f>IF(N137="sníž. přenesená",J137,0)</f>
        <v>0</v>
      </c>
      <c r="BI137" s="209">
        <f>IF(N137="nulová",J137,0)</f>
        <v>0</v>
      </c>
      <c r="BJ137" s="17" t="s">
        <v>87</v>
      </c>
      <c r="BK137" s="209">
        <f>ROUND(I137*H137,2)</f>
        <v>0</v>
      </c>
      <c r="BL137" s="17" t="s">
        <v>235</v>
      </c>
      <c r="BM137" s="208" t="s">
        <v>255</v>
      </c>
    </row>
    <row r="138" spans="2:65" s="1" customFormat="1" ht="29.25">
      <c r="B138" s="35"/>
      <c r="C138" s="36"/>
      <c r="D138" s="210" t="s">
        <v>237</v>
      </c>
      <c r="E138" s="36"/>
      <c r="F138" s="211" t="s">
        <v>256</v>
      </c>
      <c r="G138" s="36"/>
      <c r="H138" s="36"/>
      <c r="I138" s="118"/>
      <c r="J138" s="36"/>
      <c r="K138" s="36"/>
      <c r="L138" s="39"/>
      <c r="M138" s="212"/>
      <c r="N138" s="67"/>
      <c r="O138" s="67"/>
      <c r="P138" s="67"/>
      <c r="Q138" s="67"/>
      <c r="R138" s="67"/>
      <c r="S138" s="67"/>
      <c r="T138" s="68"/>
      <c r="AT138" s="17" t="s">
        <v>237</v>
      </c>
      <c r="AU138" s="17" t="s">
        <v>91</v>
      </c>
    </row>
    <row r="139" spans="2:65" s="1" customFormat="1" ht="16.5" customHeight="1">
      <c r="B139" s="35"/>
      <c r="C139" s="197" t="s">
        <v>257</v>
      </c>
      <c r="D139" s="197" t="s">
        <v>230</v>
      </c>
      <c r="E139" s="198" t="s">
        <v>258</v>
      </c>
      <c r="F139" s="199" t="s">
        <v>259</v>
      </c>
      <c r="G139" s="200" t="s">
        <v>233</v>
      </c>
      <c r="H139" s="201">
        <v>1</v>
      </c>
      <c r="I139" s="202"/>
      <c r="J139" s="203">
        <f>ROUND(I139*H139,2)</f>
        <v>0</v>
      </c>
      <c r="K139" s="199" t="s">
        <v>251</v>
      </c>
      <c r="L139" s="39"/>
      <c r="M139" s="204" t="s">
        <v>1</v>
      </c>
      <c r="N139" s="205" t="s">
        <v>48</v>
      </c>
      <c r="O139" s="67"/>
      <c r="P139" s="206">
        <f>O139*H139</f>
        <v>0</v>
      </c>
      <c r="Q139" s="206">
        <v>0</v>
      </c>
      <c r="R139" s="206">
        <f>Q139*H139</f>
        <v>0</v>
      </c>
      <c r="S139" s="206">
        <v>0</v>
      </c>
      <c r="T139" s="207">
        <f>S139*H139</f>
        <v>0</v>
      </c>
      <c r="AR139" s="208" t="s">
        <v>235</v>
      </c>
      <c r="AT139" s="208" t="s">
        <v>230</v>
      </c>
      <c r="AU139" s="208" t="s">
        <v>91</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235</v>
      </c>
      <c r="BM139" s="208" t="s">
        <v>260</v>
      </c>
    </row>
    <row r="140" spans="2:65" s="1" customFormat="1" ht="39">
      <c r="B140" s="35"/>
      <c r="C140" s="36"/>
      <c r="D140" s="210" t="s">
        <v>237</v>
      </c>
      <c r="E140" s="36"/>
      <c r="F140" s="211" t="s">
        <v>261</v>
      </c>
      <c r="G140" s="36"/>
      <c r="H140" s="36"/>
      <c r="I140" s="118"/>
      <c r="J140" s="36"/>
      <c r="K140" s="36"/>
      <c r="L140" s="39"/>
      <c r="M140" s="212"/>
      <c r="N140" s="67"/>
      <c r="O140" s="67"/>
      <c r="P140" s="67"/>
      <c r="Q140" s="67"/>
      <c r="R140" s="67"/>
      <c r="S140" s="67"/>
      <c r="T140" s="68"/>
      <c r="AT140" s="17" t="s">
        <v>237</v>
      </c>
      <c r="AU140" s="17" t="s">
        <v>91</v>
      </c>
    </row>
    <row r="141" spans="2:65" s="1" customFormat="1" ht="24" customHeight="1">
      <c r="B141" s="35"/>
      <c r="C141" s="197" t="s">
        <v>262</v>
      </c>
      <c r="D141" s="197" t="s">
        <v>230</v>
      </c>
      <c r="E141" s="198" t="s">
        <v>263</v>
      </c>
      <c r="F141" s="199" t="s">
        <v>264</v>
      </c>
      <c r="G141" s="200" t="s">
        <v>233</v>
      </c>
      <c r="H141" s="201">
        <v>1</v>
      </c>
      <c r="I141" s="202"/>
      <c r="J141" s="203">
        <f>ROUND(I141*H141,2)</f>
        <v>0</v>
      </c>
      <c r="K141" s="199" t="s">
        <v>251</v>
      </c>
      <c r="L141" s="39"/>
      <c r="M141" s="204" t="s">
        <v>1</v>
      </c>
      <c r="N141" s="205" t="s">
        <v>48</v>
      </c>
      <c r="O141" s="67"/>
      <c r="P141" s="206">
        <f>O141*H141</f>
        <v>0</v>
      </c>
      <c r="Q141" s="206">
        <v>0</v>
      </c>
      <c r="R141" s="206">
        <f>Q141*H141</f>
        <v>0</v>
      </c>
      <c r="S141" s="206">
        <v>0</v>
      </c>
      <c r="T141" s="207">
        <f>S141*H141</f>
        <v>0</v>
      </c>
      <c r="AR141" s="208" t="s">
        <v>235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235</v>
      </c>
      <c r="BM141" s="208" t="s">
        <v>265</v>
      </c>
    </row>
    <row r="142" spans="2:65" s="1" customFormat="1" ht="39">
      <c r="B142" s="35"/>
      <c r="C142" s="36"/>
      <c r="D142" s="210" t="s">
        <v>237</v>
      </c>
      <c r="E142" s="36"/>
      <c r="F142" s="211" t="s">
        <v>261</v>
      </c>
      <c r="G142" s="36"/>
      <c r="H142" s="36"/>
      <c r="I142" s="118"/>
      <c r="J142" s="36"/>
      <c r="K142" s="36"/>
      <c r="L142" s="39"/>
      <c r="M142" s="212"/>
      <c r="N142" s="67"/>
      <c r="O142" s="67"/>
      <c r="P142" s="67"/>
      <c r="Q142" s="67"/>
      <c r="R142" s="67"/>
      <c r="S142" s="67"/>
      <c r="T142" s="68"/>
      <c r="AT142" s="17" t="s">
        <v>237</v>
      </c>
      <c r="AU142" s="17" t="s">
        <v>91</v>
      </c>
    </row>
    <row r="143" spans="2:65" s="1" customFormat="1" ht="16.5" customHeight="1">
      <c r="B143" s="35"/>
      <c r="C143" s="197" t="s">
        <v>266</v>
      </c>
      <c r="D143" s="197" t="s">
        <v>230</v>
      </c>
      <c r="E143" s="198" t="s">
        <v>267</v>
      </c>
      <c r="F143" s="199" t="s">
        <v>268</v>
      </c>
      <c r="G143" s="200" t="s">
        <v>233</v>
      </c>
      <c r="H143" s="201">
        <v>1</v>
      </c>
      <c r="I143" s="202"/>
      <c r="J143" s="203">
        <f>ROUND(I143*H143,2)</f>
        <v>0</v>
      </c>
      <c r="K143" s="199" t="s">
        <v>251</v>
      </c>
      <c r="L143" s="39"/>
      <c r="M143" s="204" t="s">
        <v>1</v>
      </c>
      <c r="N143" s="205" t="s">
        <v>48</v>
      </c>
      <c r="O143" s="67"/>
      <c r="P143" s="206">
        <f>O143*H143</f>
        <v>0</v>
      </c>
      <c r="Q143" s="206">
        <v>0</v>
      </c>
      <c r="R143" s="206">
        <f>Q143*H143</f>
        <v>0</v>
      </c>
      <c r="S143" s="206">
        <v>0</v>
      </c>
      <c r="T143" s="207">
        <f>S143*H143</f>
        <v>0</v>
      </c>
      <c r="AR143" s="208" t="s">
        <v>235</v>
      </c>
      <c r="AT143" s="208" t="s">
        <v>230</v>
      </c>
      <c r="AU143" s="208" t="s">
        <v>91</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235</v>
      </c>
      <c r="BM143" s="208" t="s">
        <v>269</v>
      </c>
    </row>
    <row r="144" spans="2:65" s="1" customFormat="1" ht="29.25">
      <c r="B144" s="35"/>
      <c r="C144" s="36"/>
      <c r="D144" s="210" t="s">
        <v>237</v>
      </c>
      <c r="E144" s="36"/>
      <c r="F144" s="211" t="s">
        <v>256</v>
      </c>
      <c r="G144" s="36"/>
      <c r="H144" s="36"/>
      <c r="I144" s="118"/>
      <c r="J144" s="36"/>
      <c r="K144" s="36"/>
      <c r="L144" s="39"/>
      <c r="M144" s="212"/>
      <c r="N144" s="67"/>
      <c r="O144" s="67"/>
      <c r="P144" s="67"/>
      <c r="Q144" s="67"/>
      <c r="R144" s="67"/>
      <c r="S144" s="67"/>
      <c r="T144" s="68"/>
      <c r="AT144" s="17" t="s">
        <v>237</v>
      </c>
      <c r="AU144" s="17" t="s">
        <v>91</v>
      </c>
    </row>
    <row r="145" spans="2:65" s="1" customFormat="1" ht="16.5" customHeight="1">
      <c r="B145" s="35"/>
      <c r="C145" s="197" t="s">
        <v>270</v>
      </c>
      <c r="D145" s="197" t="s">
        <v>230</v>
      </c>
      <c r="E145" s="198" t="s">
        <v>271</v>
      </c>
      <c r="F145" s="199" t="s">
        <v>272</v>
      </c>
      <c r="G145" s="200" t="s">
        <v>233</v>
      </c>
      <c r="H145" s="201">
        <v>1</v>
      </c>
      <c r="I145" s="202"/>
      <c r="J145" s="203">
        <f>ROUND(I145*H145,2)</f>
        <v>0</v>
      </c>
      <c r="K145" s="199" t="s">
        <v>251</v>
      </c>
      <c r="L145" s="39"/>
      <c r="M145" s="204" t="s">
        <v>1</v>
      </c>
      <c r="N145" s="205" t="s">
        <v>48</v>
      </c>
      <c r="O145" s="67"/>
      <c r="P145" s="206">
        <f>O145*H145</f>
        <v>0</v>
      </c>
      <c r="Q145" s="206">
        <v>0</v>
      </c>
      <c r="R145" s="206">
        <f>Q145*H145</f>
        <v>0</v>
      </c>
      <c r="S145" s="206">
        <v>0</v>
      </c>
      <c r="T145" s="207">
        <f>S145*H145</f>
        <v>0</v>
      </c>
      <c r="AR145" s="208" t="s">
        <v>235</v>
      </c>
      <c r="AT145" s="208" t="s">
        <v>230</v>
      </c>
      <c r="AU145" s="208" t="s">
        <v>91</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235</v>
      </c>
      <c r="BM145" s="208" t="s">
        <v>273</v>
      </c>
    </row>
    <row r="146" spans="2:65" s="1" customFormat="1" ht="16.5" customHeight="1">
      <c r="B146" s="35"/>
      <c r="C146" s="197" t="s">
        <v>274</v>
      </c>
      <c r="D146" s="197" t="s">
        <v>230</v>
      </c>
      <c r="E146" s="198" t="s">
        <v>275</v>
      </c>
      <c r="F146" s="199" t="s">
        <v>276</v>
      </c>
      <c r="G146" s="200" t="s">
        <v>233</v>
      </c>
      <c r="H146" s="201">
        <v>1</v>
      </c>
      <c r="I146" s="202"/>
      <c r="J146" s="203">
        <f>ROUND(I146*H146,2)</f>
        <v>0</v>
      </c>
      <c r="K146" s="199" t="s">
        <v>251</v>
      </c>
      <c r="L146" s="39"/>
      <c r="M146" s="204" t="s">
        <v>1</v>
      </c>
      <c r="N146" s="205" t="s">
        <v>48</v>
      </c>
      <c r="O146" s="67"/>
      <c r="P146" s="206">
        <f>O146*H146</f>
        <v>0</v>
      </c>
      <c r="Q146" s="206">
        <v>0</v>
      </c>
      <c r="R146" s="206">
        <f>Q146*H146</f>
        <v>0</v>
      </c>
      <c r="S146" s="206">
        <v>0</v>
      </c>
      <c r="T146" s="207">
        <f>S146*H146</f>
        <v>0</v>
      </c>
      <c r="AR146" s="208" t="s">
        <v>235</v>
      </c>
      <c r="AT146" s="208" t="s">
        <v>230</v>
      </c>
      <c r="AU146" s="208" t="s">
        <v>91</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235</v>
      </c>
      <c r="BM146" s="208" t="s">
        <v>277</v>
      </c>
    </row>
    <row r="147" spans="2:65" s="1" customFormat="1" ht="29.25">
      <c r="B147" s="35"/>
      <c r="C147" s="36"/>
      <c r="D147" s="210" t="s">
        <v>237</v>
      </c>
      <c r="E147" s="36"/>
      <c r="F147" s="211" t="s">
        <v>256</v>
      </c>
      <c r="G147" s="36"/>
      <c r="H147" s="36"/>
      <c r="I147" s="118"/>
      <c r="J147" s="36"/>
      <c r="K147" s="36"/>
      <c r="L147" s="39"/>
      <c r="M147" s="212"/>
      <c r="N147" s="67"/>
      <c r="O147" s="67"/>
      <c r="P147" s="67"/>
      <c r="Q147" s="67"/>
      <c r="R147" s="67"/>
      <c r="S147" s="67"/>
      <c r="T147" s="68"/>
      <c r="AT147" s="17" t="s">
        <v>237</v>
      </c>
      <c r="AU147" s="17" t="s">
        <v>91</v>
      </c>
    </row>
    <row r="148" spans="2:65" s="1" customFormat="1" ht="24" customHeight="1">
      <c r="B148" s="35"/>
      <c r="C148" s="197" t="s">
        <v>278</v>
      </c>
      <c r="D148" s="197" t="s">
        <v>230</v>
      </c>
      <c r="E148" s="198" t="s">
        <v>279</v>
      </c>
      <c r="F148" s="199" t="s">
        <v>280</v>
      </c>
      <c r="G148" s="200" t="s">
        <v>233</v>
      </c>
      <c r="H148" s="201">
        <v>1</v>
      </c>
      <c r="I148" s="202"/>
      <c r="J148" s="203">
        <f>ROUND(I148*H148,2)</f>
        <v>0</v>
      </c>
      <c r="K148" s="199" t="s">
        <v>251</v>
      </c>
      <c r="L148" s="39"/>
      <c r="M148" s="204" t="s">
        <v>1</v>
      </c>
      <c r="N148" s="205" t="s">
        <v>48</v>
      </c>
      <c r="O148" s="67"/>
      <c r="P148" s="206">
        <f>O148*H148</f>
        <v>0</v>
      </c>
      <c r="Q148" s="206">
        <v>0</v>
      </c>
      <c r="R148" s="206">
        <f>Q148*H148</f>
        <v>0</v>
      </c>
      <c r="S148" s="206">
        <v>0</v>
      </c>
      <c r="T148" s="207">
        <f>S148*H148</f>
        <v>0</v>
      </c>
      <c r="AR148" s="208" t="s">
        <v>235</v>
      </c>
      <c r="AT148" s="208" t="s">
        <v>230</v>
      </c>
      <c r="AU148" s="208" t="s">
        <v>91</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235</v>
      </c>
      <c r="BM148" s="208" t="s">
        <v>281</v>
      </c>
    </row>
    <row r="149" spans="2:65" s="1" customFormat="1" ht="29.25">
      <c r="B149" s="35"/>
      <c r="C149" s="36"/>
      <c r="D149" s="210" t="s">
        <v>237</v>
      </c>
      <c r="E149" s="36"/>
      <c r="F149" s="211" t="s">
        <v>256</v>
      </c>
      <c r="G149" s="36"/>
      <c r="H149" s="36"/>
      <c r="I149" s="118"/>
      <c r="J149" s="36"/>
      <c r="K149" s="36"/>
      <c r="L149" s="39"/>
      <c r="M149" s="212"/>
      <c r="N149" s="67"/>
      <c r="O149" s="67"/>
      <c r="P149" s="67"/>
      <c r="Q149" s="67"/>
      <c r="R149" s="67"/>
      <c r="S149" s="67"/>
      <c r="T149" s="68"/>
      <c r="AT149" s="17" t="s">
        <v>237</v>
      </c>
      <c r="AU149" s="17" t="s">
        <v>91</v>
      </c>
    </row>
    <row r="150" spans="2:65" s="1" customFormat="1" ht="24" customHeight="1">
      <c r="B150" s="35"/>
      <c r="C150" s="197" t="s">
        <v>282</v>
      </c>
      <c r="D150" s="197" t="s">
        <v>230</v>
      </c>
      <c r="E150" s="198" t="s">
        <v>283</v>
      </c>
      <c r="F150" s="199" t="s">
        <v>284</v>
      </c>
      <c r="G150" s="200" t="s">
        <v>233</v>
      </c>
      <c r="H150" s="201">
        <v>1</v>
      </c>
      <c r="I150" s="202"/>
      <c r="J150" s="203">
        <f>ROUND(I150*H150,2)</f>
        <v>0</v>
      </c>
      <c r="K150" s="199" t="s">
        <v>251</v>
      </c>
      <c r="L150" s="39"/>
      <c r="M150" s="204" t="s">
        <v>1</v>
      </c>
      <c r="N150" s="205" t="s">
        <v>48</v>
      </c>
      <c r="O150" s="67"/>
      <c r="P150" s="206">
        <f>O150*H150</f>
        <v>0</v>
      </c>
      <c r="Q150" s="206">
        <v>0</v>
      </c>
      <c r="R150" s="206">
        <f>Q150*H150</f>
        <v>0</v>
      </c>
      <c r="S150" s="206">
        <v>0</v>
      </c>
      <c r="T150" s="207">
        <f>S150*H150</f>
        <v>0</v>
      </c>
      <c r="AR150" s="208" t="s">
        <v>235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235</v>
      </c>
      <c r="BM150" s="208" t="s">
        <v>285</v>
      </c>
    </row>
    <row r="151" spans="2:65" s="1" customFormat="1" ht="29.25">
      <c r="B151" s="35"/>
      <c r="C151" s="36"/>
      <c r="D151" s="210" t="s">
        <v>237</v>
      </c>
      <c r="E151" s="36"/>
      <c r="F151" s="211" t="s">
        <v>286</v>
      </c>
      <c r="G151" s="36"/>
      <c r="H151" s="36"/>
      <c r="I151" s="118"/>
      <c r="J151" s="36"/>
      <c r="K151" s="36"/>
      <c r="L151" s="39"/>
      <c r="M151" s="212"/>
      <c r="N151" s="67"/>
      <c r="O151" s="67"/>
      <c r="P151" s="67"/>
      <c r="Q151" s="67"/>
      <c r="R151" s="67"/>
      <c r="S151" s="67"/>
      <c r="T151" s="68"/>
      <c r="AT151" s="17" t="s">
        <v>237</v>
      </c>
      <c r="AU151" s="17" t="s">
        <v>91</v>
      </c>
    </row>
    <row r="152" spans="2:65" s="11" customFormat="1" ht="22.9" customHeight="1">
      <c r="B152" s="181"/>
      <c r="C152" s="182"/>
      <c r="D152" s="183" t="s">
        <v>82</v>
      </c>
      <c r="E152" s="195" t="s">
        <v>287</v>
      </c>
      <c r="F152" s="195" t="s">
        <v>288</v>
      </c>
      <c r="G152" s="182"/>
      <c r="H152" s="182"/>
      <c r="I152" s="185"/>
      <c r="J152" s="196">
        <f>BK152</f>
        <v>0</v>
      </c>
      <c r="K152" s="182"/>
      <c r="L152" s="187"/>
      <c r="M152" s="188"/>
      <c r="N152" s="189"/>
      <c r="O152" s="189"/>
      <c r="P152" s="190">
        <f>SUM(P153:P164)</f>
        <v>0</v>
      </c>
      <c r="Q152" s="189"/>
      <c r="R152" s="190">
        <f>SUM(R153:R164)</f>
        <v>0</v>
      </c>
      <c r="S152" s="189"/>
      <c r="T152" s="191">
        <f>SUM(T153:T164)</f>
        <v>0</v>
      </c>
      <c r="AR152" s="192" t="s">
        <v>121</v>
      </c>
      <c r="AT152" s="193" t="s">
        <v>82</v>
      </c>
      <c r="AU152" s="193" t="s">
        <v>87</v>
      </c>
      <c r="AY152" s="192" t="s">
        <v>227</v>
      </c>
      <c r="BK152" s="194">
        <f>SUM(BK153:BK164)</f>
        <v>0</v>
      </c>
    </row>
    <row r="153" spans="2:65" s="1" customFormat="1" ht="24" customHeight="1">
      <c r="B153" s="35"/>
      <c r="C153" s="197" t="s">
        <v>289</v>
      </c>
      <c r="D153" s="197" t="s">
        <v>230</v>
      </c>
      <c r="E153" s="198" t="s">
        <v>290</v>
      </c>
      <c r="F153" s="199" t="s">
        <v>291</v>
      </c>
      <c r="G153" s="200" t="s">
        <v>233</v>
      </c>
      <c r="H153" s="201">
        <v>1</v>
      </c>
      <c r="I153" s="202"/>
      <c r="J153" s="203">
        <f>ROUND(I153*H153,2)</f>
        <v>0</v>
      </c>
      <c r="K153" s="199" t="s">
        <v>251</v>
      </c>
      <c r="L153" s="39"/>
      <c r="M153" s="204" t="s">
        <v>1</v>
      </c>
      <c r="N153" s="205" t="s">
        <v>48</v>
      </c>
      <c r="O153" s="67"/>
      <c r="P153" s="206">
        <f>O153*H153</f>
        <v>0</v>
      </c>
      <c r="Q153" s="206">
        <v>0</v>
      </c>
      <c r="R153" s="206">
        <f>Q153*H153</f>
        <v>0</v>
      </c>
      <c r="S153" s="206">
        <v>0</v>
      </c>
      <c r="T153" s="207">
        <f>S153*H153</f>
        <v>0</v>
      </c>
      <c r="AR153" s="208" t="s">
        <v>235</v>
      </c>
      <c r="AT153" s="208" t="s">
        <v>230</v>
      </c>
      <c r="AU153" s="208" t="s">
        <v>91</v>
      </c>
      <c r="AY153" s="17" t="s">
        <v>227</v>
      </c>
      <c r="BE153" s="209">
        <f>IF(N153="základní",J153,0)</f>
        <v>0</v>
      </c>
      <c r="BF153" s="209">
        <f>IF(N153="snížená",J153,0)</f>
        <v>0</v>
      </c>
      <c r="BG153" s="209">
        <f>IF(N153="zákl. přenesená",J153,0)</f>
        <v>0</v>
      </c>
      <c r="BH153" s="209">
        <f>IF(N153="sníž. přenesená",J153,0)</f>
        <v>0</v>
      </c>
      <c r="BI153" s="209">
        <f>IF(N153="nulová",J153,0)</f>
        <v>0</v>
      </c>
      <c r="BJ153" s="17" t="s">
        <v>87</v>
      </c>
      <c r="BK153" s="209">
        <f>ROUND(I153*H153,2)</f>
        <v>0</v>
      </c>
      <c r="BL153" s="17" t="s">
        <v>235</v>
      </c>
      <c r="BM153" s="208" t="s">
        <v>292</v>
      </c>
    </row>
    <row r="154" spans="2:65" s="1" customFormat="1" ht="39">
      <c r="B154" s="35"/>
      <c r="C154" s="36"/>
      <c r="D154" s="210" t="s">
        <v>237</v>
      </c>
      <c r="E154" s="36"/>
      <c r="F154" s="211" t="s">
        <v>261</v>
      </c>
      <c r="G154" s="36"/>
      <c r="H154" s="36"/>
      <c r="I154" s="118"/>
      <c r="J154" s="36"/>
      <c r="K154" s="36"/>
      <c r="L154" s="39"/>
      <c r="M154" s="212"/>
      <c r="N154" s="67"/>
      <c r="O154" s="67"/>
      <c r="P154" s="67"/>
      <c r="Q154" s="67"/>
      <c r="R154" s="67"/>
      <c r="S154" s="67"/>
      <c r="T154" s="68"/>
      <c r="AT154" s="17" t="s">
        <v>237</v>
      </c>
      <c r="AU154" s="17" t="s">
        <v>91</v>
      </c>
    </row>
    <row r="155" spans="2:65" s="1" customFormat="1" ht="16.5" customHeight="1">
      <c r="B155" s="35"/>
      <c r="C155" s="197" t="s">
        <v>293</v>
      </c>
      <c r="D155" s="197" t="s">
        <v>230</v>
      </c>
      <c r="E155" s="198" t="s">
        <v>294</v>
      </c>
      <c r="F155" s="199" t="s">
        <v>295</v>
      </c>
      <c r="G155" s="200" t="s">
        <v>233</v>
      </c>
      <c r="H155" s="201">
        <v>1</v>
      </c>
      <c r="I155" s="202"/>
      <c r="J155" s="203">
        <f>ROUND(I155*H155,2)</f>
        <v>0</v>
      </c>
      <c r="K155" s="199" t="s">
        <v>251</v>
      </c>
      <c r="L155" s="39"/>
      <c r="M155" s="204" t="s">
        <v>1</v>
      </c>
      <c r="N155" s="205" t="s">
        <v>48</v>
      </c>
      <c r="O155" s="67"/>
      <c r="P155" s="206">
        <f>O155*H155</f>
        <v>0</v>
      </c>
      <c r="Q155" s="206">
        <v>0</v>
      </c>
      <c r="R155" s="206">
        <f>Q155*H155</f>
        <v>0</v>
      </c>
      <c r="S155" s="206">
        <v>0</v>
      </c>
      <c r="T155" s="207">
        <f>S155*H155</f>
        <v>0</v>
      </c>
      <c r="AR155" s="208" t="s">
        <v>235</v>
      </c>
      <c r="AT155" s="208" t="s">
        <v>230</v>
      </c>
      <c r="AU155" s="208" t="s">
        <v>91</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235</v>
      </c>
      <c r="BM155" s="208" t="s">
        <v>296</v>
      </c>
    </row>
    <row r="156" spans="2:65" s="1" customFormat="1" ht="29.25">
      <c r="B156" s="35"/>
      <c r="C156" s="36"/>
      <c r="D156" s="210" t="s">
        <v>237</v>
      </c>
      <c r="E156" s="36"/>
      <c r="F156" s="211" t="s">
        <v>256</v>
      </c>
      <c r="G156" s="36"/>
      <c r="H156" s="36"/>
      <c r="I156" s="118"/>
      <c r="J156" s="36"/>
      <c r="K156" s="36"/>
      <c r="L156" s="39"/>
      <c r="M156" s="212"/>
      <c r="N156" s="67"/>
      <c r="O156" s="67"/>
      <c r="P156" s="67"/>
      <c r="Q156" s="67"/>
      <c r="R156" s="67"/>
      <c r="S156" s="67"/>
      <c r="T156" s="68"/>
      <c r="AT156" s="17" t="s">
        <v>237</v>
      </c>
      <c r="AU156" s="17" t="s">
        <v>91</v>
      </c>
    </row>
    <row r="157" spans="2:65" s="1" customFormat="1" ht="24" customHeight="1">
      <c r="B157" s="35"/>
      <c r="C157" s="197" t="s">
        <v>8</v>
      </c>
      <c r="D157" s="197" t="s">
        <v>230</v>
      </c>
      <c r="E157" s="198" t="s">
        <v>297</v>
      </c>
      <c r="F157" s="199" t="s">
        <v>298</v>
      </c>
      <c r="G157" s="200" t="s">
        <v>233</v>
      </c>
      <c r="H157" s="201">
        <v>1</v>
      </c>
      <c r="I157" s="202"/>
      <c r="J157" s="203">
        <f>ROUND(I157*H157,2)</f>
        <v>0</v>
      </c>
      <c r="K157" s="199" t="s">
        <v>251</v>
      </c>
      <c r="L157" s="39"/>
      <c r="M157" s="204" t="s">
        <v>1</v>
      </c>
      <c r="N157" s="205" t="s">
        <v>48</v>
      </c>
      <c r="O157" s="67"/>
      <c r="P157" s="206">
        <f>O157*H157</f>
        <v>0</v>
      </c>
      <c r="Q157" s="206">
        <v>0</v>
      </c>
      <c r="R157" s="206">
        <f>Q157*H157</f>
        <v>0</v>
      </c>
      <c r="S157" s="206">
        <v>0</v>
      </c>
      <c r="T157" s="207">
        <f>S157*H157</f>
        <v>0</v>
      </c>
      <c r="AR157" s="208" t="s">
        <v>235</v>
      </c>
      <c r="AT157" s="208" t="s">
        <v>230</v>
      </c>
      <c r="AU157" s="208" t="s">
        <v>91</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235</v>
      </c>
      <c r="BM157" s="208" t="s">
        <v>299</v>
      </c>
    </row>
    <row r="158" spans="2:65" s="1" customFormat="1" ht="29.25">
      <c r="B158" s="35"/>
      <c r="C158" s="36"/>
      <c r="D158" s="210" t="s">
        <v>237</v>
      </c>
      <c r="E158" s="36"/>
      <c r="F158" s="211" t="s">
        <v>256</v>
      </c>
      <c r="G158" s="36"/>
      <c r="H158" s="36"/>
      <c r="I158" s="118"/>
      <c r="J158" s="36"/>
      <c r="K158" s="36"/>
      <c r="L158" s="39"/>
      <c r="M158" s="212"/>
      <c r="N158" s="67"/>
      <c r="O158" s="67"/>
      <c r="P158" s="67"/>
      <c r="Q158" s="67"/>
      <c r="R158" s="67"/>
      <c r="S158" s="67"/>
      <c r="T158" s="68"/>
      <c r="AT158" s="17" t="s">
        <v>237</v>
      </c>
      <c r="AU158" s="17" t="s">
        <v>91</v>
      </c>
    </row>
    <row r="159" spans="2:65" s="1" customFormat="1" ht="16.5" customHeight="1">
      <c r="B159" s="35"/>
      <c r="C159" s="197" t="s">
        <v>300</v>
      </c>
      <c r="D159" s="197" t="s">
        <v>230</v>
      </c>
      <c r="E159" s="198" t="s">
        <v>301</v>
      </c>
      <c r="F159" s="199" t="s">
        <v>302</v>
      </c>
      <c r="G159" s="200" t="s">
        <v>233</v>
      </c>
      <c r="H159" s="201">
        <v>1</v>
      </c>
      <c r="I159" s="202"/>
      <c r="J159" s="203">
        <f>ROUND(I159*H159,2)</f>
        <v>0</v>
      </c>
      <c r="K159" s="199" t="s">
        <v>251</v>
      </c>
      <c r="L159" s="39"/>
      <c r="M159" s="204" t="s">
        <v>1</v>
      </c>
      <c r="N159" s="205" t="s">
        <v>48</v>
      </c>
      <c r="O159" s="67"/>
      <c r="P159" s="206">
        <f>O159*H159</f>
        <v>0</v>
      </c>
      <c r="Q159" s="206">
        <v>0</v>
      </c>
      <c r="R159" s="206">
        <f>Q159*H159</f>
        <v>0</v>
      </c>
      <c r="S159" s="206">
        <v>0</v>
      </c>
      <c r="T159" s="207">
        <f>S159*H159</f>
        <v>0</v>
      </c>
      <c r="AR159" s="208" t="s">
        <v>235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235</v>
      </c>
      <c r="BM159" s="208" t="s">
        <v>303</v>
      </c>
    </row>
    <row r="160" spans="2:65" s="1" customFormat="1" ht="39">
      <c r="B160" s="35"/>
      <c r="C160" s="36"/>
      <c r="D160" s="210" t="s">
        <v>237</v>
      </c>
      <c r="E160" s="36"/>
      <c r="F160" s="211" t="s">
        <v>261</v>
      </c>
      <c r="G160" s="36"/>
      <c r="H160" s="36"/>
      <c r="I160" s="118"/>
      <c r="J160" s="36"/>
      <c r="K160" s="36"/>
      <c r="L160" s="39"/>
      <c r="M160" s="212"/>
      <c r="N160" s="67"/>
      <c r="O160" s="67"/>
      <c r="P160" s="67"/>
      <c r="Q160" s="67"/>
      <c r="R160" s="67"/>
      <c r="S160" s="67"/>
      <c r="T160" s="68"/>
      <c r="AT160" s="17" t="s">
        <v>237</v>
      </c>
      <c r="AU160" s="17" t="s">
        <v>91</v>
      </c>
    </row>
    <row r="161" spans="2:65" s="1" customFormat="1" ht="16.5" customHeight="1">
      <c r="B161" s="35"/>
      <c r="C161" s="197" t="s">
        <v>304</v>
      </c>
      <c r="D161" s="197" t="s">
        <v>230</v>
      </c>
      <c r="E161" s="198" t="s">
        <v>305</v>
      </c>
      <c r="F161" s="199" t="s">
        <v>306</v>
      </c>
      <c r="G161" s="200" t="s">
        <v>233</v>
      </c>
      <c r="H161" s="201">
        <v>1</v>
      </c>
      <c r="I161" s="202"/>
      <c r="J161" s="203">
        <f>ROUND(I161*H161,2)</f>
        <v>0</v>
      </c>
      <c r="K161" s="199" t="s">
        <v>234</v>
      </c>
      <c r="L161" s="39"/>
      <c r="M161" s="204" t="s">
        <v>1</v>
      </c>
      <c r="N161" s="205" t="s">
        <v>48</v>
      </c>
      <c r="O161" s="67"/>
      <c r="P161" s="206">
        <f>O161*H161</f>
        <v>0</v>
      </c>
      <c r="Q161" s="206">
        <v>0</v>
      </c>
      <c r="R161" s="206">
        <f>Q161*H161</f>
        <v>0</v>
      </c>
      <c r="S161" s="206">
        <v>0</v>
      </c>
      <c r="T161" s="207">
        <f>S161*H161</f>
        <v>0</v>
      </c>
      <c r="AR161" s="208" t="s">
        <v>235</v>
      </c>
      <c r="AT161" s="208" t="s">
        <v>230</v>
      </c>
      <c r="AU161" s="208" t="s">
        <v>91</v>
      </c>
      <c r="AY161" s="17" t="s">
        <v>227</v>
      </c>
      <c r="BE161" s="209">
        <f>IF(N161="základní",J161,0)</f>
        <v>0</v>
      </c>
      <c r="BF161" s="209">
        <f>IF(N161="snížená",J161,0)</f>
        <v>0</v>
      </c>
      <c r="BG161" s="209">
        <f>IF(N161="zákl. přenesená",J161,0)</f>
        <v>0</v>
      </c>
      <c r="BH161" s="209">
        <f>IF(N161="sníž. přenesená",J161,0)</f>
        <v>0</v>
      </c>
      <c r="BI161" s="209">
        <f>IF(N161="nulová",J161,0)</f>
        <v>0</v>
      </c>
      <c r="BJ161" s="17" t="s">
        <v>87</v>
      </c>
      <c r="BK161" s="209">
        <f>ROUND(I161*H161,2)</f>
        <v>0</v>
      </c>
      <c r="BL161" s="17" t="s">
        <v>235</v>
      </c>
      <c r="BM161" s="208" t="s">
        <v>307</v>
      </c>
    </row>
    <row r="162" spans="2:65" s="1" customFormat="1" ht="19.5">
      <c r="B162" s="35"/>
      <c r="C162" s="36"/>
      <c r="D162" s="210" t="s">
        <v>237</v>
      </c>
      <c r="E162" s="36"/>
      <c r="F162" s="211" t="s">
        <v>308</v>
      </c>
      <c r="G162" s="36"/>
      <c r="H162" s="36"/>
      <c r="I162" s="118"/>
      <c r="J162" s="36"/>
      <c r="K162" s="36"/>
      <c r="L162" s="39"/>
      <c r="M162" s="212"/>
      <c r="N162" s="67"/>
      <c r="O162" s="67"/>
      <c r="P162" s="67"/>
      <c r="Q162" s="67"/>
      <c r="R162" s="67"/>
      <c r="S162" s="67"/>
      <c r="T162" s="68"/>
      <c r="AT162" s="17" t="s">
        <v>237</v>
      </c>
      <c r="AU162" s="17" t="s">
        <v>91</v>
      </c>
    </row>
    <row r="163" spans="2:65" s="1" customFormat="1" ht="16.5" customHeight="1">
      <c r="B163" s="35"/>
      <c r="C163" s="197" t="s">
        <v>309</v>
      </c>
      <c r="D163" s="197" t="s">
        <v>230</v>
      </c>
      <c r="E163" s="198" t="s">
        <v>310</v>
      </c>
      <c r="F163" s="199" t="s">
        <v>311</v>
      </c>
      <c r="G163" s="200" t="s">
        <v>233</v>
      </c>
      <c r="H163" s="201">
        <v>1</v>
      </c>
      <c r="I163" s="202"/>
      <c r="J163" s="203">
        <f>ROUND(I163*H163,2)</f>
        <v>0</v>
      </c>
      <c r="K163" s="199" t="s">
        <v>234</v>
      </c>
      <c r="L163" s="39"/>
      <c r="M163" s="204" t="s">
        <v>1</v>
      </c>
      <c r="N163" s="205" t="s">
        <v>48</v>
      </c>
      <c r="O163" s="67"/>
      <c r="P163" s="206">
        <f>O163*H163</f>
        <v>0</v>
      </c>
      <c r="Q163" s="206">
        <v>0</v>
      </c>
      <c r="R163" s="206">
        <f>Q163*H163</f>
        <v>0</v>
      </c>
      <c r="S163" s="206">
        <v>0</v>
      </c>
      <c r="T163" s="207">
        <f>S163*H163</f>
        <v>0</v>
      </c>
      <c r="AR163" s="208" t="s">
        <v>235</v>
      </c>
      <c r="AT163" s="208" t="s">
        <v>230</v>
      </c>
      <c r="AU163" s="208" t="s">
        <v>91</v>
      </c>
      <c r="AY163" s="17" t="s">
        <v>227</v>
      </c>
      <c r="BE163" s="209">
        <f>IF(N163="základní",J163,0)</f>
        <v>0</v>
      </c>
      <c r="BF163" s="209">
        <f>IF(N163="snížená",J163,0)</f>
        <v>0</v>
      </c>
      <c r="BG163" s="209">
        <f>IF(N163="zákl. přenesená",J163,0)</f>
        <v>0</v>
      </c>
      <c r="BH163" s="209">
        <f>IF(N163="sníž. přenesená",J163,0)</f>
        <v>0</v>
      </c>
      <c r="BI163" s="209">
        <f>IF(N163="nulová",J163,0)</f>
        <v>0</v>
      </c>
      <c r="BJ163" s="17" t="s">
        <v>87</v>
      </c>
      <c r="BK163" s="209">
        <f>ROUND(I163*H163,2)</f>
        <v>0</v>
      </c>
      <c r="BL163" s="17" t="s">
        <v>235</v>
      </c>
      <c r="BM163" s="208" t="s">
        <v>312</v>
      </c>
    </row>
    <row r="164" spans="2:65" s="1" customFormat="1" ht="19.5">
      <c r="B164" s="35"/>
      <c r="C164" s="36"/>
      <c r="D164" s="210" t="s">
        <v>237</v>
      </c>
      <c r="E164" s="36"/>
      <c r="F164" s="211" t="s">
        <v>313</v>
      </c>
      <c r="G164" s="36"/>
      <c r="H164" s="36"/>
      <c r="I164" s="118"/>
      <c r="J164" s="36"/>
      <c r="K164" s="36"/>
      <c r="L164" s="39"/>
      <c r="M164" s="212"/>
      <c r="N164" s="67"/>
      <c r="O164" s="67"/>
      <c r="P164" s="67"/>
      <c r="Q164" s="67"/>
      <c r="R164" s="67"/>
      <c r="S164" s="67"/>
      <c r="T164" s="68"/>
      <c r="AT164" s="17" t="s">
        <v>237</v>
      </c>
      <c r="AU164" s="17" t="s">
        <v>91</v>
      </c>
    </row>
    <row r="165" spans="2:65" s="11" customFormat="1" ht="22.9" customHeight="1">
      <c r="B165" s="181"/>
      <c r="C165" s="182"/>
      <c r="D165" s="183" t="s">
        <v>82</v>
      </c>
      <c r="E165" s="195" t="s">
        <v>314</v>
      </c>
      <c r="F165" s="195" t="s">
        <v>315</v>
      </c>
      <c r="G165" s="182"/>
      <c r="H165" s="182"/>
      <c r="I165" s="185"/>
      <c r="J165" s="196">
        <f>BK165</f>
        <v>0</v>
      </c>
      <c r="K165" s="182"/>
      <c r="L165" s="187"/>
      <c r="M165" s="188"/>
      <c r="N165" s="189"/>
      <c r="O165" s="189"/>
      <c r="P165" s="190">
        <f>SUM(P166:P167)</f>
        <v>0</v>
      </c>
      <c r="Q165" s="189"/>
      <c r="R165" s="190">
        <f>SUM(R166:R167)</f>
        <v>0</v>
      </c>
      <c r="S165" s="189"/>
      <c r="T165" s="191">
        <f>SUM(T166:T167)</f>
        <v>0</v>
      </c>
      <c r="AR165" s="192" t="s">
        <v>121</v>
      </c>
      <c r="AT165" s="193" t="s">
        <v>82</v>
      </c>
      <c r="AU165" s="193" t="s">
        <v>87</v>
      </c>
      <c r="AY165" s="192" t="s">
        <v>227</v>
      </c>
      <c r="BK165" s="194">
        <f>SUM(BK166:BK167)</f>
        <v>0</v>
      </c>
    </row>
    <row r="166" spans="2:65" s="1" customFormat="1" ht="16.5" customHeight="1">
      <c r="B166" s="35"/>
      <c r="C166" s="197" t="s">
        <v>316</v>
      </c>
      <c r="D166" s="197" t="s">
        <v>230</v>
      </c>
      <c r="E166" s="198" t="s">
        <v>317</v>
      </c>
      <c r="F166" s="199" t="s">
        <v>318</v>
      </c>
      <c r="G166" s="200" t="s">
        <v>233</v>
      </c>
      <c r="H166" s="201">
        <v>1</v>
      </c>
      <c r="I166" s="202"/>
      <c r="J166" s="203">
        <f>ROUND(I166*H166,2)</f>
        <v>0</v>
      </c>
      <c r="K166" s="199" t="s">
        <v>234</v>
      </c>
      <c r="L166" s="39"/>
      <c r="M166" s="204" t="s">
        <v>1</v>
      </c>
      <c r="N166" s="205" t="s">
        <v>48</v>
      </c>
      <c r="O166" s="67"/>
      <c r="P166" s="206">
        <f>O166*H166</f>
        <v>0</v>
      </c>
      <c r="Q166" s="206">
        <v>0</v>
      </c>
      <c r="R166" s="206">
        <f>Q166*H166</f>
        <v>0</v>
      </c>
      <c r="S166" s="206">
        <v>0</v>
      </c>
      <c r="T166" s="207">
        <f>S166*H166</f>
        <v>0</v>
      </c>
      <c r="AR166" s="208" t="s">
        <v>235</v>
      </c>
      <c r="AT166" s="208" t="s">
        <v>230</v>
      </c>
      <c r="AU166" s="208" t="s">
        <v>91</v>
      </c>
      <c r="AY166" s="17" t="s">
        <v>227</v>
      </c>
      <c r="BE166" s="209">
        <f>IF(N166="základní",J166,0)</f>
        <v>0</v>
      </c>
      <c r="BF166" s="209">
        <f>IF(N166="snížená",J166,0)</f>
        <v>0</v>
      </c>
      <c r="BG166" s="209">
        <f>IF(N166="zákl. přenesená",J166,0)</f>
        <v>0</v>
      </c>
      <c r="BH166" s="209">
        <f>IF(N166="sníž. přenesená",J166,0)</f>
        <v>0</v>
      </c>
      <c r="BI166" s="209">
        <f>IF(N166="nulová",J166,0)</f>
        <v>0</v>
      </c>
      <c r="BJ166" s="17" t="s">
        <v>87</v>
      </c>
      <c r="BK166" s="209">
        <f>ROUND(I166*H166,2)</f>
        <v>0</v>
      </c>
      <c r="BL166" s="17" t="s">
        <v>235</v>
      </c>
      <c r="BM166" s="208" t="s">
        <v>319</v>
      </c>
    </row>
    <row r="167" spans="2:65" s="1" customFormat="1" ht="29.25">
      <c r="B167" s="35"/>
      <c r="C167" s="36"/>
      <c r="D167" s="210" t="s">
        <v>237</v>
      </c>
      <c r="E167" s="36"/>
      <c r="F167" s="211" t="s">
        <v>320</v>
      </c>
      <c r="G167" s="36"/>
      <c r="H167" s="36"/>
      <c r="I167" s="118"/>
      <c r="J167" s="36"/>
      <c r="K167" s="36"/>
      <c r="L167" s="39"/>
      <c r="M167" s="212"/>
      <c r="N167" s="67"/>
      <c r="O167" s="67"/>
      <c r="P167" s="67"/>
      <c r="Q167" s="67"/>
      <c r="R167" s="67"/>
      <c r="S167" s="67"/>
      <c r="T167" s="68"/>
      <c r="AT167" s="17" t="s">
        <v>237</v>
      </c>
      <c r="AU167" s="17" t="s">
        <v>91</v>
      </c>
    </row>
    <row r="168" spans="2:65" s="11" customFormat="1" ht="22.9" customHeight="1">
      <c r="B168" s="181"/>
      <c r="C168" s="182"/>
      <c r="D168" s="183" t="s">
        <v>82</v>
      </c>
      <c r="E168" s="195" t="s">
        <v>321</v>
      </c>
      <c r="F168" s="195" t="s">
        <v>322</v>
      </c>
      <c r="G168" s="182"/>
      <c r="H168" s="182"/>
      <c r="I168" s="185"/>
      <c r="J168" s="196">
        <f>BK168</f>
        <v>0</v>
      </c>
      <c r="K168" s="182"/>
      <c r="L168" s="187"/>
      <c r="M168" s="188"/>
      <c r="N168" s="189"/>
      <c r="O168" s="189"/>
      <c r="P168" s="190">
        <f>SUM(P169:P170)</f>
        <v>0</v>
      </c>
      <c r="Q168" s="189"/>
      <c r="R168" s="190">
        <f>SUM(R169:R170)</f>
        <v>0</v>
      </c>
      <c r="S168" s="189"/>
      <c r="T168" s="191">
        <f>SUM(T169:T170)</f>
        <v>0</v>
      </c>
      <c r="AR168" s="192" t="s">
        <v>121</v>
      </c>
      <c r="AT168" s="193" t="s">
        <v>82</v>
      </c>
      <c r="AU168" s="193" t="s">
        <v>87</v>
      </c>
      <c r="AY168" s="192" t="s">
        <v>227</v>
      </c>
      <c r="BK168" s="194">
        <f>SUM(BK169:BK170)</f>
        <v>0</v>
      </c>
    </row>
    <row r="169" spans="2:65" s="1" customFormat="1" ht="16.5" customHeight="1">
      <c r="B169" s="35"/>
      <c r="C169" s="197" t="s">
        <v>323</v>
      </c>
      <c r="D169" s="197" t="s">
        <v>230</v>
      </c>
      <c r="E169" s="198" t="s">
        <v>324</v>
      </c>
      <c r="F169" s="199" t="s">
        <v>322</v>
      </c>
      <c r="G169" s="200" t="s">
        <v>233</v>
      </c>
      <c r="H169" s="201">
        <v>1</v>
      </c>
      <c r="I169" s="202"/>
      <c r="J169" s="203">
        <f>ROUND(I169*H169,2)</f>
        <v>0</v>
      </c>
      <c r="K169" s="199" t="s">
        <v>234</v>
      </c>
      <c r="L169" s="39"/>
      <c r="M169" s="204" t="s">
        <v>1</v>
      </c>
      <c r="N169" s="205" t="s">
        <v>48</v>
      </c>
      <c r="O169" s="67"/>
      <c r="P169" s="206">
        <f>O169*H169</f>
        <v>0</v>
      </c>
      <c r="Q169" s="206">
        <v>0</v>
      </c>
      <c r="R169" s="206">
        <f>Q169*H169</f>
        <v>0</v>
      </c>
      <c r="S169" s="206">
        <v>0</v>
      </c>
      <c r="T169" s="207">
        <f>S169*H169</f>
        <v>0</v>
      </c>
      <c r="AR169" s="208" t="s">
        <v>235</v>
      </c>
      <c r="AT169" s="208" t="s">
        <v>230</v>
      </c>
      <c r="AU169" s="208" t="s">
        <v>91</v>
      </c>
      <c r="AY169" s="17" t="s">
        <v>227</v>
      </c>
      <c r="BE169" s="209">
        <f>IF(N169="základní",J169,0)</f>
        <v>0</v>
      </c>
      <c r="BF169" s="209">
        <f>IF(N169="snížená",J169,0)</f>
        <v>0</v>
      </c>
      <c r="BG169" s="209">
        <f>IF(N169="zákl. přenesená",J169,0)</f>
        <v>0</v>
      </c>
      <c r="BH169" s="209">
        <f>IF(N169="sníž. přenesená",J169,0)</f>
        <v>0</v>
      </c>
      <c r="BI169" s="209">
        <f>IF(N169="nulová",J169,0)</f>
        <v>0</v>
      </c>
      <c r="BJ169" s="17" t="s">
        <v>87</v>
      </c>
      <c r="BK169" s="209">
        <f>ROUND(I169*H169,2)</f>
        <v>0</v>
      </c>
      <c r="BL169" s="17" t="s">
        <v>235</v>
      </c>
      <c r="BM169" s="208" t="s">
        <v>325</v>
      </c>
    </row>
    <row r="170" spans="2:65" s="1" customFormat="1" ht="97.5">
      <c r="B170" s="35"/>
      <c r="C170" s="36"/>
      <c r="D170" s="210" t="s">
        <v>237</v>
      </c>
      <c r="E170" s="36"/>
      <c r="F170" s="211" t="s">
        <v>326</v>
      </c>
      <c r="G170" s="36"/>
      <c r="H170" s="36"/>
      <c r="I170" s="118"/>
      <c r="J170" s="36"/>
      <c r="K170" s="36"/>
      <c r="L170" s="39"/>
      <c r="M170" s="213"/>
      <c r="N170" s="214"/>
      <c r="O170" s="214"/>
      <c r="P170" s="214"/>
      <c r="Q170" s="214"/>
      <c r="R170" s="214"/>
      <c r="S170" s="214"/>
      <c r="T170" s="215"/>
      <c r="AT170" s="17" t="s">
        <v>237</v>
      </c>
      <c r="AU170" s="17" t="s">
        <v>91</v>
      </c>
    </row>
    <row r="171" spans="2:65" s="1" customFormat="1" ht="6.95" customHeight="1">
      <c r="B171" s="50"/>
      <c r="C171" s="51"/>
      <c r="D171" s="51"/>
      <c r="E171" s="51"/>
      <c r="F171" s="51"/>
      <c r="G171" s="51"/>
      <c r="H171" s="51"/>
      <c r="I171" s="149"/>
      <c r="J171" s="51"/>
      <c r="K171" s="51"/>
      <c r="L171" s="39"/>
    </row>
  </sheetData>
  <sheetProtection algorithmName="SHA-512" hashValue="Ddt8a3CilkRF66f4r4rVW+JSljh5FgWA4ofiwKF2xE0YouGzg4OF+Fd2Et+oMEy68gv54vgqGO+jMaZxybQAtg==" saltValue="FrYyCIuJ4GT9Lex/YxGWUlX+MFz5x3gHBXlViJBKJ8BomQMhMH7AU6IQSx7m/yfEceR5CVsQOGxewDZ4O6O/4w==" spinCount="100000" sheet="1" objects="1" scenarios="1" formatColumns="0" formatRows="0" autoFilter="0"/>
  <autoFilter ref="C125:K170" xr:uid="{00000000-0009-0000-0000-000001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922"/>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103</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328</v>
      </c>
      <c r="I12" s="118"/>
      <c r="L12" s="39"/>
    </row>
    <row r="13" spans="2:46" s="1" customFormat="1" ht="36.950000000000003" customHeight="1">
      <c r="B13" s="39"/>
      <c r="E13" s="326" t="s">
        <v>329</v>
      </c>
      <c r="F13" s="325"/>
      <c r="G13" s="325"/>
      <c r="H13" s="325"/>
      <c r="I13" s="118"/>
      <c r="L13" s="39"/>
    </row>
    <row r="14" spans="2:46" s="1" customFormat="1" ht="11.25">
      <c r="B14" s="39"/>
      <c r="I14" s="118"/>
      <c r="L14" s="39"/>
    </row>
    <row r="15" spans="2:46" s="1" customFormat="1" ht="12" customHeight="1">
      <c r="B15" s="39"/>
      <c r="D15" s="117" t="s">
        <v>18</v>
      </c>
      <c r="F15" s="106" t="s">
        <v>19</v>
      </c>
      <c r="I15" s="119" t="s">
        <v>20</v>
      </c>
      <c r="J15" s="106" t="s">
        <v>1</v>
      </c>
      <c r="L15" s="39"/>
    </row>
    <row r="16" spans="2:46" s="1" customFormat="1" ht="12" customHeight="1">
      <c r="B16" s="39"/>
      <c r="D16" s="117" t="s">
        <v>22</v>
      </c>
      <c r="F16" s="106" t="s">
        <v>23</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32</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37</v>
      </c>
      <c r="I25" s="119" t="s">
        <v>33</v>
      </c>
      <c r="J25" s="106" t="s">
        <v>1</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ROUND(J156,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ROUND((SUM(BE156:BE1921)),  2)</f>
        <v>0</v>
      </c>
      <c r="I37" s="130">
        <v>0.21</v>
      </c>
      <c r="J37" s="129">
        <f>ROUND(((SUM(BE156:BE1921))*I37),  2)</f>
        <v>0</v>
      </c>
      <c r="L37" s="39"/>
    </row>
    <row r="38" spans="2:12" s="1" customFormat="1" ht="14.45" customHeight="1">
      <c r="B38" s="39"/>
      <c r="E38" s="117" t="s">
        <v>49</v>
      </c>
      <c r="F38" s="129">
        <f>ROUND((SUM(BF156:BF1921)),  2)</f>
        <v>0</v>
      </c>
      <c r="I38" s="130">
        <v>0.15</v>
      </c>
      <c r="J38" s="129">
        <f>ROUND(((SUM(BF156:BF1921))*I38),  2)</f>
        <v>0</v>
      </c>
      <c r="L38" s="39"/>
    </row>
    <row r="39" spans="2:12" s="1" customFormat="1" ht="14.45" hidden="1" customHeight="1">
      <c r="B39" s="39"/>
      <c r="E39" s="117" t="s">
        <v>50</v>
      </c>
      <c r="F39" s="129">
        <f>ROUND((SUM(BG156:BG1921)),  2)</f>
        <v>0</v>
      </c>
      <c r="I39" s="130">
        <v>0.21</v>
      </c>
      <c r="J39" s="129">
        <f>0</f>
        <v>0</v>
      </c>
      <c r="L39" s="39"/>
    </row>
    <row r="40" spans="2:12" s="1" customFormat="1" ht="14.45" hidden="1" customHeight="1">
      <c r="B40" s="39"/>
      <c r="E40" s="117" t="s">
        <v>51</v>
      </c>
      <c r="F40" s="129">
        <f>ROUND((SUM(BH156:BH1921)),  2)</f>
        <v>0</v>
      </c>
      <c r="I40" s="130">
        <v>0.15</v>
      </c>
      <c r="J40" s="129">
        <f>0</f>
        <v>0</v>
      </c>
      <c r="L40" s="39"/>
    </row>
    <row r="41" spans="2:12" s="1" customFormat="1" ht="14.45" hidden="1" customHeight="1">
      <c r="B41" s="39"/>
      <c r="E41" s="117" t="s">
        <v>52</v>
      </c>
      <c r="F41" s="129">
        <f>ROUND((SUM(BI156:BI1921)),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328</v>
      </c>
      <c r="D90" s="36"/>
      <c r="E90" s="36"/>
      <c r="F90" s="36"/>
      <c r="G90" s="36"/>
      <c r="H90" s="36"/>
      <c r="I90" s="118"/>
      <c r="J90" s="36"/>
      <c r="K90" s="36"/>
      <c r="L90" s="39"/>
    </row>
    <row r="91" spans="2:12" s="1" customFormat="1" ht="16.5" customHeight="1">
      <c r="B91" s="35"/>
      <c r="C91" s="36"/>
      <c r="D91" s="36"/>
      <c r="E91" s="310" t="str">
        <f>E13</f>
        <v xml:space="preserve">D.1.1 - Architektonicko-stavební řešení </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Frýdek Místek</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J156</f>
        <v>0</v>
      </c>
      <c r="K100" s="36"/>
      <c r="L100" s="39"/>
      <c r="AU100" s="17" t="s">
        <v>206</v>
      </c>
    </row>
    <row r="101" spans="2:47" s="8" customFormat="1" ht="24.95" customHeight="1">
      <c r="B101" s="158"/>
      <c r="C101" s="159"/>
      <c r="D101" s="160" t="s">
        <v>330</v>
      </c>
      <c r="E101" s="161"/>
      <c r="F101" s="161"/>
      <c r="G101" s="161"/>
      <c r="H101" s="161"/>
      <c r="I101" s="162"/>
      <c r="J101" s="163">
        <f>J157</f>
        <v>0</v>
      </c>
      <c r="K101" s="159"/>
      <c r="L101" s="164"/>
    </row>
    <row r="102" spans="2:47" s="9" customFormat="1" ht="19.899999999999999" customHeight="1">
      <c r="B102" s="165"/>
      <c r="C102" s="100"/>
      <c r="D102" s="166" t="s">
        <v>331</v>
      </c>
      <c r="E102" s="167"/>
      <c r="F102" s="167"/>
      <c r="G102" s="167"/>
      <c r="H102" s="167"/>
      <c r="I102" s="168"/>
      <c r="J102" s="169">
        <f>J158</f>
        <v>0</v>
      </c>
      <c r="K102" s="100"/>
      <c r="L102" s="170"/>
    </row>
    <row r="103" spans="2:47" s="9" customFormat="1" ht="19.899999999999999" customHeight="1">
      <c r="B103" s="165"/>
      <c r="C103" s="100"/>
      <c r="D103" s="166" t="s">
        <v>332</v>
      </c>
      <c r="E103" s="167"/>
      <c r="F103" s="167"/>
      <c r="G103" s="167"/>
      <c r="H103" s="167"/>
      <c r="I103" s="168"/>
      <c r="J103" s="169">
        <f>J203</f>
        <v>0</v>
      </c>
      <c r="K103" s="100"/>
      <c r="L103" s="170"/>
    </row>
    <row r="104" spans="2:47" s="9" customFormat="1" ht="19.899999999999999" customHeight="1">
      <c r="B104" s="165"/>
      <c r="C104" s="100"/>
      <c r="D104" s="166" t="s">
        <v>333</v>
      </c>
      <c r="E104" s="167"/>
      <c r="F104" s="167"/>
      <c r="G104" s="167"/>
      <c r="H104" s="167"/>
      <c r="I104" s="168"/>
      <c r="J104" s="169">
        <f>J237</f>
        <v>0</v>
      </c>
      <c r="K104" s="100"/>
      <c r="L104" s="170"/>
    </row>
    <row r="105" spans="2:47" s="9" customFormat="1" ht="19.899999999999999" customHeight="1">
      <c r="B105" s="165"/>
      <c r="C105" s="100"/>
      <c r="D105" s="166" t="s">
        <v>334</v>
      </c>
      <c r="E105" s="167"/>
      <c r="F105" s="167"/>
      <c r="G105" s="167"/>
      <c r="H105" s="167"/>
      <c r="I105" s="168"/>
      <c r="J105" s="169">
        <f>J347</f>
        <v>0</v>
      </c>
      <c r="K105" s="100"/>
      <c r="L105" s="170"/>
    </row>
    <row r="106" spans="2:47" s="9" customFormat="1" ht="19.899999999999999" customHeight="1">
      <c r="B106" s="165"/>
      <c r="C106" s="100"/>
      <c r="D106" s="166" t="s">
        <v>335</v>
      </c>
      <c r="E106" s="167"/>
      <c r="F106" s="167"/>
      <c r="G106" s="167"/>
      <c r="H106" s="167"/>
      <c r="I106" s="168"/>
      <c r="J106" s="169">
        <f>J355</f>
        <v>0</v>
      </c>
      <c r="K106" s="100"/>
      <c r="L106" s="170"/>
    </row>
    <row r="107" spans="2:47" s="9" customFormat="1" ht="19.899999999999999" customHeight="1">
      <c r="B107" s="165"/>
      <c r="C107" s="100"/>
      <c r="D107" s="166" t="s">
        <v>336</v>
      </c>
      <c r="E107" s="167"/>
      <c r="F107" s="167"/>
      <c r="G107" s="167"/>
      <c r="H107" s="167"/>
      <c r="I107" s="168"/>
      <c r="J107" s="169">
        <f>J359</f>
        <v>0</v>
      </c>
      <c r="K107" s="100"/>
      <c r="L107" s="170"/>
    </row>
    <row r="108" spans="2:47" s="9" customFormat="1" ht="19.899999999999999" customHeight="1">
      <c r="B108" s="165"/>
      <c r="C108" s="100"/>
      <c r="D108" s="166" t="s">
        <v>337</v>
      </c>
      <c r="E108" s="167"/>
      <c r="F108" s="167"/>
      <c r="G108" s="167"/>
      <c r="H108" s="167"/>
      <c r="I108" s="168"/>
      <c r="J108" s="169">
        <f>J640</f>
        <v>0</v>
      </c>
      <c r="K108" s="100"/>
      <c r="L108" s="170"/>
    </row>
    <row r="109" spans="2:47" s="9" customFormat="1" ht="19.899999999999999" customHeight="1">
      <c r="B109" s="165"/>
      <c r="C109" s="100"/>
      <c r="D109" s="166" t="s">
        <v>338</v>
      </c>
      <c r="E109" s="167"/>
      <c r="F109" s="167"/>
      <c r="G109" s="167"/>
      <c r="H109" s="167"/>
      <c r="I109" s="168"/>
      <c r="J109" s="169">
        <f>J853</f>
        <v>0</v>
      </c>
      <c r="K109" s="100"/>
      <c r="L109" s="170"/>
    </row>
    <row r="110" spans="2:47" s="9" customFormat="1" ht="19.899999999999999" customHeight="1">
      <c r="B110" s="165"/>
      <c r="C110" s="100"/>
      <c r="D110" s="166" t="s">
        <v>339</v>
      </c>
      <c r="E110" s="167"/>
      <c r="F110" s="167"/>
      <c r="G110" s="167"/>
      <c r="H110" s="167"/>
      <c r="I110" s="168"/>
      <c r="J110" s="169">
        <f>J861</f>
        <v>0</v>
      </c>
      <c r="K110" s="100"/>
      <c r="L110" s="170"/>
    </row>
    <row r="111" spans="2:47" s="8" customFormat="1" ht="24.95" customHeight="1">
      <c r="B111" s="158"/>
      <c r="C111" s="159"/>
      <c r="D111" s="160" t="s">
        <v>340</v>
      </c>
      <c r="E111" s="161"/>
      <c r="F111" s="161"/>
      <c r="G111" s="161"/>
      <c r="H111" s="161"/>
      <c r="I111" s="162"/>
      <c r="J111" s="163">
        <f>J863</f>
        <v>0</v>
      </c>
      <c r="K111" s="159"/>
      <c r="L111" s="164"/>
    </row>
    <row r="112" spans="2:47" s="9" customFormat="1" ht="19.899999999999999" customHeight="1">
      <c r="B112" s="165"/>
      <c r="C112" s="100"/>
      <c r="D112" s="166" t="s">
        <v>341</v>
      </c>
      <c r="E112" s="167"/>
      <c r="F112" s="167"/>
      <c r="G112" s="167"/>
      <c r="H112" s="167"/>
      <c r="I112" s="168"/>
      <c r="J112" s="169">
        <f>J864</f>
        <v>0</v>
      </c>
      <c r="K112" s="100"/>
      <c r="L112" s="170"/>
    </row>
    <row r="113" spans="2:12" s="9" customFormat="1" ht="19.899999999999999" customHeight="1">
      <c r="B113" s="165"/>
      <c r="C113" s="100"/>
      <c r="D113" s="166" t="s">
        <v>342</v>
      </c>
      <c r="E113" s="167"/>
      <c r="F113" s="167"/>
      <c r="G113" s="167"/>
      <c r="H113" s="167"/>
      <c r="I113" s="168"/>
      <c r="J113" s="169">
        <f>J933</f>
        <v>0</v>
      </c>
      <c r="K113" s="100"/>
      <c r="L113" s="170"/>
    </row>
    <row r="114" spans="2:12" s="9" customFormat="1" ht="19.899999999999999" customHeight="1">
      <c r="B114" s="165"/>
      <c r="C114" s="100"/>
      <c r="D114" s="166" t="s">
        <v>343</v>
      </c>
      <c r="E114" s="167"/>
      <c r="F114" s="167"/>
      <c r="G114" s="167"/>
      <c r="H114" s="167"/>
      <c r="I114" s="168"/>
      <c r="J114" s="169">
        <f>J1064</f>
        <v>0</v>
      </c>
      <c r="K114" s="100"/>
      <c r="L114" s="170"/>
    </row>
    <row r="115" spans="2:12" s="9" customFormat="1" ht="19.899999999999999" customHeight="1">
      <c r="B115" s="165"/>
      <c r="C115" s="100"/>
      <c r="D115" s="166" t="s">
        <v>344</v>
      </c>
      <c r="E115" s="167"/>
      <c r="F115" s="167"/>
      <c r="G115" s="167"/>
      <c r="H115" s="167"/>
      <c r="I115" s="168"/>
      <c r="J115" s="169">
        <f>J1209</f>
        <v>0</v>
      </c>
      <c r="K115" s="100"/>
      <c r="L115" s="170"/>
    </row>
    <row r="116" spans="2:12" s="9" customFormat="1" ht="19.899999999999999" customHeight="1">
      <c r="B116" s="165"/>
      <c r="C116" s="100"/>
      <c r="D116" s="166" t="s">
        <v>345</v>
      </c>
      <c r="E116" s="167"/>
      <c r="F116" s="167"/>
      <c r="G116" s="167"/>
      <c r="H116" s="167"/>
      <c r="I116" s="168"/>
      <c r="J116" s="169">
        <f>J1211</f>
        <v>0</v>
      </c>
      <c r="K116" s="100"/>
      <c r="L116" s="170"/>
    </row>
    <row r="117" spans="2:12" s="9" customFormat="1" ht="19.899999999999999" customHeight="1">
      <c r="B117" s="165"/>
      <c r="C117" s="100"/>
      <c r="D117" s="166" t="s">
        <v>346</v>
      </c>
      <c r="E117" s="167"/>
      <c r="F117" s="167"/>
      <c r="G117" s="167"/>
      <c r="H117" s="167"/>
      <c r="I117" s="168"/>
      <c r="J117" s="169">
        <f>J1218</f>
        <v>0</v>
      </c>
      <c r="K117" s="100"/>
      <c r="L117" s="170"/>
    </row>
    <row r="118" spans="2:12" s="9" customFormat="1" ht="19.899999999999999" customHeight="1">
      <c r="B118" s="165"/>
      <c r="C118" s="100"/>
      <c r="D118" s="166" t="s">
        <v>347</v>
      </c>
      <c r="E118" s="167"/>
      <c r="F118" s="167"/>
      <c r="G118" s="167"/>
      <c r="H118" s="167"/>
      <c r="I118" s="168"/>
      <c r="J118" s="169">
        <f>J1316</f>
        <v>0</v>
      </c>
      <c r="K118" s="100"/>
      <c r="L118" s="170"/>
    </row>
    <row r="119" spans="2:12" s="9" customFormat="1" ht="19.899999999999999" customHeight="1">
      <c r="B119" s="165"/>
      <c r="C119" s="100"/>
      <c r="D119" s="166" t="s">
        <v>348</v>
      </c>
      <c r="E119" s="167"/>
      <c r="F119" s="167"/>
      <c r="G119" s="167"/>
      <c r="H119" s="167"/>
      <c r="I119" s="168"/>
      <c r="J119" s="169">
        <f>J1350</f>
        <v>0</v>
      </c>
      <c r="K119" s="100"/>
      <c r="L119" s="170"/>
    </row>
    <row r="120" spans="2:12" s="9" customFormat="1" ht="19.899999999999999" customHeight="1">
      <c r="B120" s="165"/>
      <c r="C120" s="100"/>
      <c r="D120" s="166" t="s">
        <v>349</v>
      </c>
      <c r="E120" s="167"/>
      <c r="F120" s="167"/>
      <c r="G120" s="167"/>
      <c r="H120" s="167"/>
      <c r="I120" s="168"/>
      <c r="J120" s="169">
        <f>J1472</f>
        <v>0</v>
      </c>
      <c r="K120" s="100"/>
      <c r="L120" s="170"/>
    </row>
    <row r="121" spans="2:12" s="9" customFormat="1" ht="19.899999999999999" customHeight="1">
      <c r="B121" s="165"/>
      <c r="C121" s="100"/>
      <c r="D121" s="166" t="s">
        <v>350</v>
      </c>
      <c r="E121" s="167"/>
      <c r="F121" s="167"/>
      <c r="G121" s="167"/>
      <c r="H121" s="167"/>
      <c r="I121" s="168"/>
      <c r="J121" s="169">
        <f>J1687</f>
        <v>0</v>
      </c>
      <c r="K121" s="100"/>
      <c r="L121" s="170"/>
    </row>
    <row r="122" spans="2:12" s="9" customFormat="1" ht="19.899999999999999" customHeight="1">
      <c r="B122" s="165"/>
      <c r="C122" s="100"/>
      <c r="D122" s="166" t="s">
        <v>351</v>
      </c>
      <c r="E122" s="167"/>
      <c r="F122" s="167"/>
      <c r="G122" s="167"/>
      <c r="H122" s="167"/>
      <c r="I122" s="168"/>
      <c r="J122" s="169">
        <f>J1740</f>
        <v>0</v>
      </c>
      <c r="K122" s="100"/>
      <c r="L122" s="170"/>
    </row>
    <row r="123" spans="2:12" s="9" customFormat="1" ht="19.899999999999999" customHeight="1">
      <c r="B123" s="165"/>
      <c r="C123" s="100"/>
      <c r="D123" s="166" t="s">
        <v>352</v>
      </c>
      <c r="E123" s="167"/>
      <c r="F123" s="167"/>
      <c r="G123" s="167"/>
      <c r="H123" s="167"/>
      <c r="I123" s="168"/>
      <c r="J123" s="169">
        <f>J1783</f>
        <v>0</v>
      </c>
      <c r="K123" s="100"/>
      <c r="L123" s="170"/>
    </row>
    <row r="124" spans="2:12" s="9" customFormat="1" ht="19.899999999999999" customHeight="1">
      <c r="B124" s="165"/>
      <c r="C124" s="100"/>
      <c r="D124" s="166" t="s">
        <v>353</v>
      </c>
      <c r="E124" s="167"/>
      <c r="F124" s="167"/>
      <c r="G124" s="167"/>
      <c r="H124" s="167"/>
      <c r="I124" s="168"/>
      <c r="J124" s="169">
        <f>J1819</f>
        <v>0</v>
      </c>
      <c r="K124" s="100"/>
      <c r="L124" s="170"/>
    </row>
    <row r="125" spans="2:12" s="9" customFormat="1" ht="19.899999999999999" customHeight="1">
      <c r="B125" s="165"/>
      <c r="C125" s="100"/>
      <c r="D125" s="166" t="s">
        <v>354</v>
      </c>
      <c r="E125" s="167"/>
      <c r="F125" s="167"/>
      <c r="G125" s="167"/>
      <c r="H125" s="167"/>
      <c r="I125" s="168"/>
      <c r="J125" s="169">
        <f>J1846</f>
        <v>0</v>
      </c>
      <c r="K125" s="100"/>
      <c r="L125" s="170"/>
    </row>
    <row r="126" spans="2:12" s="9" customFormat="1" ht="19.899999999999999" customHeight="1">
      <c r="B126" s="165"/>
      <c r="C126" s="100"/>
      <c r="D126" s="166" t="s">
        <v>355</v>
      </c>
      <c r="E126" s="167"/>
      <c r="F126" s="167"/>
      <c r="G126" s="167"/>
      <c r="H126" s="167"/>
      <c r="I126" s="168"/>
      <c r="J126" s="169">
        <f>J1873</f>
        <v>0</v>
      </c>
      <c r="K126" s="100"/>
      <c r="L126" s="170"/>
    </row>
    <row r="127" spans="2:12" s="8" customFormat="1" ht="24.95" customHeight="1">
      <c r="B127" s="158"/>
      <c r="C127" s="159"/>
      <c r="D127" s="160" t="s">
        <v>356</v>
      </c>
      <c r="E127" s="161"/>
      <c r="F127" s="161"/>
      <c r="G127" s="161"/>
      <c r="H127" s="161"/>
      <c r="I127" s="162"/>
      <c r="J127" s="163">
        <f>J1877</f>
        <v>0</v>
      </c>
      <c r="K127" s="159"/>
      <c r="L127" s="164"/>
    </row>
    <row r="128" spans="2:12" s="8" customFormat="1" ht="24.95" customHeight="1">
      <c r="B128" s="158"/>
      <c r="C128" s="159"/>
      <c r="D128" s="160" t="s">
        <v>357</v>
      </c>
      <c r="E128" s="161"/>
      <c r="F128" s="161"/>
      <c r="G128" s="161"/>
      <c r="H128" s="161"/>
      <c r="I128" s="162"/>
      <c r="J128" s="163">
        <f>J1892</f>
        <v>0</v>
      </c>
      <c r="K128" s="159"/>
      <c r="L128" s="164"/>
    </row>
    <row r="129" spans="2:12" s="9" customFormat="1" ht="19.899999999999999" customHeight="1">
      <c r="B129" s="165"/>
      <c r="C129" s="100"/>
      <c r="D129" s="166" t="s">
        <v>358</v>
      </c>
      <c r="E129" s="167"/>
      <c r="F129" s="167"/>
      <c r="G129" s="167"/>
      <c r="H129" s="167"/>
      <c r="I129" s="168"/>
      <c r="J129" s="169">
        <f>J1893</f>
        <v>0</v>
      </c>
      <c r="K129" s="100"/>
      <c r="L129" s="170"/>
    </row>
    <row r="130" spans="2:12" s="9" customFormat="1" ht="19.899999999999999" customHeight="1">
      <c r="B130" s="165"/>
      <c r="C130" s="100"/>
      <c r="D130" s="166" t="s">
        <v>359</v>
      </c>
      <c r="E130" s="167"/>
      <c r="F130" s="167"/>
      <c r="G130" s="167"/>
      <c r="H130" s="167"/>
      <c r="I130" s="168"/>
      <c r="J130" s="169">
        <f>J1910</f>
        <v>0</v>
      </c>
      <c r="K130" s="100"/>
      <c r="L130" s="170"/>
    </row>
    <row r="131" spans="2:12" s="8" customFormat="1" ht="24.95" customHeight="1">
      <c r="B131" s="158"/>
      <c r="C131" s="159"/>
      <c r="D131" s="160" t="s">
        <v>207</v>
      </c>
      <c r="E131" s="161"/>
      <c r="F131" s="161"/>
      <c r="G131" s="161"/>
      <c r="H131" s="161"/>
      <c r="I131" s="162"/>
      <c r="J131" s="163">
        <f>J1919</f>
        <v>0</v>
      </c>
      <c r="K131" s="159"/>
      <c r="L131" s="164"/>
    </row>
    <row r="132" spans="2:12" s="9" customFormat="1" ht="19.899999999999999" customHeight="1">
      <c r="B132" s="165"/>
      <c r="C132" s="100"/>
      <c r="D132" s="166" t="s">
        <v>211</v>
      </c>
      <c r="E132" s="167"/>
      <c r="F132" s="167"/>
      <c r="G132" s="167"/>
      <c r="H132" s="167"/>
      <c r="I132" s="168"/>
      <c r="J132" s="169">
        <f>J1920</f>
        <v>0</v>
      </c>
      <c r="K132" s="100"/>
      <c r="L132" s="170"/>
    </row>
    <row r="133" spans="2:12" s="1" customFormat="1" ht="21.75" customHeight="1">
      <c r="B133" s="35"/>
      <c r="C133" s="36"/>
      <c r="D133" s="36"/>
      <c r="E133" s="36"/>
      <c r="F133" s="36"/>
      <c r="G133" s="36"/>
      <c r="H133" s="36"/>
      <c r="I133" s="118"/>
      <c r="J133" s="36"/>
      <c r="K133" s="36"/>
      <c r="L133" s="39"/>
    </row>
    <row r="134" spans="2:12" s="1" customFormat="1" ht="6.95" customHeight="1">
      <c r="B134" s="50"/>
      <c r="C134" s="51"/>
      <c r="D134" s="51"/>
      <c r="E134" s="51"/>
      <c r="F134" s="51"/>
      <c r="G134" s="51"/>
      <c r="H134" s="51"/>
      <c r="I134" s="149"/>
      <c r="J134" s="51"/>
      <c r="K134" s="51"/>
      <c r="L134" s="39"/>
    </row>
    <row r="138" spans="2:12" s="1" customFormat="1" ht="6.95" customHeight="1">
      <c r="B138" s="52"/>
      <c r="C138" s="53"/>
      <c r="D138" s="53"/>
      <c r="E138" s="53"/>
      <c r="F138" s="53"/>
      <c r="G138" s="53"/>
      <c r="H138" s="53"/>
      <c r="I138" s="152"/>
      <c r="J138" s="53"/>
      <c r="K138" s="53"/>
      <c r="L138" s="39"/>
    </row>
    <row r="139" spans="2:12" s="1" customFormat="1" ht="24.95" customHeight="1">
      <c r="B139" s="35"/>
      <c r="C139" s="23" t="s">
        <v>213</v>
      </c>
      <c r="D139" s="36"/>
      <c r="E139" s="36"/>
      <c r="F139" s="36"/>
      <c r="G139" s="36"/>
      <c r="H139" s="36"/>
      <c r="I139" s="118"/>
      <c r="J139" s="36"/>
      <c r="K139" s="36"/>
      <c r="L139" s="39"/>
    </row>
    <row r="140" spans="2:12" s="1" customFormat="1" ht="6.95" customHeight="1">
      <c r="B140" s="35"/>
      <c r="C140" s="36"/>
      <c r="D140" s="36"/>
      <c r="E140" s="36"/>
      <c r="F140" s="36"/>
      <c r="G140" s="36"/>
      <c r="H140" s="36"/>
      <c r="I140" s="118"/>
      <c r="J140" s="36"/>
      <c r="K140" s="36"/>
      <c r="L140" s="39"/>
    </row>
    <row r="141" spans="2:12" s="1" customFormat="1" ht="12" customHeight="1">
      <c r="B141" s="35"/>
      <c r="C141" s="29" t="s">
        <v>16</v>
      </c>
      <c r="D141" s="36"/>
      <c r="E141" s="36"/>
      <c r="F141" s="36"/>
      <c r="G141" s="36"/>
      <c r="H141" s="36"/>
      <c r="I141" s="118"/>
      <c r="J141" s="36"/>
      <c r="K141" s="36"/>
      <c r="L141" s="39"/>
    </row>
    <row r="142" spans="2:12" s="1" customFormat="1" ht="16.5" customHeight="1">
      <c r="B142" s="35"/>
      <c r="C142" s="36"/>
      <c r="D142" s="36"/>
      <c r="E142" s="330" t="str">
        <f>E7</f>
        <v>PD pro Hasičskou zbrojnici Frýdek</v>
      </c>
      <c r="F142" s="331"/>
      <c r="G142" s="331"/>
      <c r="H142" s="331"/>
      <c r="I142" s="118"/>
      <c r="J142" s="36"/>
      <c r="K142" s="36"/>
      <c r="L142" s="39"/>
    </row>
    <row r="143" spans="2:12" ht="12" customHeight="1">
      <c r="B143" s="21"/>
      <c r="C143" s="29" t="s">
        <v>198</v>
      </c>
      <c r="D143" s="22"/>
      <c r="E143" s="22"/>
      <c r="F143" s="22"/>
      <c r="G143" s="22"/>
      <c r="H143" s="22"/>
      <c r="J143" s="22"/>
      <c r="K143" s="22"/>
      <c r="L143" s="20"/>
    </row>
    <row r="144" spans="2:12" ht="16.5" customHeight="1">
      <c r="B144" s="21"/>
      <c r="C144" s="22"/>
      <c r="D144" s="22"/>
      <c r="E144" s="330" t="s">
        <v>199</v>
      </c>
      <c r="F144" s="283"/>
      <c r="G144" s="283"/>
      <c r="H144" s="283"/>
      <c r="J144" s="22"/>
      <c r="K144" s="22"/>
      <c r="L144" s="20"/>
    </row>
    <row r="145" spans="2:65" ht="12" customHeight="1">
      <c r="B145" s="21"/>
      <c r="C145" s="29" t="s">
        <v>200</v>
      </c>
      <c r="D145" s="22"/>
      <c r="E145" s="22"/>
      <c r="F145" s="22"/>
      <c r="G145" s="22"/>
      <c r="H145" s="22"/>
      <c r="J145" s="22"/>
      <c r="K145" s="22"/>
      <c r="L145" s="20"/>
    </row>
    <row r="146" spans="2:65" s="1" customFormat="1" ht="16.5" customHeight="1">
      <c r="B146" s="35"/>
      <c r="C146" s="36"/>
      <c r="D146" s="36"/>
      <c r="E146" s="334" t="s">
        <v>327</v>
      </c>
      <c r="F146" s="332"/>
      <c r="G146" s="332"/>
      <c r="H146" s="332"/>
      <c r="I146" s="118"/>
      <c r="J146" s="36"/>
      <c r="K146" s="36"/>
      <c r="L146" s="39"/>
    </row>
    <row r="147" spans="2:65" s="1" customFormat="1" ht="12" customHeight="1">
      <c r="B147" s="35"/>
      <c r="C147" s="29" t="s">
        <v>328</v>
      </c>
      <c r="D147" s="36"/>
      <c r="E147" s="36"/>
      <c r="F147" s="36"/>
      <c r="G147" s="36"/>
      <c r="H147" s="36"/>
      <c r="I147" s="118"/>
      <c r="J147" s="36"/>
      <c r="K147" s="36"/>
      <c r="L147" s="39"/>
    </row>
    <row r="148" spans="2:65" s="1" customFormat="1" ht="16.5" customHeight="1">
      <c r="B148" s="35"/>
      <c r="C148" s="36"/>
      <c r="D148" s="36"/>
      <c r="E148" s="310" t="str">
        <f>E13</f>
        <v xml:space="preserve">D.1.1 - Architektonicko-stavební řešení </v>
      </c>
      <c r="F148" s="332"/>
      <c r="G148" s="332"/>
      <c r="H148" s="332"/>
      <c r="I148" s="118"/>
      <c r="J148" s="36"/>
      <c r="K148" s="36"/>
      <c r="L148" s="39"/>
    </row>
    <row r="149" spans="2:65" s="1" customFormat="1" ht="6.95" customHeight="1">
      <c r="B149" s="35"/>
      <c r="C149" s="36"/>
      <c r="D149" s="36"/>
      <c r="E149" s="36"/>
      <c r="F149" s="36"/>
      <c r="G149" s="36"/>
      <c r="H149" s="36"/>
      <c r="I149" s="118"/>
      <c r="J149" s="36"/>
      <c r="K149" s="36"/>
      <c r="L149" s="39"/>
    </row>
    <row r="150" spans="2:65" s="1" customFormat="1" ht="12" customHeight="1">
      <c r="B150" s="35"/>
      <c r="C150" s="29" t="s">
        <v>22</v>
      </c>
      <c r="D150" s="36"/>
      <c r="E150" s="36"/>
      <c r="F150" s="27" t="str">
        <f>F16</f>
        <v>Frýdek Místek</v>
      </c>
      <c r="G150" s="36"/>
      <c r="H150" s="36"/>
      <c r="I150" s="119" t="s">
        <v>24</v>
      </c>
      <c r="J150" s="62" t="str">
        <f>IF(J16="","",J16)</f>
        <v>26. 7. 2019</v>
      </c>
      <c r="K150" s="36"/>
      <c r="L150" s="39"/>
    </row>
    <row r="151" spans="2:65" s="1" customFormat="1" ht="6.95" customHeight="1">
      <c r="B151" s="35"/>
      <c r="C151" s="36"/>
      <c r="D151" s="36"/>
      <c r="E151" s="36"/>
      <c r="F151" s="36"/>
      <c r="G151" s="36"/>
      <c r="H151" s="36"/>
      <c r="I151" s="118"/>
      <c r="J151" s="36"/>
      <c r="K151" s="36"/>
      <c r="L151" s="39"/>
    </row>
    <row r="152" spans="2:65" s="1" customFormat="1" ht="15.2" customHeight="1">
      <c r="B152" s="35"/>
      <c r="C152" s="29" t="s">
        <v>30</v>
      </c>
      <c r="D152" s="36"/>
      <c r="E152" s="36"/>
      <c r="F152" s="27" t="str">
        <f>E19</f>
        <v>Statutární město Frýdek - Místek</v>
      </c>
      <c r="G152" s="36"/>
      <c r="H152" s="36"/>
      <c r="I152" s="119" t="s">
        <v>36</v>
      </c>
      <c r="J152" s="33" t="str">
        <f>E25</f>
        <v>PPS Kania s.r.o.</v>
      </c>
      <c r="K152" s="36"/>
      <c r="L152" s="39"/>
    </row>
    <row r="153" spans="2:65" s="1" customFormat="1" ht="15.2" customHeight="1">
      <c r="B153" s="35"/>
      <c r="C153" s="29" t="s">
        <v>34</v>
      </c>
      <c r="D153" s="36"/>
      <c r="E153" s="36"/>
      <c r="F153" s="27" t="str">
        <f>IF(E22="","",E22)</f>
        <v>Vyplň údaj</v>
      </c>
      <c r="G153" s="36"/>
      <c r="H153" s="36"/>
      <c r="I153" s="119" t="s">
        <v>39</v>
      </c>
      <c r="J153" s="33" t="str">
        <f>E28</f>
        <v xml:space="preserve"> </v>
      </c>
      <c r="K153" s="36"/>
      <c r="L153" s="39"/>
    </row>
    <row r="154" spans="2:65" s="1" customFormat="1" ht="10.35" customHeight="1">
      <c r="B154" s="35"/>
      <c r="C154" s="36"/>
      <c r="D154" s="36"/>
      <c r="E154" s="36"/>
      <c r="F154" s="36"/>
      <c r="G154" s="36"/>
      <c r="H154" s="36"/>
      <c r="I154" s="118"/>
      <c r="J154" s="36"/>
      <c r="K154" s="36"/>
      <c r="L154" s="39"/>
    </row>
    <row r="155" spans="2:65" s="10" customFormat="1" ht="29.25" customHeight="1">
      <c r="B155" s="171"/>
      <c r="C155" s="172" t="s">
        <v>214</v>
      </c>
      <c r="D155" s="173" t="s">
        <v>68</v>
      </c>
      <c r="E155" s="173" t="s">
        <v>64</v>
      </c>
      <c r="F155" s="173" t="s">
        <v>65</v>
      </c>
      <c r="G155" s="173" t="s">
        <v>215</v>
      </c>
      <c r="H155" s="173" t="s">
        <v>216</v>
      </c>
      <c r="I155" s="174" t="s">
        <v>217</v>
      </c>
      <c r="J155" s="173" t="s">
        <v>204</v>
      </c>
      <c r="K155" s="175" t="s">
        <v>218</v>
      </c>
      <c r="L155" s="176"/>
      <c r="M155" s="71" t="s">
        <v>1</v>
      </c>
      <c r="N155" s="72" t="s">
        <v>47</v>
      </c>
      <c r="O155" s="72" t="s">
        <v>219</v>
      </c>
      <c r="P155" s="72" t="s">
        <v>220</v>
      </c>
      <c r="Q155" s="72" t="s">
        <v>221</v>
      </c>
      <c r="R155" s="72" t="s">
        <v>222</v>
      </c>
      <c r="S155" s="72" t="s">
        <v>223</v>
      </c>
      <c r="T155" s="73" t="s">
        <v>224</v>
      </c>
    </row>
    <row r="156" spans="2:65" s="1" customFormat="1" ht="22.9" customHeight="1">
      <c r="B156" s="35"/>
      <c r="C156" s="78" t="s">
        <v>225</v>
      </c>
      <c r="D156" s="36"/>
      <c r="E156" s="36"/>
      <c r="F156" s="36"/>
      <c r="G156" s="36"/>
      <c r="H156" s="36"/>
      <c r="I156" s="118"/>
      <c r="J156" s="177">
        <f>BK156</f>
        <v>0</v>
      </c>
      <c r="K156" s="36"/>
      <c r="L156" s="39"/>
      <c r="M156" s="74"/>
      <c r="N156" s="75"/>
      <c r="O156" s="75"/>
      <c r="P156" s="178">
        <f>P157+P863+P1877+P1892+P1919</f>
        <v>0</v>
      </c>
      <c r="Q156" s="75"/>
      <c r="R156" s="178">
        <f>R157+R863+R1877+R1892+R1919</f>
        <v>2776.1698312899998</v>
      </c>
      <c r="S156" s="75"/>
      <c r="T156" s="179">
        <f>T157+T863+T1877+T1892+T1919</f>
        <v>1936.2260252000005</v>
      </c>
      <c r="AT156" s="17" t="s">
        <v>82</v>
      </c>
      <c r="AU156" s="17" t="s">
        <v>206</v>
      </c>
      <c r="BK156" s="180">
        <f>BK157+BK863+BK1877+BK1892+BK1919</f>
        <v>0</v>
      </c>
    </row>
    <row r="157" spans="2:65" s="11" customFormat="1" ht="25.9" customHeight="1">
      <c r="B157" s="181"/>
      <c r="C157" s="182"/>
      <c r="D157" s="183" t="s">
        <v>82</v>
      </c>
      <c r="E157" s="184" t="s">
        <v>360</v>
      </c>
      <c r="F157" s="184" t="s">
        <v>361</v>
      </c>
      <c r="G157" s="182"/>
      <c r="H157" s="182"/>
      <c r="I157" s="185"/>
      <c r="J157" s="186">
        <f>BK157</f>
        <v>0</v>
      </c>
      <c r="K157" s="182"/>
      <c r="L157" s="187"/>
      <c r="M157" s="188"/>
      <c r="N157" s="189"/>
      <c r="O157" s="189"/>
      <c r="P157" s="190">
        <f>P158+P203+P237+P347+P355+P359+P640+P853+P861</f>
        <v>0</v>
      </c>
      <c r="Q157" s="189"/>
      <c r="R157" s="190">
        <f>R158+R203+R237+R347+R355+R359+R640+R853+R861</f>
        <v>2649.1676110799999</v>
      </c>
      <c r="S157" s="189"/>
      <c r="T157" s="191">
        <f>T158+T203+T237+T347+T355+T359+T640+T853+T861</f>
        <v>1885.0898410000004</v>
      </c>
      <c r="AR157" s="192" t="s">
        <v>87</v>
      </c>
      <c r="AT157" s="193" t="s">
        <v>82</v>
      </c>
      <c r="AU157" s="193" t="s">
        <v>83</v>
      </c>
      <c r="AY157" s="192" t="s">
        <v>227</v>
      </c>
      <c r="BK157" s="194">
        <f>BK158+BK203+BK237+BK347+BK355+BK359+BK640+BK853+BK861</f>
        <v>0</v>
      </c>
    </row>
    <row r="158" spans="2:65" s="11" customFormat="1" ht="22.9" customHeight="1">
      <c r="B158" s="181"/>
      <c r="C158" s="182"/>
      <c r="D158" s="183" t="s">
        <v>82</v>
      </c>
      <c r="E158" s="195" t="s">
        <v>87</v>
      </c>
      <c r="F158" s="195" t="s">
        <v>362</v>
      </c>
      <c r="G158" s="182"/>
      <c r="H158" s="182"/>
      <c r="I158" s="185"/>
      <c r="J158" s="196">
        <f>BK158</f>
        <v>0</v>
      </c>
      <c r="K158" s="182"/>
      <c r="L158" s="187"/>
      <c r="M158" s="188"/>
      <c r="N158" s="189"/>
      <c r="O158" s="189"/>
      <c r="P158" s="190">
        <f>SUM(P159:P202)</f>
        <v>0</v>
      </c>
      <c r="Q158" s="189"/>
      <c r="R158" s="190">
        <f>SUM(R159:R202)</f>
        <v>806.76</v>
      </c>
      <c r="S158" s="189"/>
      <c r="T158" s="191">
        <f>SUM(T159:T202)</f>
        <v>0</v>
      </c>
      <c r="AR158" s="192" t="s">
        <v>87</v>
      </c>
      <c r="AT158" s="193" t="s">
        <v>82</v>
      </c>
      <c r="AU158" s="193" t="s">
        <v>87</v>
      </c>
      <c r="AY158" s="192" t="s">
        <v>227</v>
      </c>
      <c r="BK158" s="194">
        <f>SUM(BK159:BK202)</f>
        <v>0</v>
      </c>
    </row>
    <row r="159" spans="2:65" s="1" customFormat="1" ht="16.5" customHeight="1">
      <c r="B159" s="35"/>
      <c r="C159" s="197" t="s">
        <v>87</v>
      </c>
      <c r="D159" s="197" t="s">
        <v>230</v>
      </c>
      <c r="E159" s="198" t="s">
        <v>363</v>
      </c>
      <c r="F159" s="199" t="s">
        <v>364</v>
      </c>
      <c r="G159" s="200" t="s">
        <v>365</v>
      </c>
      <c r="H159" s="201">
        <v>120</v>
      </c>
      <c r="I159" s="202"/>
      <c r="J159" s="203">
        <f>ROUND(I159*H159,2)</f>
        <v>0</v>
      </c>
      <c r="K159" s="199" t="s">
        <v>234</v>
      </c>
      <c r="L159" s="39"/>
      <c r="M159" s="204" t="s">
        <v>1</v>
      </c>
      <c r="N159" s="205" t="s">
        <v>48</v>
      </c>
      <c r="O159" s="67"/>
      <c r="P159" s="206">
        <f>O159*H159</f>
        <v>0</v>
      </c>
      <c r="Q159" s="206">
        <v>0</v>
      </c>
      <c r="R159" s="206">
        <f>Q159*H159</f>
        <v>0</v>
      </c>
      <c r="S159" s="206">
        <v>0</v>
      </c>
      <c r="T159" s="207">
        <f>S159*H159</f>
        <v>0</v>
      </c>
      <c r="AR159" s="208" t="s">
        <v>115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366</v>
      </c>
    </row>
    <row r="160" spans="2:65" s="12" customFormat="1" ht="11.25">
      <c r="B160" s="216"/>
      <c r="C160" s="217"/>
      <c r="D160" s="210" t="s">
        <v>367</v>
      </c>
      <c r="E160" s="218" t="s">
        <v>1</v>
      </c>
      <c r="F160" s="219" t="s">
        <v>368</v>
      </c>
      <c r="G160" s="217"/>
      <c r="H160" s="220">
        <v>120</v>
      </c>
      <c r="I160" s="221"/>
      <c r="J160" s="217"/>
      <c r="K160" s="217"/>
      <c r="L160" s="222"/>
      <c r="M160" s="223"/>
      <c r="N160" s="224"/>
      <c r="O160" s="224"/>
      <c r="P160" s="224"/>
      <c r="Q160" s="224"/>
      <c r="R160" s="224"/>
      <c r="S160" s="224"/>
      <c r="T160" s="225"/>
      <c r="AT160" s="226" t="s">
        <v>367</v>
      </c>
      <c r="AU160" s="226" t="s">
        <v>91</v>
      </c>
      <c r="AV160" s="12" t="s">
        <v>91</v>
      </c>
      <c r="AW160" s="12" t="s">
        <v>38</v>
      </c>
      <c r="AX160" s="12" t="s">
        <v>83</v>
      </c>
      <c r="AY160" s="226" t="s">
        <v>227</v>
      </c>
    </row>
    <row r="161" spans="2:65" s="13" customFormat="1" ht="11.25">
      <c r="B161" s="227"/>
      <c r="C161" s="228"/>
      <c r="D161" s="210" t="s">
        <v>367</v>
      </c>
      <c r="E161" s="229" t="s">
        <v>1</v>
      </c>
      <c r="F161" s="230" t="s">
        <v>369</v>
      </c>
      <c r="G161" s="228"/>
      <c r="H161" s="231">
        <v>120</v>
      </c>
      <c r="I161" s="232"/>
      <c r="J161" s="228"/>
      <c r="K161" s="228"/>
      <c r="L161" s="233"/>
      <c r="M161" s="234"/>
      <c r="N161" s="235"/>
      <c r="O161" s="235"/>
      <c r="P161" s="235"/>
      <c r="Q161" s="235"/>
      <c r="R161" s="235"/>
      <c r="S161" s="235"/>
      <c r="T161" s="236"/>
      <c r="AT161" s="237" t="s">
        <v>367</v>
      </c>
      <c r="AU161" s="237" t="s">
        <v>91</v>
      </c>
      <c r="AV161" s="13" t="s">
        <v>115</v>
      </c>
      <c r="AW161" s="13" t="s">
        <v>38</v>
      </c>
      <c r="AX161" s="13" t="s">
        <v>87</v>
      </c>
      <c r="AY161" s="237" t="s">
        <v>227</v>
      </c>
    </row>
    <row r="162" spans="2:65" s="1" customFormat="1" ht="16.5" customHeight="1">
      <c r="B162" s="35"/>
      <c r="C162" s="197" t="s">
        <v>91</v>
      </c>
      <c r="D162" s="197" t="s">
        <v>230</v>
      </c>
      <c r="E162" s="198" t="s">
        <v>370</v>
      </c>
      <c r="F162" s="199" t="s">
        <v>371</v>
      </c>
      <c r="G162" s="200" t="s">
        <v>372</v>
      </c>
      <c r="H162" s="201">
        <v>1170.5</v>
      </c>
      <c r="I162" s="202"/>
      <c r="J162" s="203">
        <f>ROUND(I162*H162,2)</f>
        <v>0</v>
      </c>
      <c r="K162" s="199" t="s">
        <v>234</v>
      </c>
      <c r="L162" s="39"/>
      <c r="M162" s="204" t="s">
        <v>1</v>
      </c>
      <c r="N162" s="205" t="s">
        <v>48</v>
      </c>
      <c r="O162" s="67"/>
      <c r="P162" s="206">
        <f>O162*H162</f>
        <v>0</v>
      </c>
      <c r="Q162" s="206">
        <v>0</v>
      </c>
      <c r="R162" s="206">
        <f>Q162*H162</f>
        <v>0</v>
      </c>
      <c r="S162" s="206">
        <v>0</v>
      </c>
      <c r="T162" s="207">
        <f>S162*H162</f>
        <v>0</v>
      </c>
      <c r="AR162" s="208" t="s">
        <v>115</v>
      </c>
      <c r="AT162" s="208" t="s">
        <v>230</v>
      </c>
      <c r="AU162" s="208" t="s">
        <v>91</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373</v>
      </c>
    </row>
    <row r="163" spans="2:65" s="12" customFormat="1" ht="11.25">
      <c r="B163" s="216"/>
      <c r="C163" s="217"/>
      <c r="D163" s="210" t="s">
        <v>367</v>
      </c>
      <c r="E163" s="218" t="s">
        <v>1</v>
      </c>
      <c r="F163" s="219" t="s">
        <v>374</v>
      </c>
      <c r="G163" s="217"/>
      <c r="H163" s="220">
        <v>1170.5</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4" customFormat="1" ht="11.25">
      <c r="B164" s="238"/>
      <c r="C164" s="239"/>
      <c r="D164" s="210" t="s">
        <v>367</v>
      </c>
      <c r="E164" s="240" t="s">
        <v>1</v>
      </c>
      <c r="F164" s="241" t="s">
        <v>375</v>
      </c>
      <c r="G164" s="239"/>
      <c r="H164" s="240" t="s">
        <v>1</v>
      </c>
      <c r="I164" s="242"/>
      <c r="J164" s="239"/>
      <c r="K164" s="239"/>
      <c r="L164" s="243"/>
      <c r="M164" s="244"/>
      <c r="N164" s="245"/>
      <c r="O164" s="245"/>
      <c r="P164" s="245"/>
      <c r="Q164" s="245"/>
      <c r="R164" s="245"/>
      <c r="S164" s="245"/>
      <c r="T164" s="246"/>
      <c r="AT164" s="247" t="s">
        <v>367</v>
      </c>
      <c r="AU164" s="247" t="s">
        <v>91</v>
      </c>
      <c r="AV164" s="14" t="s">
        <v>87</v>
      </c>
      <c r="AW164" s="14" t="s">
        <v>38</v>
      </c>
      <c r="AX164" s="14" t="s">
        <v>83</v>
      </c>
      <c r="AY164" s="247" t="s">
        <v>227</v>
      </c>
    </row>
    <row r="165" spans="2:65" s="13" customFormat="1" ht="11.25">
      <c r="B165" s="227"/>
      <c r="C165" s="228"/>
      <c r="D165" s="210" t="s">
        <v>367</v>
      </c>
      <c r="E165" s="229" t="s">
        <v>1</v>
      </c>
      <c r="F165" s="230" t="s">
        <v>369</v>
      </c>
      <c r="G165" s="228"/>
      <c r="H165" s="231">
        <v>1170.5</v>
      </c>
      <c r="I165" s="232"/>
      <c r="J165" s="228"/>
      <c r="K165" s="228"/>
      <c r="L165" s="233"/>
      <c r="M165" s="234"/>
      <c r="N165" s="235"/>
      <c r="O165" s="235"/>
      <c r="P165" s="235"/>
      <c r="Q165" s="235"/>
      <c r="R165" s="235"/>
      <c r="S165" s="235"/>
      <c r="T165" s="236"/>
      <c r="AT165" s="237" t="s">
        <v>367</v>
      </c>
      <c r="AU165" s="237" t="s">
        <v>91</v>
      </c>
      <c r="AV165" s="13" t="s">
        <v>115</v>
      </c>
      <c r="AW165" s="13" t="s">
        <v>38</v>
      </c>
      <c r="AX165" s="13" t="s">
        <v>87</v>
      </c>
      <c r="AY165" s="237" t="s">
        <v>227</v>
      </c>
    </row>
    <row r="166" spans="2:65" s="1" customFormat="1" ht="16.5" customHeight="1">
      <c r="B166" s="35"/>
      <c r="C166" s="197" t="s">
        <v>102</v>
      </c>
      <c r="D166" s="197" t="s">
        <v>230</v>
      </c>
      <c r="E166" s="198" t="s">
        <v>376</v>
      </c>
      <c r="F166" s="199" t="s">
        <v>377</v>
      </c>
      <c r="G166" s="200" t="s">
        <v>372</v>
      </c>
      <c r="H166" s="201">
        <v>135.035</v>
      </c>
      <c r="I166" s="202"/>
      <c r="J166" s="203">
        <f>ROUND(I166*H166,2)</f>
        <v>0</v>
      </c>
      <c r="K166" s="199" t="s">
        <v>234</v>
      </c>
      <c r="L166" s="39"/>
      <c r="M166" s="204" t="s">
        <v>1</v>
      </c>
      <c r="N166" s="205" t="s">
        <v>48</v>
      </c>
      <c r="O166" s="67"/>
      <c r="P166" s="206">
        <f>O166*H166</f>
        <v>0</v>
      </c>
      <c r="Q166" s="206">
        <v>0</v>
      </c>
      <c r="R166" s="206">
        <f>Q166*H166</f>
        <v>0</v>
      </c>
      <c r="S166" s="206">
        <v>0</v>
      </c>
      <c r="T166" s="207">
        <f>S166*H166</f>
        <v>0</v>
      </c>
      <c r="AR166" s="208" t="s">
        <v>115</v>
      </c>
      <c r="AT166" s="208" t="s">
        <v>230</v>
      </c>
      <c r="AU166" s="208" t="s">
        <v>91</v>
      </c>
      <c r="AY166" s="17" t="s">
        <v>227</v>
      </c>
      <c r="BE166" s="209">
        <f>IF(N166="základní",J166,0)</f>
        <v>0</v>
      </c>
      <c r="BF166" s="209">
        <f>IF(N166="snížená",J166,0)</f>
        <v>0</v>
      </c>
      <c r="BG166" s="209">
        <f>IF(N166="zákl. přenesená",J166,0)</f>
        <v>0</v>
      </c>
      <c r="BH166" s="209">
        <f>IF(N166="sníž. přenesená",J166,0)</f>
        <v>0</v>
      </c>
      <c r="BI166" s="209">
        <f>IF(N166="nulová",J166,0)</f>
        <v>0</v>
      </c>
      <c r="BJ166" s="17" t="s">
        <v>87</v>
      </c>
      <c r="BK166" s="209">
        <f>ROUND(I166*H166,2)</f>
        <v>0</v>
      </c>
      <c r="BL166" s="17" t="s">
        <v>115</v>
      </c>
      <c r="BM166" s="208" t="s">
        <v>378</v>
      </c>
    </row>
    <row r="167" spans="2:65" s="1" customFormat="1" ht="19.5">
      <c r="B167" s="35"/>
      <c r="C167" s="36"/>
      <c r="D167" s="210" t="s">
        <v>237</v>
      </c>
      <c r="E167" s="36"/>
      <c r="F167" s="211" t="s">
        <v>379</v>
      </c>
      <c r="G167" s="36"/>
      <c r="H167" s="36"/>
      <c r="I167" s="118"/>
      <c r="J167" s="36"/>
      <c r="K167" s="36"/>
      <c r="L167" s="39"/>
      <c r="M167" s="212"/>
      <c r="N167" s="67"/>
      <c r="O167" s="67"/>
      <c r="P167" s="67"/>
      <c r="Q167" s="67"/>
      <c r="R167" s="67"/>
      <c r="S167" s="67"/>
      <c r="T167" s="68"/>
      <c r="AT167" s="17" t="s">
        <v>237</v>
      </c>
      <c r="AU167" s="17" t="s">
        <v>91</v>
      </c>
    </row>
    <row r="168" spans="2:65" s="14" customFormat="1" ht="11.25">
      <c r="B168" s="238"/>
      <c r="C168" s="239"/>
      <c r="D168" s="210" t="s">
        <v>367</v>
      </c>
      <c r="E168" s="240" t="s">
        <v>1</v>
      </c>
      <c r="F168" s="241" t="s">
        <v>380</v>
      </c>
      <c r="G168" s="239"/>
      <c r="H168" s="240" t="s">
        <v>1</v>
      </c>
      <c r="I168" s="242"/>
      <c r="J168" s="239"/>
      <c r="K168" s="239"/>
      <c r="L168" s="243"/>
      <c r="M168" s="244"/>
      <c r="N168" s="245"/>
      <c r="O168" s="245"/>
      <c r="P168" s="245"/>
      <c r="Q168" s="245"/>
      <c r="R168" s="245"/>
      <c r="S168" s="245"/>
      <c r="T168" s="246"/>
      <c r="AT168" s="247" t="s">
        <v>367</v>
      </c>
      <c r="AU168" s="247" t="s">
        <v>91</v>
      </c>
      <c r="AV168" s="14" t="s">
        <v>87</v>
      </c>
      <c r="AW168" s="14" t="s">
        <v>38</v>
      </c>
      <c r="AX168" s="14" t="s">
        <v>83</v>
      </c>
      <c r="AY168" s="247" t="s">
        <v>227</v>
      </c>
    </row>
    <row r="169" spans="2:65" s="12" customFormat="1" ht="11.25">
      <c r="B169" s="216"/>
      <c r="C169" s="217"/>
      <c r="D169" s="210" t="s">
        <v>367</v>
      </c>
      <c r="E169" s="218" t="s">
        <v>1</v>
      </c>
      <c r="F169" s="219" t="s">
        <v>381</v>
      </c>
      <c r="G169" s="217"/>
      <c r="H169" s="220">
        <v>135.035</v>
      </c>
      <c r="I169" s="221"/>
      <c r="J169" s="217"/>
      <c r="K169" s="217"/>
      <c r="L169" s="222"/>
      <c r="M169" s="223"/>
      <c r="N169" s="224"/>
      <c r="O169" s="224"/>
      <c r="P169" s="224"/>
      <c r="Q169" s="224"/>
      <c r="R169" s="224"/>
      <c r="S169" s="224"/>
      <c r="T169" s="225"/>
      <c r="AT169" s="226" t="s">
        <v>367</v>
      </c>
      <c r="AU169" s="226" t="s">
        <v>91</v>
      </c>
      <c r="AV169" s="12" t="s">
        <v>91</v>
      </c>
      <c r="AW169" s="12" t="s">
        <v>38</v>
      </c>
      <c r="AX169" s="12" t="s">
        <v>83</v>
      </c>
      <c r="AY169" s="226" t="s">
        <v>227</v>
      </c>
    </row>
    <row r="170" spans="2:65" s="13" customFormat="1" ht="11.25">
      <c r="B170" s="227"/>
      <c r="C170" s="228"/>
      <c r="D170" s="210" t="s">
        <v>367</v>
      </c>
      <c r="E170" s="229" t="s">
        <v>1</v>
      </c>
      <c r="F170" s="230" t="s">
        <v>369</v>
      </c>
      <c r="G170" s="228"/>
      <c r="H170" s="231">
        <v>135.035</v>
      </c>
      <c r="I170" s="232"/>
      <c r="J170" s="228"/>
      <c r="K170" s="228"/>
      <c r="L170" s="233"/>
      <c r="M170" s="234"/>
      <c r="N170" s="235"/>
      <c r="O170" s="235"/>
      <c r="P170" s="235"/>
      <c r="Q170" s="235"/>
      <c r="R170" s="235"/>
      <c r="S170" s="235"/>
      <c r="T170" s="236"/>
      <c r="AT170" s="237" t="s">
        <v>367</v>
      </c>
      <c r="AU170" s="237" t="s">
        <v>91</v>
      </c>
      <c r="AV170" s="13" t="s">
        <v>115</v>
      </c>
      <c r="AW170" s="13" t="s">
        <v>38</v>
      </c>
      <c r="AX170" s="13" t="s">
        <v>87</v>
      </c>
      <c r="AY170" s="237" t="s">
        <v>227</v>
      </c>
    </row>
    <row r="171" spans="2:65" s="1" customFormat="1" ht="16.5" customHeight="1">
      <c r="B171" s="35"/>
      <c r="C171" s="197" t="s">
        <v>115</v>
      </c>
      <c r="D171" s="197" t="s">
        <v>230</v>
      </c>
      <c r="E171" s="198" t="s">
        <v>382</v>
      </c>
      <c r="F171" s="199" t="s">
        <v>383</v>
      </c>
      <c r="G171" s="200" t="s">
        <v>372</v>
      </c>
      <c r="H171" s="201">
        <v>1404.6</v>
      </c>
      <c r="I171" s="202"/>
      <c r="J171" s="203">
        <f>ROUND(I171*H171,2)</f>
        <v>0</v>
      </c>
      <c r="K171" s="199" t="s">
        <v>234</v>
      </c>
      <c r="L171" s="39"/>
      <c r="M171" s="204" t="s">
        <v>1</v>
      </c>
      <c r="N171" s="205" t="s">
        <v>48</v>
      </c>
      <c r="O171" s="67"/>
      <c r="P171" s="206">
        <f>O171*H171</f>
        <v>0</v>
      </c>
      <c r="Q171" s="206">
        <v>0</v>
      </c>
      <c r="R171" s="206">
        <f>Q171*H171</f>
        <v>0</v>
      </c>
      <c r="S171" s="206">
        <v>0</v>
      </c>
      <c r="T171" s="207">
        <f>S171*H171</f>
        <v>0</v>
      </c>
      <c r="AR171" s="208" t="s">
        <v>115</v>
      </c>
      <c r="AT171" s="208" t="s">
        <v>230</v>
      </c>
      <c r="AU171" s="208" t="s">
        <v>91</v>
      </c>
      <c r="AY171" s="17" t="s">
        <v>227</v>
      </c>
      <c r="BE171" s="209">
        <f>IF(N171="základní",J171,0)</f>
        <v>0</v>
      </c>
      <c r="BF171" s="209">
        <f>IF(N171="snížená",J171,0)</f>
        <v>0</v>
      </c>
      <c r="BG171" s="209">
        <f>IF(N171="zákl. přenesená",J171,0)</f>
        <v>0</v>
      </c>
      <c r="BH171" s="209">
        <f>IF(N171="sníž. přenesená",J171,0)</f>
        <v>0</v>
      </c>
      <c r="BI171" s="209">
        <f>IF(N171="nulová",J171,0)</f>
        <v>0</v>
      </c>
      <c r="BJ171" s="17" t="s">
        <v>87</v>
      </c>
      <c r="BK171" s="209">
        <f>ROUND(I171*H171,2)</f>
        <v>0</v>
      </c>
      <c r="BL171" s="17" t="s">
        <v>115</v>
      </c>
      <c r="BM171" s="208" t="s">
        <v>384</v>
      </c>
    </row>
    <row r="172" spans="2:65" s="1" customFormat="1" ht="19.5">
      <c r="B172" s="35"/>
      <c r="C172" s="36"/>
      <c r="D172" s="210" t="s">
        <v>237</v>
      </c>
      <c r="E172" s="36"/>
      <c r="F172" s="211" t="s">
        <v>385</v>
      </c>
      <c r="G172" s="36"/>
      <c r="H172" s="36"/>
      <c r="I172" s="118"/>
      <c r="J172" s="36"/>
      <c r="K172" s="36"/>
      <c r="L172" s="39"/>
      <c r="M172" s="212"/>
      <c r="N172" s="67"/>
      <c r="O172" s="67"/>
      <c r="P172" s="67"/>
      <c r="Q172" s="67"/>
      <c r="R172" s="67"/>
      <c r="S172" s="67"/>
      <c r="T172" s="68"/>
      <c r="AT172" s="17" t="s">
        <v>237</v>
      </c>
      <c r="AU172" s="17" t="s">
        <v>91</v>
      </c>
    </row>
    <row r="173" spans="2:65" s="12" customFormat="1" ht="11.25">
      <c r="B173" s="216"/>
      <c r="C173" s="217"/>
      <c r="D173" s="210" t="s">
        <v>367</v>
      </c>
      <c r="E173" s="217"/>
      <c r="F173" s="219" t="s">
        <v>386</v>
      </c>
      <c r="G173" s="217"/>
      <c r="H173" s="220">
        <v>1404.6</v>
      </c>
      <c r="I173" s="221"/>
      <c r="J173" s="217"/>
      <c r="K173" s="217"/>
      <c r="L173" s="222"/>
      <c r="M173" s="223"/>
      <c r="N173" s="224"/>
      <c r="O173" s="224"/>
      <c r="P173" s="224"/>
      <c r="Q173" s="224"/>
      <c r="R173" s="224"/>
      <c r="S173" s="224"/>
      <c r="T173" s="225"/>
      <c r="AT173" s="226" t="s">
        <v>367</v>
      </c>
      <c r="AU173" s="226" t="s">
        <v>91</v>
      </c>
      <c r="AV173" s="12" t="s">
        <v>91</v>
      </c>
      <c r="AW173" s="12" t="s">
        <v>4</v>
      </c>
      <c r="AX173" s="12" t="s">
        <v>87</v>
      </c>
      <c r="AY173" s="226" t="s">
        <v>227</v>
      </c>
    </row>
    <row r="174" spans="2:65" s="1" customFormat="1" ht="16.5" customHeight="1">
      <c r="B174" s="35"/>
      <c r="C174" s="197" t="s">
        <v>121</v>
      </c>
      <c r="D174" s="197" t="s">
        <v>230</v>
      </c>
      <c r="E174" s="198" t="s">
        <v>387</v>
      </c>
      <c r="F174" s="199" t="s">
        <v>388</v>
      </c>
      <c r="G174" s="200" t="s">
        <v>372</v>
      </c>
      <c r="H174" s="201">
        <v>603.23500000000001</v>
      </c>
      <c r="I174" s="202"/>
      <c r="J174" s="203">
        <f>ROUND(I174*H174,2)</f>
        <v>0</v>
      </c>
      <c r="K174" s="199" t="s">
        <v>234</v>
      </c>
      <c r="L174" s="39"/>
      <c r="M174" s="204" t="s">
        <v>1</v>
      </c>
      <c r="N174" s="205" t="s">
        <v>48</v>
      </c>
      <c r="O174" s="67"/>
      <c r="P174" s="206">
        <f>O174*H174</f>
        <v>0</v>
      </c>
      <c r="Q174" s="206">
        <v>0</v>
      </c>
      <c r="R174" s="206">
        <f>Q174*H174</f>
        <v>0</v>
      </c>
      <c r="S174" s="206">
        <v>0</v>
      </c>
      <c r="T174" s="207">
        <f>S174*H174</f>
        <v>0</v>
      </c>
      <c r="AR174" s="208" t="s">
        <v>115</v>
      </c>
      <c r="AT174" s="208" t="s">
        <v>230</v>
      </c>
      <c r="AU174" s="208" t="s">
        <v>91</v>
      </c>
      <c r="AY174" s="17" t="s">
        <v>227</v>
      </c>
      <c r="BE174" s="209">
        <f>IF(N174="základní",J174,0)</f>
        <v>0</v>
      </c>
      <c r="BF174" s="209">
        <f>IF(N174="snížená",J174,0)</f>
        <v>0</v>
      </c>
      <c r="BG174" s="209">
        <f>IF(N174="zákl. přenesená",J174,0)</f>
        <v>0</v>
      </c>
      <c r="BH174" s="209">
        <f>IF(N174="sníž. přenesená",J174,0)</f>
        <v>0</v>
      </c>
      <c r="BI174" s="209">
        <f>IF(N174="nulová",J174,0)</f>
        <v>0</v>
      </c>
      <c r="BJ174" s="17" t="s">
        <v>87</v>
      </c>
      <c r="BK174" s="209">
        <f>ROUND(I174*H174,2)</f>
        <v>0</v>
      </c>
      <c r="BL174" s="17" t="s">
        <v>115</v>
      </c>
      <c r="BM174" s="208" t="s">
        <v>389</v>
      </c>
    </row>
    <row r="175" spans="2:65" s="12" customFormat="1" ht="11.25">
      <c r="B175" s="216"/>
      <c r="C175" s="217"/>
      <c r="D175" s="210" t="s">
        <v>367</v>
      </c>
      <c r="E175" s="218" t="s">
        <v>1</v>
      </c>
      <c r="F175" s="219" t="s">
        <v>390</v>
      </c>
      <c r="G175" s="217"/>
      <c r="H175" s="220">
        <v>468.2</v>
      </c>
      <c r="I175" s="221"/>
      <c r="J175" s="217"/>
      <c r="K175" s="217"/>
      <c r="L175" s="222"/>
      <c r="M175" s="223"/>
      <c r="N175" s="224"/>
      <c r="O175" s="224"/>
      <c r="P175" s="224"/>
      <c r="Q175" s="224"/>
      <c r="R175" s="224"/>
      <c r="S175" s="224"/>
      <c r="T175" s="225"/>
      <c r="AT175" s="226" t="s">
        <v>367</v>
      </c>
      <c r="AU175" s="226" t="s">
        <v>91</v>
      </c>
      <c r="AV175" s="12" t="s">
        <v>91</v>
      </c>
      <c r="AW175" s="12" t="s">
        <v>38</v>
      </c>
      <c r="AX175" s="12" t="s">
        <v>83</v>
      </c>
      <c r="AY175" s="226" t="s">
        <v>227</v>
      </c>
    </row>
    <row r="176" spans="2:65" s="14" customFormat="1" ht="11.25">
      <c r="B176" s="238"/>
      <c r="C176" s="239"/>
      <c r="D176" s="210" t="s">
        <v>367</v>
      </c>
      <c r="E176" s="240" t="s">
        <v>1</v>
      </c>
      <c r="F176" s="241" t="s">
        <v>375</v>
      </c>
      <c r="G176" s="239"/>
      <c r="H176" s="240" t="s">
        <v>1</v>
      </c>
      <c r="I176" s="242"/>
      <c r="J176" s="239"/>
      <c r="K176" s="239"/>
      <c r="L176" s="243"/>
      <c r="M176" s="244"/>
      <c r="N176" s="245"/>
      <c r="O176" s="245"/>
      <c r="P176" s="245"/>
      <c r="Q176" s="245"/>
      <c r="R176" s="245"/>
      <c r="S176" s="245"/>
      <c r="T176" s="246"/>
      <c r="AT176" s="247" t="s">
        <v>367</v>
      </c>
      <c r="AU176" s="247" t="s">
        <v>91</v>
      </c>
      <c r="AV176" s="14" t="s">
        <v>87</v>
      </c>
      <c r="AW176" s="14" t="s">
        <v>38</v>
      </c>
      <c r="AX176" s="14" t="s">
        <v>83</v>
      </c>
      <c r="AY176" s="247" t="s">
        <v>227</v>
      </c>
    </row>
    <row r="177" spans="2:65" s="14" customFormat="1" ht="11.25">
      <c r="B177" s="238"/>
      <c r="C177" s="239"/>
      <c r="D177" s="210" t="s">
        <v>367</v>
      </c>
      <c r="E177" s="240" t="s">
        <v>1</v>
      </c>
      <c r="F177" s="241" t="s">
        <v>380</v>
      </c>
      <c r="G177" s="239"/>
      <c r="H177" s="240" t="s">
        <v>1</v>
      </c>
      <c r="I177" s="242"/>
      <c r="J177" s="239"/>
      <c r="K177" s="239"/>
      <c r="L177" s="243"/>
      <c r="M177" s="244"/>
      <c r="N177" s="245"/>
      <c r="O177" s="245"/>
      <c r="P177" s="245"/>
      <c r="Q177" s="245"/>
      <c r="R177" s="245"/>
      <c r="S177" s="245"/>
      <c r="T177" s="246"/>
      <c r="AT177" s="247" t="s">
        <v>367</v>
      </c>
      <c r="AU177" s="247" t="s">
        <v>91</v>
      </c>
      <c r="AV177" s="14" t="s">
        <v>87</v>
      </c>
      <c r="AW177" s="14" t="s">
        <v>38</v>
      </c>
      <c r="AX177" s="14" t="s">
        <v>83</v>
      </c>
      <c r="AY177" s="247" t="s">
        <v>227</v>
      </c>
    </row>
    <row r="178" spans="2:65" s="12" customFormat="1" ht="11.25">
      <c r="B178" s="216"/>
      <c r="C178" s="217"/>
      <c r="D178" s="210" t="s">
        <v>367</v>
      </c>
      <c r="E178" s="218" t="s">
        <v>1</v>
      </c>
      <c r="F178" s="219" t="s">
        <v>381</v>
      </c>
      <c r="G178" s="217"/>
      <c r="H178" s="220">
        <v>135.035</v>
      </c>
      <c r="I178" s="221"/>
      <c r="J178" s="217"/>
      <c r="K178" s="217"/>
      <c r="L178" s="222"/>
      <c r="M178" s="223"/>
      <c r="N178" s="224"/>
      <c r="O178" s="224"/>
      <c r="P178" s="224"/>
      <c r="Q178" s="224"/>
      <c r="R178" s="224"/>
      <c r="S178" s="224"/>
      <c r="T178" s="225"/>
      <c r="AT178" s="226" t="s">
        <v>367</v>
      </c>
      <c r="AU178" s="226" t="s">
        <v>91</v>
      </c>
      <c r="AV178" s="12" t="s">
        <v>91</v>
      </c>
      <c r="AW178" s="12" t="s">
        <v>38</v>
      </c>
      <c r="AX178" s="12" t="s">
        <v>83</v>
      </c>
      <c r="AY178" s="226" t="s">
        <v>227</v>
      </c>
    </row>
    <row r="179" spans="2:65" s="13" customFormat="1" ht="11.25">
      <c r="B179" s="227"/>
      <c r="C179" s="228"/>
      <c r="D179" s="210" t="s">
        <v>367</v>
      </c>
      <c r="E179" s="229" t="s">
        <v>1</v>
      </c>
      <c r="F179" s="230" t="s">
        <v>369</v>
      </c>
      <c r="G179" s="228"/>
      <c r="H179" s="231">
        <v>603.23500000000001</v>
      </c>
      <c r="I179" s="232"/>
      <c r="J179" s="228"/>
      <c r="K179" s="228"/>
      <c r="L179" s="233"/>
      <c r="M179" s="234"/>
      <c r="N179" s="235"/>
      <c r="O179" s="235"/>
      <c r="P179" s="235"/>
      <c r="Q179" s="235"/>
      <c r="R179" s="235"/>
      <c r="S179" s="235"/>
      <c r="T179" s="236"/>
      <c r="AT179" s="237" t="s">
        <v>367</v>
      </c>
      <c r="AU179" s="237" t="s">
        <v>91</v>
      </c>
      <c r="AV179" s="13" t="s">
        <v>115</v>
      </c>
      <c r="AW179" s="13" t="s">
        <v>38</v>
      </c>
      <c r="AX179" s="13" t="s">
        <v>87</v>
      </c>
      <c r="AY179" s="237" t="s">
        <v>227</v>
      </c>
    </row>
    <row r="180" spans="2:65" s="1" customFormat="1" ht="16.5" customHeight="1">
      <c r="B180" s="35"/>
      <c r="C180" s="197" t="s">
        <v>257</v>
      </c>
      <c r="D180" s="197" t="s">
        <v>230</v>
      </c>
      <c r="E180" s="198" t="s">
        <v>391</v>
      </c>
      <c r="F180" s="199" t="s">
        <v>392</v>
      </c>
      <c r="G180" s="200" t="s">
        <v>372</v>
      </c>
      <c r="H180" s="201">
        <v>603.23500000000001</v>
      </c>
      <c r="I180" s="202"/>
      <c r="J180" s="203">
        <f>ROUND(I180*H180,2)</f>
        <v>0</v>
      </c>
      <c r="K180" s="199" t="s">
        <v>234</v>
      </c>
      <c r="L180" s="39"/>
      <c r="M180" s="204" t="s">
        <v>1</v>
      </c>
      <c r="N180" s="205" t="s">
        <v>48</v>
      </c>
      <c r="O180" s="67"/>
      <c r="P180" s="206">
        <f>O180*H180</f>
        <v>0</v>
      </c>
      <c r="Q180" s="206">
        <v>0</v>
      </c>
      <c r="R180" s="206">
        <f>Q180*H180</f>
        <v>0</v>
      </c>
      <c r="S180" s="206">
        <v>0</v>
      </c>
      <c r="T180" s="207">
        <f>S180*H180</f>
        <v>0</v>
      </c>
      <c r="AR180" s="208" t="s">
        <v>115</v>
      </c>
      <c r="AT180" s="208" t="s">
        <v>230</v>
      </c>
      <c r="AU180" s="208" t="s">
        <v>91</v>
      </c>
      <c r="AY180" s="17" t="s">
        <v>227</v>
      </c>
      <c r="BE180" s="209">
        <f>IF(N180="základní",J180,0)</f>
        <v>0</v>
      </c>
      <c r="BF180" s="209">
        <f>IF(N180="snížená",J180,0)</f>
        <v>0</v>
      </c>
      <c r="BG180" s="209">
        <f>IF(N180="zákl. přenesená",J180,0)</f>
        <v>0</v>
      </c>
      <c r="BH180" s="209">
        <f>IF(N180="sníž. přenesená",J180,0)</f>
        <v>0</v>
      </c>
      <c r="BI180" s="209">
        <f>IF(N180="nulová",J180,0)</f>
        <v>0</v>
      </c>
      <c r="BJ180" s="17" t="s">
        <v>87</v>
      </c>
      <c r="BK180" s="209">
        <f>ROUND(I180*H180,2)</f>
        <v>0</v>
      </c>
      <c r="BL180" s="17" t="s">
        <v>115</v>
      </c>
      <c r="BM180" s="208" t="s">
        <v>393</v>
      </c>
    </row>
    <row r="181" spans="2:65" s="1" customFormat="1" ht="16.5" customHeight="1">
      <c r="B181" s="35"/>
      <c r="C181" s="197" t="s">
        <v>262</v>
      </c>
      <c r="D181" s="197" t="s">
        <v>230</v>
      </c>
      <c r="E181" s="198" t="s">
        <v>394</v>
      </c>
      <c r="F181" s="199" t="s">
        <v>395</v>
      </c>
      <c r="G181" s="200" t="s">
        <v>396</v>
      </c>
      <c r="H181" s="201">
        <v>1085.8230000000001</v>
      </c>
      <c r="I181" s="202"/>
      <c r="J181" s="203">
        <f>ROUND(I181*H181,2)</f>
        <v>0</v>
      </c>
      <c r="K181" s="199" t="s">
        <v>251</v>
      </c>
      <c r="L181" s="39"/>
      <c r="M181" s="204" t="s">
        <v>1</v>
      </c>
      <c r="N181" s="205" t="s">
        <v>48</v>
      </c>
      <c r="O181" s="67"/>
      <c r="P181" s="206">
        <f>O181*H181</f>
        <v>0</v>
      </c>
      <c r="Q181" s="206">
        <v>0</v>
      </c>
      <c r="R181" s="206">
        <f>Q181*H181</f>
        <v>0</v>
      </c>
      <c r="S181" s="206">
        <v>0</v>
      </c>
      <c r="T181" s="207">
        <f>S181*H181</f>
        <v>0</v>
      </c>
      <c r="AR181" s="208" t="s">
        <v>115</v>
      </c>
      <c r="AT181" s="208" t="s">
        <v>230</v>
      </c>
      <c r="AU181" s="208" t="s">
        <v>91</v>
      </c>
      <c r="AY181" s="17" t="s">
        <v>227</v>
      </c>
      <c r="BE181" s="209">
        <f>IF(N181="základní",J181,0)</f>
        <v>0</v>
      </c>
      <c r="BF181" s="209">
        <f>IF(N181="snížená",J181,0)</f>
        <v>0</v>
      </c>
      <c r="BG181" s="209">
        <f>IF(N181="zákl. přenesená",J181,0)</f>
        <v>0</v>
      </c>
      <c r="BH181" s="209">
        <f>IF(N181="sníž. přenesená",J181,0)</f>
        <v>0</v>
      </c>
      <c r="BI181" s="209">
        <f>IF(N181="nulová",J181,0)</f>
        <v>0</v>
      </c>
      <c r="BJ181" s="17" t="s">
        <v>87</v>
      </c>
      <c r="BK181" s="209">
        <f>ROUND(I181*H181,2)</f>
        <v>0</v>
      </c>
      <c r="BL181" s="17" t="s">
        <v>115</v>
      </c>
      <c r="BM181" s="208" t="s">
        <v>397</v>
      </c>
    </row>
    <row r="182" spans="2:65" s="12" customFormat="1" ht="11.25">
      <c r="B182" s="216"/>
      <c r="C182" s="217"/>
      <c r="D182" s="210" t="s">
        <v>367</v>
      </c>
      <c r="E182" s="217"/>
      <c r="F182" s="219" t="s">
        <v>398</v>
      </c>
      <c r="G182" s="217"/>
      <c r="H182" s="220">
        <v>1085.8230000000001</v>
      </c>
      <c r="I182" s="221"/>
      <c r="J182" s="217"/>
      <c r="K182" s="217"/>
      <c r="L182" s="222"/>
      <c r="M182" s="223"/>
      <c r="N182" s="224"/>
      <c r="O182" s="224"/>
      <c r="P182" s="224"/>
      <c r="Q182" s="224"/>
      <c r="R182" s="224"/>
      <c r="S182" s="224"/>
      <c r="T182" s="225"/>
      <c r="AT182" s="226" t="s">
        <v>367</v>
      </c>
      <c r="AU182" s="226" t="s">
        <v>91</v>
      </c>
      <c r="AV182" s="12" t="s">
        <v>91</v>
      </c>
      <c r="AW182" s="12" t="s">
        <v>4</v>
      </c>
      <c r="AX182" s="12" t="s">
        <v>87</v>
      </c>
      <c r="AY182" s="226" t="s">
        <v>227</v>
      </c>
    </row>
    <row r="183" spans="2:65" s="1" customFormat="1" ht="16.5" customHeight="1">
      <c r="B183" s="35"/>
      <c r="C183" s="197" t="s">
        <v>266</v>
      </c>
      <c r="D183" s="197" t="s">
        <v>230</v>
      </c>
      <c r="E183" s="198" t="s">
        <v>399</v>
      </c>
      <c r="F183" s="199" t="s">
        <v>400</v>
      </c>
      <c r="G183" s="200" t="s">
        <v>372</v>
      </c>
      <c r="H183" s="201">
        <v>702.3</v>
      </c>
      <c r="I183" s="202"/>
      <c r="J183" s="203">
        <f>ROUND(I183*H183,2)</f>
        <v>0</v>
      </c>
      <c r="K183" s="199" t="s">
        <v>234</v>
      </c>
      <c r="L183" s="39"/>
      <c r="M183" s="204" t="s">
        <v>1</v>
      </c>
      <c r="N183" s="205" t="s">
        <v>48</v>
      </c>
      <c r="O183" s="67"/>
      <c r="P183" s="206">
        <f>O183*H183</f>
        <v>0</v>
      </c>
      <c r="Q183" s="206">
        <v>0</v>
      </c>
      <c r="R183" s="206">
        <f>Q183*H183</f>
        <v>0</v>
      </c>
      <c r="S183" s="206">
        <v>0</v>
      </c>
      <c r="T183" s="207">
        <f>S183*H183</f>
        <v>0</v>
      </c>
      <c r="AR183" s="208" t="s">
        <v>115</v>
      </c>
      <c r="AT183" s="208" t="s">
        <v>230</v>
      </c>
      <c r="AU183" s="208" t="s">
        <v>91</v>
      </c>
      <c r="AY183" s="17" t="s">
        <v>227</v>
      </c>
      <c r="BE183" s="209">
        <f>IF(N183="základní",J183,0)</f>
        <v>0</v>
      </c>
      <c r="BF183" s="209">
        <f>IF(N183="snížená",J183,0)</f>
        <v>0</v>
      </c>
      <c r="BG183" s="209">
        <f>IF(N183="zákl. přenesená",J183,0)</f>
        <v>0</v>
      </c>
      <c r="BH183" s="209">
        <f>IF(N183="sníž. přenesená",J183,0)</f>
        <v>0</v>
      </c>
      <c r="BI183" s="209">
        <f>IF(N183="nulová",J183,0)</f>
        <v>0</v>
      </c>
      <c r="BJ183" s="17" t="s">
        <v>87</v>
      </c>
      <c r="BK183" s="209">
        <f>ROUND(I183*H183,2)</f>
        <v>0</v>
      </c>
      <c r="BL183" s="17" t="s">
        <v>115</v>
      </c>
      <c r="BM183" s="208" t="s">
        <v>401</v>
      </c>
    </row>
    <row r="184" spans="2:65" s="14" customFormat="1" ht="11.25">
      <c r="B184" s="238"/>
      <c r="C184" s="239"/>
      <c r="D184" s="210" t="s">
        <v>367</v>
      </c>
      <c r="E184" s="240" t="s">
        <v>1</v>
      </c>
      <c r="F184" s="241" t="s">
        <v>375</v>
      </c>
      <c r="G184" s="239"/>
      <c r="H184" s="240" t="s">
        <v>1</v>
      </c>
      <c r="I184" s="242"/>
      <c r="J184" s="239"/>
      <c r="K184" s="239"/>
      <c r="L184" s="243"/>
      <c r="M184" s="244"/>
      <c r="N184" s="245"/>
      <c r="O184" s="245"/>
      <c r="P184" s="245"/>
      <c r="Q184" s="245"/>
      <c r="R184" s="245"/>
      <c r="S184" s="245"/>
      <c r="T184" s="246"/>
      <c r="AT184" s="247" t="s">
        <v>367</v>
      </c>
      <c r="AU184" s="247" t="s">
        <v>91</v>
      </c>
      <c r="AV184" s="14" t="s">
        <v>87</v>
      </c>
      <c r="AW184" s="14" t="s">
        <v>38</v>
      </c>
      <c r="AX184" s="14" t="s">
        <v>83</v>
      </c>
      <c r="AY184" s="247" t="s">
        <v>227</v>
      </c>
    </row>
    <row r="185" spans="2:65" s="12" customFormat="1" ht="11.25">
      <c r="B185" s="216"/>
      <c r="C185" s="217"/>
      <c r="D185" s="210" t="s">
        <v>367</v>
      </c>
      <c r="E185" s="218" t="s">
        <v>1</v>
      </c>
      <c r="F185" s="219" t="s">
        <v>402</v>
      </c>
      <c r="G185" s="217"/>
      <c r="H185" s="220">
        <v>702.3</v>
      </c>
      <c r="I185" s="221"/>
      <c r="J185" s="217"/>
      <c r="K185" s="217"/>
      <c r="L185" s="222"/>
      <c r="M185" s="223"/>
      <c r="N185" s="224"/>
      <c r="O185" s="224"/>
      <c r="P185" s="224"/>
      <c r="Q185" s="224"/>
      <c r="R185" s="224"/>
      <c r="S185" s="224"/>
      <c r="T185" s="225"/>
      <c r="AT185" s="226" t="s">
        <v>367</v>
      </c>
      <c r="AU185" s="226" t="s">
        <v>91</v>
      </c>
      <c r="AV185" s="12" t="s">
        <v>91</v>
      </c>
      <c r="AW185" s="12" t="s">
        <v>38</v>
      </c>
      <c r="AX185" s="12" t="s">
        <v>83</v>
      </c>
      <c r="AY185" s="226" t="s">
        <v>227</v>
      </c>
    </row>
    <row r="186" spans="2:65" s="13" customFormat="1" ht="11.25">
      <c r="B186" s="227"/>
      <c r="C186" s="228"/>
      <c r="D186" s="210" t="s">
        <v>367</v>
      </c>
      <c r="E186" s="229" t="s">
        <v>1</v>
      </c>
      <c r="F186" s="230" t="s">
        <v>369</v>
      </c>
      <c r="G186" s="228"/>
      <c r="H186" s="231">
        <v>702.3</v>
      </c>
      <c r="I186" s="232"/>
      <c r="J186" s="228"/>
      <c r="K186" s="228"/>
      <c r="L186" s="233"/>
      <c r="M186" s="234"/>
      <c r="N186" s="235"/>
      <c r="O186" s="235"/>
      <c r="P186" s="235"/>
      <c r="Q186" s="235"/>
      <c r="R186" s="235"/>
      <c r="S186" s="235"/>
      <c r="T186" s="236"/>
      <c r="AT186" s="237" t="s">
        <v>367</v>
      </c>
      <c r="AU186" s="237" t="s">
        <v>91</v>
      </c>
      <c r="AV186" s="13" t="s">
        <v>115</v>
      </c>
      <c r="AW186" s="13" t="s">
        <v>38</v>
      </c>
      <c r="AX186" s="13" t="s">
        <v>87</v>
      </c>
      <c r="AY186" s="237" t="s">
        <v>227</v>
      </c>
    </row>
    <row r="187" spans="2:65" s="1" customFormat="1" ht="16.5" customHeight="1">
      <c r="B187" s="35"/>
      <c r="C187" s="197" t="s">
        <v>270</v>
      </c>
      <c r="D187" s="197" t="s">
        <v>230</v>
      </c>
      <c r="E187" s="198" t="s">
        <v>399</v>
      </c>
      <c r="F187" s="199" t="s">
        <v>400</v>
      </c>
      <c r="G187" s="200" t="s">
        <v>372</v>
      </c>
      <c r="H187" s="201">
        <v>403.38</v>
      </c>
      <c r="I187" s="202"/>
      <c r="J187" s="203">
        <f>ROUND(I187*H187,2)</f>
        <v>0</v>
      </c>
      <c r="K187" s="199" t="s">
        <v>234</v>
      </c>
      <c r="L187" s="39"/>
      <c r="M187" s="204" t="s">
        <v>1</v>
      </c>
      <c r="N187" s="205" t="s">
        <v>48</v>
      </c>
      <c r="O187" s="67"/>
      <c r="P187" s="206">
        <f>O187*H187</f>
        <v>0</v>
      </c>
      <c r="Q187" s="206">
        <v>0</v>
      </c>
      <c r="R187" s="206">
        <f>Q187*H187</f>
        <v>0</v>
      </c>
      <c r="S187" s="206">
        <v>0</v>
      </c>
      <c r="T187" s="207">
        <f>S187*H187</f>
        <v>0</v>
      </c>
      <c r="AR187" s="208" t="s">
        <v>115</v>
      </c>
      <c r="AT187" s="208" t="s">
        <v>230</v>
      </c>
      <c r="AU187" s="208" t="s">
        <v>91</v>
      </c>
      <c r="AY187" s="17" t="s">
        <v>227</v>
      </c>
      <c r="BE187" s="209">
        <f>IF(N187="základní",J187,0)</f>
        <v>0</v>
      </c>
      <c r="BF187" s="209">
        <f>IF(N187="snížená",J187,0)</f>
        <v>0</v>
      </c>
      <c r="BG187" s="209">
        <f>IF(N187="zákl. přenesená",J187,0)</f>
        <v>0</v>
      </c>
      <c r="BH187" s="209">
        <f>IF(N187="sníž. přenesená",J187,0)</f>
        <v>0</v>
      </c>
      <c r="BI187" s="209">
        <f>IF(N187="nulová",J187,0)</f>
        <v>0</v>
      </c>
      <c r="BJ187" s="17" t="s">
        <v>87</v>
      </c>
      <c r="BK187" s="209">
        <f>ROUND(I187*H187,2)</f>
        <v>0</v>
      </c>
      <c r="BL187" s="17" t="s">
        <v>115</v>
      </c>
      <c r="BM187" s="208" t="s">
        <v>403</v>
      </c>
    </row>
    <row r="188" spans="2:65" s="14" customFormat="1" ht="11.25">
      <c r="B188" s="238"/>
      <c r="C188" s="239"/>
      <c r="D188" s="210" t="s">
        <v>367</v>
      </c>
      <c r="E188" s="240" t="s">
        <v>1</v>
      </c>
      <c r="F188" s="241" t="s">
        <v>375</v>
      </c>
      <c r="G188" s="239"/>
      <c r="H188" s="240" t="s">
        <v>1</v>
      </c>
      <c r="I188" s="242"/>
      <c r="J188" s="239"/>
      <c r="K188" s="239"/>
      <c r="L188" s="243"/>
      <c r="M188" s="244"/>
      <c r="N188" s="245"/>
      <c r="O188" s="245"/>
      <c r="P188" s="245"/>
      <c r="Q188" s="245"/>
      <c r="R188" s="245"/>
      <c r="S188" s="245"/>
      <c r="T188" s="246"/>
      <c r="AT188" s="247" t="s">
        <v>367</v>
      </c>
      <c r="AU188" s="247" t="s">
        <v>91</v>
      </c>
      <c r="AV188" s="14" t="s">
        <v>87</v>
      </c>
      <c r="AW188" s="14" t="s">
        <v>38</v>
      </c>
      <c r="AX188" s="14" t="s">
        <v>83</v>
      </c>
      <c r="AY188" s="247" t="s">
        <v>227</v>
      </c>
    </row>
    <row r="189" spans="2:65" s="12" customFormat="1" ht="11.25">
      <c r="B189" s="216"/>
      <c r="C189" s="217"/>
      <c r="D189" s="210" t="s">
        <v>367</v>
      </c>
      <c r="E189" s="218" t="s">
        <v>1</v>
      </c>
      <c r="F189" s="219" t="s">
        <v>404</v>
      </c>
      <c r="G189" s="217"/>
      <c r="H189" s="220">
        <v>403.38</v>
      </c>
      <c r="I189" s="221"/>
      <c r="J189" s="217"/>
      <c r="K189" s="217"/>
      <c r="L189" s="222"/>
      <c r="M189" s="223"/>
      <c r="N189" s="224"/>
      <c r="O189" s="224"/>
      <c r="P189" s="224"/>
      <c r="Q189" s="224"/>
      <c r="R189" s="224"/>
      <c r="S189" s="224"/>
      <c r="T189" s="225"/>
      <c r="AT189" s="226" t="s">
        <v>367</v>
      </c>
      <c r="AU189" s="226" t="s">
        <v>91</v>
      </c>
      <c r="AV189" s="12" t="s">
        <v>91</v>
      </c>
      <c r="AW189" s="12" t="s">
        <v>38</v>
      </c>
      <c r="AX189" s="12" t="s">
        <v>83</v>
      </c>
      <c r="AY189" s="226" t="s">
        <v>227</v>
      </c>
    </row>
    <row r="190" spans="2:65" s="13" customFormat="1" ht="11.25">
      <c r="B190" s="227"/>
      <c r="C190" s="228"/>
      <c r="D190" s="210" t="s">
        <v>367</v>
      </c>
      <c r="E190" s="229" t="s">
        <v>1</v>
      </c>
      <c r="F190" s="230" t="s">
        <v>369</v>
      </c>
      <c r="G190" s="228"/>
      <c r="H190" s="231">
        <v>403.38</v>
      </c>
      <c r="I190" s="232"/>
      <c r="J190" s="228"/>
      <c r="K190" s="228"/>
      <c r="L190" s="233"/>
      <c r="M190" s="234"/>
      <c r="N190" s="235"/>
      <c r="O190" s="235"/>
      <c r="P190" s="235"/>
      <c r="Q190" s="235"/>
      <c r="R190" s="235"/>
      <c r="S190" s="235"/>
      <c r="T190" s="236"/>
      <c r="AT190" s="237" t="s">
        <v>367</v>
      </c>
      <c r="AU190" s="237" t="s">
        <v>91</v>
      </c>
      <c r="AV190" s="13" t="s">
        <v>115</v>
      </c>
      <c r="AW190" s="13" t="s">
        <v>38</v>
      </c>
      <c r="AX190" s="13" t="s">
        <v>87</v>
      </c>
      <c r="AY190" s="237" t="s">
        <v>227</v>
      </c>
    </row>
    <row r="191" spans="2:65" s="1" customFormat="1" ht="16.5" customHeight="1">
      <c r="B191" s="35"/>
      <c r="C191" s="248" t="s">
        <v>274</v>
      </c>
      <c r="D191" s="248" t="s">
        <v>405</v>
      </c>
      <c r="E191" s="249" t="s">
        <v>406</v>
      </c>
      <c r="F191" s="250" t="s">
        <v>407</v>
      </c>
      <c r="G191" s="251" t="s">
        <v>396</v>
      </c>
      <c r="H191" s="252">
        <v>806.76</v>
      </c>
      <c r="I191" s="253"/>
      <c r="J191" s="254">
        <f>ROUND(I191*H191,2)</f>
        <v>0</v>
      </c>
      <c r="K191" s="250" t="s">
        <v>234</v>
      </c>
      <c r="L191" s="255"/>
      <c r="M191" s="256" t="s">
        <v>1</v>
      </c>
      <c r="N191" s="257" t="s">
        <v>48</v>
      </c>
      <c r="O191" s="67"/>
      <c r="P191" s="206">
        <f>O191*H191</f>
        <v>0</v>
      </c>
      <c r="Q191" s="206">
        <v>1</v>
      </c>
      <c r="R191" s="206">
        <f>Q191*H191</f>
        <v>806.76</v>
      </c>
      <c r="S191" s="206">
        <v>0</v>
      </c>
      <c r="T191" s="207">
        <f>S191*H191</f>
        <v>0</v>
      </c>
      <c r="AR191" s="208" t="s">
        <v>266</v>
      </c>
      <c r="AT191" s="208" t="s">
        <v>405</v>
      </c>
      <c r="AU191" s="208" t="s">
        <v>91</v>
      </c>
      <c r="AY191" s="17" t="s">
        <v>227</v>
      </c>
      <c r="BE191" s="209">
        <f>IF(N191="základní",J191,0)</f>
        <v>0</v>
      </c>
      <c r="BF191" s="209">
        <f>IF(N191="snížená",J191,0)</f>
        <v>0</v>
      </c>
      <c r="BG191" s="209">
        <f>IF(N191="zákl. přenesená",J191,0)</f>
        <v>0</v>
      </c>
      <c r="BH191" s="209">
        <f>IF(N191="sníž. přenesená",J191,0)</f>
        <v>0</v>
      </c>
      <c r="BI191" s="209">
        <f>IF(N191="nulová",J191,0)</f>
        <v>0</v>
      </c>
      <c r="BJ191" s="17" t="s">
        <v>87</v>
      </c>
      <c r="BK191" s="209">
        <f>ROUND(I191*H191,2)</f>
        <v>0</v>
      </c>
      <c r="BL191" s="17" t="s">
        <v>115</v>
      </c>
      <c r="BM191" s="208" t="s">
        <v>408</v>
      </c>
    </row>
    <row r="192" spans="2:65" s="1" customFormat="1" ht="19.5">
      <c r="B192" s="35"/>
      <c r="C192" s="36"/>
      <c r="D192" s="210" t="s">
        <v>237</v>
      </c>
      <c r="E192" s="36"/>
      <c r="F192" s="211" t="s">
        <v>409</v>
      </c>
      <c r="G192" s="36"/>
      <c r="H192" s="36"/>
      <c r="I192" s="118"/>
      <c r="J192" s="36"/>
      <c r="K192" s="36"/>
      <c r="L192" s="39"/>
      <c r="M192" s="212"/>
      <c r="N192" s="67"/>
      <c r="O192" s="67"/>
      <c r="P192" s="67"/>
      <c r="Q192" s="67"/>
      <c r="R192" s="67"/>
      <c r="S192" s="67"/>
      <c r="T192" s="68"/>
      <c r="AT192" s="17" t="s">
        <v>237</v>
      </c>
      <c r="AU192" s="17" t="s">
        <v>91</v>
      </c>
    </row>
    <row r="193" spans="2:65" s="12" customFormat="1" ht="11.25">
      <c r="B193" s="216"/>
      <c r="C193" s="217"/>
      <c r="D193" s="210" t="s">
        <v>367</v>
      </c>
      <c r="E193" s="217"/>
      <c r="F193" s="219" t="s">
        <v>410</v>
      </c>
      <c r="G193" s="217"/>
      <c r="H193" s="220">
        <v>806.76</v>
      </c>
      <c r="I193" s="221"/>
      <c r="J193" s="217"/>
      <c r="K193" s="217"/>
      <c r="L193" s="222"/>
      <c r="M193" s="223"/>
      <c r="N193" s="224"/>
      <c r="O193" s="224"/>
      <c r="P193" s="224"/>
      <c r="Q193" s="224"/>
      <c r="R193" s="224"/>
      <c r="S193" s="224"/>
      <c r="T193" s="225"/>
      <c r="AT193" s="226" t="s">
        <v>367</v>
      </c>
      <c r="AU193" s="226" t="s">
        <v>91</v>
      </c>
      <c r="AV193" s="12" t="s">
        <v>91</v>
      </c>
      <c r="AW193" s="12" t="s">
        <v>4</v>
      </c>
      <c r="AX193" s="12" t="s">
        <v>87</v>
      </c>
      <c r="AY193" s="226" t="s">
        <v>227</v>
      </c>
    </row>
    <row r="194" spans="2:65" s="1" customFormat="1" ht="16.5" customHeight="1">
      <c r="B194" s="35"/>
      <c r="C194" s="197" t="s">
        <v>278</v>
      </c>
      <c r="D194" s="197" t="s">
        <v>230</v>
      </c>
      <c r="E194" s="198" t="s">
        <v>411</v>
      </c>
      <c r="F194" s="199" t="s">
        <v>412</v>
      </c>
      <c r="G194" s="200" t="s">
        <v>413</v>
      </c>
      <c r="H194" s="201">
        <v>606</v>
      </c>
      <c r="I194" s="202"/>
      <c r="J194" s="203">
        <f>ROUND(I194*H194,2)</f>
        <v>0</v>
      </c>
      <c r="K194" s="199" t="s">
        <v>234</v>
      </c>
      <c r="L194" s="39"/>
      <c r="M194" s="204" t="s">
        <v>1</v>
      </c>
      <c r="N194" s="205" t="s">
        <v>48</v>
      </c>
      <c r="O194" s="67"/>
      <c r="P194" s="206">
        <f>O194*H194</f>
        <v>0</v>
      </c>
      <c r="Q194" s="206">
        <v>0</v>
      </c>
      <c r="R194" s="206">
        <f>Q194*H194</f>
        <v>0</v>
      </c>
      <c r="S194" s="206">
        <v>0</v>
      </c>
      <c r="T194" s="207">
        <f>S194*H194</f>
        <v>0</v>
      </c>
      <c r="AR194" s="208" t="s">
        <v>115</v>
      </c>
      <c r="AT194" s="208" t="s">
        <v>230</v>
      </c>
      <c r="AU194" s="208" t="s">
        <v>91</v>
      </c>
      <c r="AY194" s="17" t="s">
        <v>227</v>
      </c>
      <c r="BE194" s="209">
        <f>IF(N194="základní",J194,0)</f>
        <v>0</v>
      </c>
      <c r="BF194" s="209">
        <f>IF(N194="snížená",J194,0)</f>
        <v>0</v>
      </c>
      <c r="BG194" s="209">
        <f>IF(N194="zákl. přenesená",J194,0)</f>
        <v>0</v>
      </c>
      <c r="BH194" s="209">
        <f>IF(N194="sníž. přenesená",J194,0)</f>
        <v>0</v>
      </c>
      <c r="BI194" s="209">
        <f>IF(N194="nulová",J194,0)</f>
        <v>0</v>
      </c>
      <c r="BJ194" s="17" t="s">
        <v>87</v>
      </c>
      <c r="BK194" s="209">
        <f>ROUND(I194*H194,2)</f>
        <v>0</v>
      </c>
      <c r="BL194" s="17" t="s">
        <v>115</v>
      </c>
      <c r="BM194" s="208" t="s">
        <v>414</v>
      </c>
    </row>
    <row r="195" spans="2:65" s="14" customFormat="1" ht="11.25">
      <c r="B195" s="238"/>
      <c r="C195" s="239"/>
      <c r="D195" s="210" t="s">
        <v>367</v>
      </c>
      <c r="E195" s="240" t="s">
        <v>1</v>
      </c>
      <c r="F195" s="241" t="s">
        <v>415</v>
      </c>
      <c r="G195" s="239"/>
      <c r="H195" s="240" t="s">
        <v>1</v>
      </c>
      <c r="I195" s="242"/>
      <c r="J195" s="239"/>
      <c r="K195" s="239"/>
      <c r="L195" s="243"/>
      <c r="M195" s="244"/>
      <c r="N195" s="245"/>
      <c r="O195" s="245"/>
      <c r="P195" s="245"/>
      <c r="Q195" s="245"/>
      <c r="R195" s="245"/>
      <c r="S195" s="245"/>
      <c r="T195" s="246"/>
      <c r="AT195" s="247" t="s">
        <v>367</v>
      </c>
      <c r="AU195" s="247" t="s">
        <v>91</v>
      </c>
      <c r="AV195" s="14" t="s">
        <v>87</v>
      </c>
      <c r="AW195" s="14" t="s">
        <v>38</v>
      </c>
      <c r="AX195" s="14" t="s">
        <v>83</v>
      </c>
      <c r="AY195" s="247" t="s">
        <v>227</v>
      </c>
    </row>
    <row r="196" spans="2:65" s="12" customFormat="1" ht="11.25">
      <c r="B196" s="216"/>
      <c r="C196" s="217"/>
      <c r="D196" s="210" t="s">
        <v>367</v>
      </c>
      <c r="E196" s="218" t="s">
        <v>1</v>
      </c>
      <c r="F196" s="219" t="s">
        <v>416</v>
      </c>
      <c r="G196" s="217"/>
      <c r="H196" s="220">
        <v>606</v>
      </c>
      <c r="I196" s="221"/>
      <c r="J196" s="217"/>
      <c r="K196" s="217"/>
      <c r="L196" s="222"/>
      <c r="M196" s="223"/>
      <c r="N196" s="224"/>
      <c r="O196" s="224"/>
      <c r="P196" s="224"/>
      <c r="Q196" s="224"/>
      <c r="R196" s="224"/>
      <c r="S196" s="224"/>
      <c r="T196" s="225"/>
      <c r="AT196" s="226" t="s">
        <v>367</v>
      </c>
      <c r="AU196" s="226" t="s">
        <v>91</v>
      </c>
      <c r="AV196" s="12" t="s">
        <v>91</v>
      </c>
      <c r="AW196" s="12" t="s">
        <v>38</v>
      </c>
      <c r="AX196" s="12" t="s">
        <v>83</v>
      </c>
      <c r="AY196" s="226" t="s">
        <v>227</v>
      </c>
    </row>
    <row r="197" spans="2:65" s="13" customFormat="1" ht="11.25">
      <c r="B197" s="227"/>
      <c r="C197" s="228"/>
      <c r="D197" s="210" t="s">
        <v>367</v>
      </c>
      <c r="E197" s="229" t="s">
        <v>1</v>
      </c>
      <c r="F197" s="230" t="s">
        <v>369</v>
      </c>
      <c r="G197" s="228"/>
      <c r="H197" s="231">
        <v>606</v>
      </c>
      <c r="I197" s="232"/>
      <c r="J197" s="228"/>
      <c r="K197" s="228"/>
      <c r="L197" s="233"/>
      <c r="M197" s="234"/>
      <c r="N197" s="235"/>
      <c r="O197" s="235"/>
      <c r="P197" s="235"/>
      <c r="Q197" s="235"/>
      <c r="R197" s="235"/>
      <c r="S197" s="235"/>
      <c r="T197" s="236"/>
      <c r="AT197" s="237" t="s">
        <v>367</v>
      </c>
      <c r="AU197" s="237" t="s">
        <v>91</v>
      </c>
      <c r="AV197" s="13" t="s">
        <v>115</v>
      </c>
      <c r="AW197" s="13" t="s">
        <v>38</v>
      </c>
      <c r="AX197" s="13" t="s">
        <v>87</v>
      </c>
      <c r="AY197" s="237" t="s">
        <v>227</v>
      </c>
    </row>
    <row r="198" spans="2:65" s="1" customFormat="1" ht="16.5" customHeight="1">
      <c r="B198" s="35"/>
      <c r="C198" s="197" t="s">
        <v>282</v>
      </c>
      <c r="D198" s="197" t="s">
        <v>230</v>
      </c>
      <c r="E198" s="198" t="s">
        <v>417</v>
      </c>
      <c r="F198" s="199" t="s">
        <v>418</v>
      </c>
      <c r="G198" s="200" t="s">
        <v>372</v>
      </c>
      <c r="H198" s="201">
        <v>837.33500000000004</v>
      </c>
      <c r="I198" s="202"/>
      <c r="J198" s="203">
        <f>ROUND(I198*H198,2)</f>
        <v>0</v>
      </c>
      <c r="K198" s="199" t="s">
        <v>234</v>
      </c>
      <c r="L198" s="39"/>
      <c r="M198" s="204" t="s">
        <v>1</v>
      </c>
      <c r="N198" s="205" t="s">
        <v>48</v>
      </c>
      <c r="O198" s="67"/>
      <c r="P198" s="206">
        <f>O198*H198</f>
        <v>0</v>
      </c>
      <c r="Q198" s="206">
        <v>0</v>
      </c>
      <c r="R198" s="206">
        <f>Q198*H198</f>
        <v>0</v>
      </c>
      <c r="S198" s="206">
        <v>0</v>
      </c>
      <c r="T198" s="207">
        <f>S198*H198</f>
        <v>0</v>
      </c>
      <c r="AR198" s="208" t="s">
        <v>419</v>
      </c>
      <c r="AT198" s="208" t="s">
        <v>230</v>
      </c>
      <c r="AU198" s="208" t="s">
        <v>91</v>
      </c>
      <c r="AY198" s="17" t="s">
        <v>227</v>
      </c>
      <c r="BE198" s="209">
        <f>IF(N198="základní",J198,0)</f>
        <v>0</v>
      </c>
      <c r="BF198" s="209">
        <f>IF(N198="snížená",J198,0)</f>
        <v>0</v>
      </c>
      <c r="BG198" s="209">
        <f>IF(N198="zákl. přenesená",J198,0)</f>
        <v>0</v>
      </c>
      <c r="BH198" s="209">
        <f>IF(N198="sníž. přenesená",J198,0)</f>
        <v>0</v>
      </c>
      <c r="BI198" s="209">
        <f>IF(N198="nulová",J198,0)</f>
        <v>0</v>
      </c>
      <c r="BJ198" s="17" t="s">
        <v>87</v>
      </c>
      <c r="BK198" s="209">
        <f>ROUND(I198*H198,2)</f>
        <v>0</v>
      </c>
      <c r="BL198" s="17" t="s">
        <v>419</v>
      </c>
      <c r="BM198" s="208" t="s">
        <v>420</v>
      </c>
    </row>
    <row r="199" spans="2:65" s="14" customFormat="1" ht="11.25">
      <c r="B199" s="238"/>
      <c r="C199" s="239"/>
      <c r="D199" s="210" t="s">
        <v>367</v>
      </c>
      <c r="E199" s="240" t="s">
        <v>1</v>
      </c>
      <c r="F199" s="241" t="s">
        <v>380</v>
      </c>
      <c r="G199" s="239"/>
      <c r="H199" s="240" t="s">
        <v>1</v>
      </c>
      <c r="I199" s="242"/>
      <c r="J199" s="239"/>
      <c r="K199" s="239"/>
      <c r="L199" s="243"/>
      <c r="M199" s="244"/>
      <c r="N199" s="245"/>
      <c r="O199" s="245"/>
      <c r="P199" s="245"/>
      <c r="Q199" s="245"/>
      <c r="R199" s="245"/>
      <c r="S199" s="245"/>
      <c r="T199" s="246"/>
      <c r="AT199" s="247" t="s">
        <v>367</v>
      </c>
      <c r="AU199" s="247" t="s">
        <v>91</v>
      </c>
      <c r="AV199" s="14" t="s">
        <v>87</v>
      </c>
      <c r="AW199" s="14" t="s">
        <v>38</v>
      </c>
      <c r="AX199" s="14" t="s">
        <v>83</v>
      </c>
      <c r="AY199" s="247" t="s">
        <v>227</v>
      </c>
    </row>
    <row r="200" spans="2:65" s="12" customFormat="1" ht="11.25">
      <c r="B200" s="216"/>
      <c r="C200" s="217"/>
      <c r="D200" s="210" t="s">
        <v>367</v>
      </c>
      <c r="E200" s="218" t="s">
        <v>1</v>
      </c>
      <c r="F200" s="219" t="s">
        <v>421</v>
      </c>
      <c r="G200" s="217"/>
      <c r="H200" s="220">
        <v>135.035</v>
      </c>
      <c r="I200" s="221"/>
      <c r="J200" s="217"/>
      <c r="K200" s="217"/>
      <c r="L200" s="222"/>
      <c r="M200" s="223"/>
      <c r="N200" s="224"/>
      <c r="O200" s="224"/>
      <c r="P200" s="224"/>
      <c r="Q200" s="224"/>
      <c r="R200" s="224"/>
      <c r="S200" s="224"/>
      <c r="T200" s="225"/>
      <c r="AT200" s="226" t="s">
        <v>367</v>
      </c>
      <c r="AU200" s="226" t="s">
        <v>91</v>
      </c>
      <c r="AV200" s="12" t="s">
        <v>91</v>
      </c>
      <c r="AW200" s="12" t="s">
        <v>38</v>
      </c>
      <c r="AX200" s="12" t="s">
        <v>83</v>
      </c>
      <c r="AY200" s="226" t="s">
        <v>227</v>
      </c>
    </row>
    <row r="201" spans="2:65" s="12" customFormat="1" ht="11.25">
      <c r="B201" s="216"/>
      <c r="C201" s="217"/>
      <c r="D201" s="210" t="s">
        <v>367</v>
      </c>
      <c r="E201" s="218" t="s">
        <v>1</v>
      </c>
      <c r="F201" s="219" t="s">
        <v>422</v>
      </c>
      <c r="G201" s="217"/>
      <c r="H201" s="220">
        <v>702.3</v>
      </c>
      <c r="I201" s="221"/>
      <c r="J201" s="217"/>
      <c r="K201" s="217"/>
      <c r="L201" s="222"/>
      <c r="M201" s="223"/>
      <c r="N201" s="224"/>
      <c r="O201" s="224"/>
      <c r="P201" s="224"/>
      <c r="Q201" s="224"/>
      <c r="R201" s="224"/>
      <c r="S201" s="224"/>
      <c r="T201" s="225"/>
      <c r="AT201" s="226" t="s">
        <v>367</v>
      </c>
      <c r="AU201" s="226" t="s">
        <v>91</v>
      </c>
      <c r="AV201" s="12" t="s">
        <v>91</v>
      </c>
      <c r="AW201" s="12" t="s">
        <v>38</v>
      </c>
      <c r="AX201" s="12" t="s">
        <v>83</v>
      </c>
      <c r="AY201" s="226" t="s">
        <v>227</v>
      </c>
    </row>
    <row r="202" spans="2:65" s="13" customFormat="1" ht="11.25">
      <c r="B202" s="227"/>
      <c r="C202" s="228"/>
      <c r="D202" s="210" t="s">
        <v>367</v>
      </c>
      <c r="E202" s="229" t="s">
        <v>1</v>
      </c>
      <c r="F202" s="230" t="s">
        <v>369</v>
      </c>
      <c r="G202" s="228"/>
      <c r="H202" s="231">
        <v>837.33500000000004</v>
      </c>
      <c r="I202" s="232"/>
      <c r="J202" s="228"/>
      <c r="K202" s="228"/>
      <c r="L202" s="233"/>
      <c r="M202" s="234"/>
      <c r="N202" s="235"/>
      <c r="O202" s="235"/>
      <c r="P202" s="235"/>
      <c r="Q202" s="235"/>
      <c r="R202" s="235"/>
      <c r="S202" s="235"/>
      <c r="T202" s="236"/>
      <c r="AT202" s="237" t="s">
        <v>367</v>
      </c>
      <c r="AU202" s="237" t="s">
        <v>91</v>
      </c>
      <c r="AV202" s="13" t="s">
        <v>115</v>
      </c>
      <c r="AW202" s="13" t="s">
        <v>38</v>
      </c>
      <c r="AX202" s="13" t="s">
        <v>87</v>
      </c>
      <c r="AY202" s="237" t="s">
        <v>227</v>
      </c>
    </row>
    <row r="203" spans="2:65" s="11" customFormat="1" ht="22.9" customHeight="1">
      <c r="B203" s="181"/>
      <c r="C203" s="182"/>
      <c r="D203" s="183" t="s">
        <v>82</v>
      </c>
      <c r="E203" s="195" t="s">
        <v>91</v>
      </c>
      <c r="F203" s="195" t="s">
        <v>423</v>
      </c>
      <c r="G203" s="182"/>
      <c r="H203" s="182"/>
      <c r="I203" s="185"/>
      <c r="J203" s="196">
        <f>BK203</f>
        <v>0</v>
      </c>
      <c r="K203" s="182"/>
      <c r="L203" s="187"/>
      <c r="M203" s="188"/>
      <c r="N203" s="189"/>
      <c r="O203" s="189"/>
      <c r="P203" s="190">
        <f>SUM(P204:P236)</f>
        <v>0</v>
      </c>
      <c r="Q203" s="189"/>
      <c r="R203" s="190">
        <f>SUM(R204:R236)</f>
        <v>504.45464542000002</v>
      </c>
      <c r="S203" s="189"/>
      <c r="T203" s="191">
        <f>SUM(T204:T236)</f>
        <v>0</v>
      </c>
      <c r="AR203" s="192" t="s">
        <v>87</v>
      </c>
      <c r="AT203" s="193" t="s">
        <v>82</v>
      </c>
      <c r="AU203" s="193" t="s">
        <v>87</v>
      </c>
      <c r="AY203" s="192" t="s">
        <v>227</v>
      </c>
      <c r="BK203" s="194">
        <f>SUM(BK204:BK236)</f>
        <v>0</v>
      </c>
    </row>
    <row r="204" spans="2:65" s="1" customFormat="1" ht="16.5" customHeight="1">
      <c r="B204" s="35"/>
      <c r="C204" s="197" t="s">
        <v>289</v>
      </c>
      <c r="D204" s="197" t="s">
        <v>230</v>
      </c>
      <c r="E204" s="198" t="s">
        <v>424</v>
      </c>
      <c r="F204" s="199" t="s">
        <v>425</v>
      </c>
      <c r="G204" s="200" t="s">
        <v>372</v>
      </c>
      <c r="H204" s="201">
        <v>88.406999999999996</v>
      </c>
      <c r="I204" s="202"/>
      <c r="J204" s="203">
        <f>ROUND(I204*H204,2)</f>
        <v>0</v>
      </c>
      <c r="K204" s="199" t="s">
        <v>234</v>
      </c>
      <c r="L204" s="39"/>
      <c r="M204" s="204" t="s">
        <v>1</v>
      </c>
      <c r="N204" s="205" t="s">
        <v>48</v>
      </c>
      <c r="O204" s="67"/>
      <c r="P204" s="206">
        <f>O204*H204</f>
        <v>0</v>
      </c>
      <c r="Q204" s="206">
        <v>2.16</v>
      </c>
      <c r="R204" s="206">
        <f>Q204*H204</f>
        <v>190.95912000000001</v>
      </c>
      <c r="S204" s="206">
        <v>0</v>
      </c>
      <c r="T204" s="207">
        <f>S204*H204</f>
        <v>0</v>
      </c>
      <c r="AR204" s="208" t="s">
        <v>115</v>
      </c>
      <c r="AT204" s="208" t="s">
        <v>230</v>
      </c>
      <c r="AU204" s="208" t="s">
        <v>91</v>
      </c>
      <c r="AY204" s="17" t="s">
        <v>227</v>
      </c>
      <c r="BE204" s="209">
        <f>IF(N204="základní",J204,0)</f>
        <v>0</v>
      </c>
      <c r="BF204" s="209">
        <f>IF(N204="snížená",J204,0)</f>
        <v>0</v>
      </c>
      <c r="BG204" s="209">
        <f>IF(N204="zákl. přenesená",J204,0)</f>
        <v>0</v>
      </c>
      <c r="BH204" s="209">
        <f>IF(N204="sníž. přenesená",J204,0)</f>
        <v>0</v>
      </c>
      <c r="BI204" s="209">
        <f>IF(N204="nulová",J204,0)</f>
        <v>0</v>
      </c>
      <c r="BJ204" s="17" t="s">
        <v>87</v>
      </c>
      <c r="BK204" s="209">
        <f>ROUND(I204*H204,2)</f>
        <v>0</v>
      </c>
      <c r="BL204" s="17" t="s">
        <v>115</v>
      </c>
      <c r="BM204" s="208" t="s">
        <v>426</v>
      </c>
    </row>
    <row r="205" spans="2:65" s="14" customFormat="1" ht="11.25">
      <c r="B205" s="238"/>
      <c r="C205" s="239"/>
      <c r="D205" s="210" t="s">
        <v>367</v>
      </c>
      <c r="E205" s="240" t="s">
        <v>1</v>
      </c>
      <c r="F205" s="241" t="s">
        <v>415</v>
      </c>
      <c r="G205" s="239"/>
      <c r="H205" s="240" t="s">
        <v>1</v>
      </c>
      <c r="I205" s="242"/>
      <c r="J205" s="239"/>
      <c r="K205" s="239"/>
      <c r="L205" s="243"/>
      <c r="M205" s="244"/>
      <c r="N205" s="245"/>
      <c r="O205" s="245"/>
      <c r="P205" s="245"/>
      <c r="Q205" s="245"/>
      <c r="R205" s="245"/>
      <c r="S205" s="245"/>
      <c r="T205" s="246"/>
      <c r="AT205" s="247" t="s">
        <v>367</v>
      </c>
      <c r="AU205" s="247" t="s">
        <v>91</v>
      </c>
      <c r="AV205" s="14" t="s">
        <v>87</v>
      </c>
      <c r="AW205" s="14" t="s">
        <v>38</v>
      </c>
      <c r="AX205" s="14" t="s">
        <v>83</v>
      </c>
      <c r="AY205" s="247" t="s">
        <v>227</v>
      </c>
    </row>
    <row r="206" spans="2:65" s="12" customFormat="1" ht="11.25">
      <c r="B206" s="216"/>
      <c r="C206" s="217"/>
      <c r="D206" s="210" t="s">
        <v>367</v>
      </c>
      <c r="E206" s="218" t="s">
        <v>1</v>
      </c>
      <c r="F206" s="219" t="s">
        <v>427</v>
      </c>
      <c r="G206" s="217"/>
      <c r="H206" s="220">
        <v>75.777000000000001</v>
      </c>
      <c r="I206" s="221"/>
      <c r="J206" s="217"/>
      <c r="K206" s="217"/>
      <c r="L206" s="222"/>
      <c r="M206" s="223"/>
      <c r="N206" s="224"/>
      <c r="O206" s="224"/>
      <c r="P206" s="224"/>
      <c r="Q206" s="224"/>
      <c r="R206" s="224"/>
      <c r="S206" s="224"/>
      <c r="T206" s="225"/>
      <c r="AT206" s="226" t="s">
        <v>367</v>
      </c>
      <c r="AU206" s="226" t="s">
        <v>91</v>
      </c>
      <c r="AV206" s="12" t="s">
        <v>91</v>
      </c>
      <c r="AW206" s="12" t="s">
        <v>38</v>
      </c>
      <c r="AX206" s="12" t="s">
        <v>83</v>
      </c>
      <c r="AY206" s="226" t="s">
        <v>227</v>
      </c>
    </row>
    <row r="207" spans="2:65" s="12" customFormat="1" ht="11.25">
      <c r="B207" s="216"/>
      <c r="C207" s="217"/>
      <c r="D207" s="210" t="s">
        <v>367</v>
      </c>
      <c r="E207" s="218" t="s">
        <v>1</v>
      </c>
      <c r="F207" s="219" t="s">
        <v>428</v>
      </c>
      <c r="G207" s="217"/>
      <c r="H207" s="220">
        <v>12.63</v>
      </c>
      <c r="I207" s="221"/>
      <c r="J207" s="217"/>
      <c r="K207" s="217"/>
      <c r="L207" s="222"/>
      <c r="M207" s="223"/>
      <c r="N207" s="224"/>
      <c r="O207" s="224"/>
      <c r="P207" s="224"/>
      <c r="Q207" s="224"/>
      <c r="R207" s="224"/>
      <c r="S207" s="224"/>
      <c r="T207" s="225"/>
      <c r="AT207" s="226" t="s">
        <v>367</v>
      </c>
      <c r="AU207" s="226" t="s">
        <v>91</v>
      </c>
      <c r="AV207" s="12" t="s">
        <v>91</v>
      </c>
      <c r="AW207" s="12" t="s">
        <v>38</v>
      </c>
      <c r="AX207" s="12" t="s">
        <v>83</v>
      </c>
      <c r="AY207" s="226" t="s">
        <v>227</v>
      </c>
    </row>
    <row r="208" spans="2:65" s="13" customFormat="1" ht="11.25">
      <c r="B208" s="227"/>
      <c r="C208" s="228"/>
      <c r="D208" s="210" t="s">
        <v>367</v>
      </c>
      <c r="E208" s="229" t="s">
        <v>1</v>
      </c>
      <c r="F208" s="230" t="s">
        <v>369</v>
      </c>
      <c r="G208" s="228"/>
      <c r="H208" s="231">
        <v>88.406999999999996</v>
      </c>
      <c r="I208" s="232"/>
      <c r="J208" s="228"/>
      <c r="K208" s="228"/>
      <c r="L208" s="233"/>
      <c r="M208" s="234"/>
      <c r="N208" s="235"/>
      <c r="O208" s="235"/>
      <c r="P208" s="235"/>
      <c r="Q208" s="235"/>
      <c r="R208" s="235"/>
      <c r="S208" s="235"/>
      <c r="T208" s="236"/>
      <c r="AT208" s="237" t="s">
        <v>367</v>
      </c>
      <c r="AU208" s="237" t="s">
        <v>91</v>
      </c>
      <c r="AV208" s="13" t="s">
        <v>115</v>
      </c>
      <c r="AW208" s="13" t="s">
        <v>38</v>
      </c>
      <c r="AX208" s="13" t="s">
        <v>87</v>
      </c>
      <c r="AY208" s="237" t="s">
        <v>227</v>
      </c>
    </row>
    <row r="209" spans="2:65" s="1" customFormat="1" ht="16.5" customHeight="1">
      <c r="B209" s="35"/>
      <c r="C209" s="197" t="s">
        <v>293</v>
      </c>
      <c r="D209" s="197" t="s">
        <v>230</v>
      </c>
      <c r="E209" s="198" t="s">
        <v>429</v>
      </c>
      <c r="F209" s="199" t="s">
        <v>430</v>
      </c>
      <c r="G209" s="200" t="s">
        <v>372</v>
      </c>
      <c r="H209" s="201">
        <v>18.611999999999998</v>
      </c>
      <c r="I209" s="202"/>
      <c r="J209" s="203">
        <f>ROUND(I209*H209,2)</f>
        <v>0</v>
      </c>
      <c r="K209" s="199" t="s">
        <v>234</v>
      </c>
      <c r="L209" s="39"/>
      <c r="M209" s="204" t="s">
        <v>1</v>
      </c>
      <c r="N209" s="205" t="s">
        <v>48</v>
      </c>
      <c r="O209" s="67"/>
      <c r="P209" s="206">
        <f>O209*H209</f>
        <v>0</v>
      </c>
      <c r="Q209" s="206">
        <v>2.16</v>
      </c>
      <c r="R209" s="206">
        <f>Q209*H209</f>
        <v>40.201920000000001</v>
      </c>
      <c r="S209" s="206">
        <v>0</v>
      </c>
      <c r="T209" s="207">
        <f>S209*H209</f>
        <v>0</v>
      </c>
      <c r="AR209" s="208" t="s">
        <v>115</v>
      </c>
      <c r="AT209" s="208" t="s">
        <v>230</v>
      </c>
      <c r="AU209" s="208" t="s">
        <v>91</v>
      </c>
      <c r="AY209" s="17" t="s">
        <v>227</v>
      </c>
      <c r="BE209" s="209">
        <f>IF(N209="základní",J209,0)</f>
        <v>0</v>
      </c>
      <c r="BF209" s="209">
        <f>IF(N209="snížená",J209,0)</f>
        <v>0</v>
      </c>
      <c r="BG209" s="209">
        <f>IF(N209="zákl. přenesená",J209,0)</f>
        <v>0</v>
      </c>
      <c r="BH209" s="209">
        <f>IF(N209="sníž. přenesená",J209,0)</f>
        <v>0</v>
      </c>
      <c r="BI209" s="209">
        <f>IF(N209="nulová",J209,0)</f>
        <v>0</v>
      </c>
      <c r="BJ209" s="17" t="s">
        <v>87</v>
      </c>
      <c r="BK209" s="209">
        <f>ROUND(I209*H209,2)</f>
        <v>0</v>
      </c>
      <c r="BL209" s="17" t="s">
        <v>115</v>
      </c>
      <c r="BM209" s="208" t="s">
        <v>431</v>
      </c>
    </row>
    <row r="210" spans="2:65" s="14" customFormat="1" ht="11.25">
      <c r="B210" s="238"/>
      <c r="C210" s="239"/>
      <c r="D210" s="210" t="s">
        <v>367</v>
      </c>
      <c r="E210" s="240" t="s">
        <v>1</v>
      </c>
      <c r="F210" s="241" t="s">
        <v>415</v>
      </c>
      <c r="G210" s="239"/>
      <c r="H210" s="240" t="s">
        <v>1</v>
      </c>
      <c r="I210" s="242"/>
      <c r="J210" s="239"/>
      <c r="K210" s="239"/>
      <c r="L210" s="243"/>
      <c r="M210" s="244"/>
      <c r="N210" s="245"/>
      <c r="O210" s="245"/>
      <c r="P210" s="245"/>
      <c r="Q210" s="245"/>
      <c r="R210" s="245"/>
      <c r="S210" s="245"/>
      <c r="T210" s="246"/>
      <c r="AT210" s="247" t="s">
        <v>367</v>
      </c>
      <c r="AU210" s="247" t="s">
        <v>91</v>
      </c>
      <c r="AV210" s="14" t="s">
        <v>87</v>
      </c>
      <c r="AW210" s="14" t="s">
        <v>38</v>
      </c>
      <c r="AX210" s="14" t="s">
        <v>83</v>
      </c>
      <c r="AY210" s="247" t="s">
        <v>227</v>
      </c>
    </row>
    <row r="211" spans="2:65" s="12" customFormat="1" ht="11.25">
      <c r="B211" s="216"/>
      <c r="C211" s="217"/>
      <c r="D211" s="210" t="s">
        <v>367</v>
      </c>
      <c r="E211" s="218" t="s">
        <v>1</v>
      </c>
      <c r="F211" s="219" t="s">
        <v>432</v>
      </c>
      <c r="G211" s="217"/>
      <c r="H211" s="220">
        <v>18.611999999999998</v>
      </c>
      <c r="I211" s="221"/>
      <c r="J211" s="217"/>
      <c r="K211" s="217"/>
      <c r="L211" s="222"/>
      <c r="M211" s="223"/>
      <c r="N211" s="224"/>
      <c r="O211" s="224"/>
      <c r="P211" s="224"/>
      <c r="Q211" s="224"/>
      <c r="R211" s="224"/>
      <c r="S211" s="224"/>
      <c r="T211" s="225"/>
      <c r="AT211" s="226" t="s">
        <v>367</v>
      </c>
      <c r="AU211" s="226" t="s">
        <v>91</v>
      </c>
      <c r="AV211" s="12" t="s">
        <v>91</v>
      </c>
      <c r="AW211" s="12" t="s">
        <v>38</v>
      </c>
      <c r="AX211" s="12" t="s">
        <v>83</v>
      </c>
      <c r="AY211" s="226" t="s">
        <v>227</v>
      </c>
    </row>
    <row r="212" spans="2:65" s="13" customFormat="1" ht="11.25">
      <c r="B212" s="227"/>
      <c r="C212" s="228"/>
      <c r="D212" s="210" t="s">
        <v>367</v>
      </c>
      <c r="E212" s="229" t="s">
        <v>1</v>
      </c>
      <c r="F212" s="230" t="s">
        <v>369</v>
      </c>
      <c r="G212" s="228"/>
      <c r="H212" s="231">
        <v>18.611999999999998</v>
      </c>
      <c r="I212" s="232"/>
      <c r="J212" s="228"/>
      <c r="K212" s="228"/>
      <c r="L212" s="233"/>
      <c r="M212" s="234"/>
      <c r="N212" s="235"/>
      <c r="O212" s="235"/>
      <c r="P212" s="235"/>
      <c r="Q212" s="235"/>
      <c r="R212" s="235"/>
      <c r="S212" s="235"/>
      <c r="T212" s="236"/>
      <c r="AT212" s="237" t="s">
        <v>367</v>
      </c>
      <c r="AU212" s="237" t="s">
        <v>91</v>
      </c>
      <c r="AV212" s="13" t="s">
        <v>115</v>
      </c>
      <c r="AW212" s="13" t="s">
        <v>38</v>
      </c>
      <c r="AX212" s="13" t="s">
        <v>87</v>
      </c>
      <c r="AY212" s="237" t="s">
        <v>227</v>
      </c>
    </row>
    <row r="213" spans="2:65" s="1" customFormat="1" ht="16.5" customHeight="1">
      <c r="B213" s="35"/>
      <c r="C213" s="197" t="s">
        <v>8</v>
      </c>
      <c r="D213" s="197" t="s">
        <v>230</v>
      </c>
      <c r="E213" s="198" t="s">
        <v>433</v>
      </c>
      <c r="F213" s="199" t="s">
        <v>434</v>
      </c>
      <c r="G213" s="200" t="s">
        <v>372</v>
      </c>
      <c r="H213" s="201">
        <v>101.036</v>
      </c>
      <c r="I213" s="202"/>
      <c r="J213" s="203">
        <f>ROUND(I213*H213,2)</f>
        <v>0</v>
      </c>
      <c r="K213" s="199" t="s">
        <v>234</v>
      </c>
      <c r="L213" s="39"/>
      <c r="M213" s="204" t="s">
        <v>1</v>
      </c>
      <c r="N213" s="205" t="s">
        <v>48</v>
      </c>
      <c r="O213" s="67"/>
      <c r="P213" s="206">
        <f>O213*H213</f>
        <v>0</v>
      </c>
      <c r="Q213" s="206">
        <v>2.45329</v>
      </c>
      <c r="R213" s="206">
        <f>Q213*H213</f>
        <v>247.87060844000001</v>
      </c>
      <c r="S213" s="206">
        <v>0</v>
      </c>
      <c r="T213" s="207">
        <f>S213*H213</f>
        <v>0</v>
      </c>
      <c r="AR213" s="208" t="s">
        <v>115</v>
      </c>
      <c r="AT213" s="208" t="s">
        <v>230</v>
      </c>
      <c r="AU213" s="208" t="s">
        <v>91</v>
      </c>
      <c r="AY213" s="17" t="s">
        <v>227</v>
      </c>
      <c r="BE213" s="209">
        <f>IF(N213="základní",J213,0)</f>
        <v>0</v>
      </c>
      <c r="BF213" s="209">
        <f>IF(N213="snížená",J213,0)</f>
        <v>0</v>
      </c>
      <c r="BG213" s="209">
        <f>IF(N213="zákl. přenesená",J213,0)</f>
        <v>0</v>
      </c>
      <c r="BH213" s="209">
        <f>IF(N213="sníž. přenesená",J213,0)</f>
        <v>0</v>
      </c>
      <c r="BI213" s="209">
        <f>IF(N213="nulová",J213,0)</f>
        <v>0</v>
      </c>
      <c r="BJ213" s="17" t="s">
        <v>87</v>
      </c>
      <c r="BK213" s="209">
        <f>ROUND(I213*H213,2)</f>
        <v>0</v>
      </c>
      <c r="BL213" s="17" t="s">
        <v>115</v>
      </c>
      <c r="BM213" s="208" t="s">
        <v>435</v>
      </c>
    </row>
    <row r="214" spans="2:65" s="14" customFormat="1" ht="11.25">
      <c r="B214" s="238"/>
      <c r="C214" s="239"/>
      <c r="D214" s="210" t="s">
        <v>367</v>
      </c>
      <c r="E214" s="240" t="s">
        <v>1</v>
      </c>
      <c r="F214" s="241" t="s">
        <v>415</v>
      </c>
      <c r="G214" s="239"/>
      <c r="H214" s="240" t="s">
        <v>1</v>
      </c>
      <c r="I214" s="242"/>
      <c r="J214" s="239"/>
      <c r="K214" s="239"/>
      <c r="L214" s="243"/>
      <c r="M214" s="244"/>
      <c r="N214" s="245"/>
      <c r="O214" s="245"/>
      <c r="P214" s="245"/>
      <c r="Q214" s="245"/>
      <c r="R214" s="245"/>
      <c r="S214" s="245"/>
      <c r="T214" s="246"/>
      <c r="AT214" s="247" t="s">
        <v>367</v>
      </c>
      <c r="AU214" s="247" t="s">
        <v>91</v>
      </c>
      <c r="AV214" s="14" t="s">
        <v>87</v>
      </c>
      <c r="AW214" s="14" t="s">
        <v>38</v>
      </c>
      <c r="AX214" s="14" t="s">
        <v>83</v>
      </c>
      <c r="AY214" s="247" t="s">
        <v>227</v>
      </c>
    </row>
    <row r="215" spans="2:65" s="12" customFormat="1" ht="11.25">
      <c r="B215" s="216"/>
      <c r="C215" s="217"/>
      <c r="D215" s="210" t="s">
        <v>367</v>
      </c>
      <c r="E215" s="218" t="s">
        <v>1</v>
      </c>
      <c r="F215" s="219" t="s">
        <v>436</v>
      </c>
      <c r="G215" s="217"/>
      <c r="H215" s="220">
        <v>101.036</v>
      </c>
      <c r="I215" s="221"/>
      <c r="J215" s="217"/>
      <c r="K215" s="217"/>
      <c r="L215" s="222"/>
      <c r="M215" s="223"/>
      <c r="N215" s="224"/>
      <c r="O215" s="224"/>
      <c r="P215" s="224"/>
      <c r="Q215" s="224"/>
      <c r="R215" s="224"/>
      <c r="S215" s="224"/>
      <c r="T215" s="225"/>
      <c r="AT215" s="226" t="s">
        <v>367</v>
      </c>
      <c r="AU215" s="226" t="s">
        <v>91</v>
      </c>
      <c r="AV215" s="12" t="s">
        <v>91</v>
      </c>
      <c r="AW215" s="12" t="s">
        <v>38</v>
      </c>
      <c r="AX215" s="12" t="s">
        <v>83</v>
      </c>
      <c r="AY215" s="226" t="s">
        <v>227</v>
      </c>
    </row>
    <row r="216" spans="2:65" s="13" customFormat="1" ht="11.25">
      <c r="B216" s="227"/>
      <c r="C216" s="228"/>
      <c r="D216" s="210" t="s">
        <v>367</v>
      </c>
      <c r="E216" s="229" t="s">
        <v>1</v>
      </c>
      <c r="F216" s="230" t="s">
        <v>369</v>
      </c>
      <c r="G216" s="228"/>
      <c r="H216" s="231">
        <v>101.036</v>
      </c>
      <c r="I216" s="232"/>
      <c r="J216" s="228"/>
      <c r="K216" s="228"/>
      <c r="L216" s="233"/>
      <c r="M216" s="234"/>
      <c r="N216" s="235"/>
      <c r="O216" s="235"/>
      <c r="P216" s="235"/>
      <c r="Q216" s="235"/>
      <c r="R216" s="235"/>
      <c r="S216" s="235"/>
      <c r="T216" s="236"/>
      <c r="AT216" s="237" t="s">
        <v>367</v>
      </c>
      <c r="AU216" s="237" t="s">
        <v>91</v>
      </c>
      <c r="AV216" s="13" t="s">
        <v>115</v>
      </c>
      <c r="AW216" s="13" t="s">
        <v>38</v>
      </c>
      <c r="AX216" s="13" t="s">
        <v>87</v>
      </c>
      <c r="AY216" s="237" t="s">
        <v>227</v>
      </c>
    </row>
    <row r="217" spans="2:65" s="1" customFormat="1" ht="16.5" customHeight="1">
      <c r="B217" s="35"/>
      <c r="C217" s="197" t="s">
        <v>300</v>
      </c>
      <c r="D217" s="197" t="s">
        <v>230</v>
      </c>
      <c r="E217" s="198" t="s">
        <v>437</v>
      </c>
      <c r="F217" s="199" t="s">
        <v>438</v>
      </c>
      <c r="G217" s="200" t="s">
        <v>413</v>
      </c>
      <c r="H217" s="201">
        <v>25.015999999999998</v>
      </c>
      <c r="I217" s="202"/>
      <c r="J217" s="203">
        <f>ROUND(I217*H217,2)</f>
        <v>0</v>
      </c>
      <c r="K217" s="199" t="s">
        <v>234</v>
      </c>
      <c r="L217" s="39"/>
      <c r="M217" s="204" t="s">
        <v>1</v>
      </c>
      <c r="N217" s="205" t="s">
        <v>48</v>
      </c>
      <c r="O217" s="67"/>
      <c r="P217" s="206">
        <f>O217*H217</f>
        <v>0</v>
      </c>
      <c r="Q217" s="206">
        <v>2.47E-3</v>
      </c>
      <c r="R217" s="206">
        <f>Q217*H217</f>
        <v>6.1789519999999994E-2</v>
      </c>
      <c r="S217" s="206">
        <v>0</v>
      </c>
      <c r="T217" s="207">
        <f>S217*H217</f>
        <v>0</v>
      </c>
      <c r="AR217" s="208" t="s">
        <v>115</v>
      </c>
      <c r="AT217" s="208" t="s">
        <v>230</v>
      </c>
      <c r="AU217" s="208" t="s">
        <v>91</v>
      </c>
      <c r="AY217" s="17" t="s">
        <v>227</v>
      </c>
      <c r="BE217" s="209">
        <f>IF(N217="základní",J217,0)</f>
        <v>0</v>
      </c>
      <c r="BF217" s="209">
        <f>IF(N217="snížená",J217,0)</f>
        <v>0</v>
      </c>
      <c r="BG217" s="209">
        <f>IF(N217="zákl. přenesená",J217,0)</f>
        <v>0</v>
      </c>
      <c r="BH217" s="209">
        <f>IF(N217="sníž. přenesená",J217,0)</f>
        <v>0</v>
      </c>
      <c r="BI217" s="209">
        <f>IF(N217="nulová",J217,0)</f>
        <v>0</v>
      </c>
      <c r="BJ217" s="17" t="s">
        <v>87</v>
      </c>
      <c r="BK217" s="209">
        <f>ROUND(I217*H217,2)</f>
        <v>0</v>
      </c>
      <c r="BL217" s="17" t="s">
        <v>115</v>
      </c>
      <c r="BM217" s="208" t="s">
        <v>439</v>
      </c>
    </row>
    <row r="218" spans="2:65" s="14" customFormat="1" ht="11.25">
      <c r="B218" s="238"/>
      <c r="C218" s="239"/>
      <c r="D218" s="210" t="s">
        <v>367</v>
      </c>
      <c r="E218" s="240" t="s">
        <v>1</v>
      </c>
      <c r="F218" s="241" t="s">
        <v>415</v>
      </c>
      <c r="G218" s="239"/>
      <c r="H218" s="240" t="s">
        <v>1</v>
      </c>
      <c r="I218" s="242"/>
      <c r="J218" s="239"/>
      <c r="K218" s="239"/>
      <c r="L218" s="243"/>
      <c r="M218" s="244"/>
      <c r="N218" s="245"/>
      <c r="O218" s="245"/>
      <c r="P218" s="245"/>
      <c r="Q218" s="245"/>
      <c r="R218" s="245"/>
      <c r="S218" s="245"/>
      <c r="T218" s="246"/>
      <c r="AT218" s="247" t="s">
        <v>367</v>
      </c>
      <c r="AU218" s="247" t="s">
        <v>91</v>
      </c>
      <c r="AV218" s="14" t="s">
        <v>87</v>
      </c>
      <c r="AW218" s="14" t="s">
        <v>38</v>
      </c>
      <c r="AX218" s="14" t="s">
        <v>83</v>
      </c>
      <c r="AY218" s="247" t="s">
        <v>227</v>
      </c>
    </row>
    <row r="219" spans="2:65" s="12" customFormat="1" ht="11.25">
      <c r="B219" s="216"/>
      <c r="C219" s="217"/>
      <c r="D219" s="210" t="s">
        <v>367</v>
      </c>
      <c r="E219" s="218" t="s">
        <v>1</v>
      </c>
      <c r="F219" s="219" t="s">
        <v>440</v>
      </c>
      <c r="G219" s="217"/>
      <c r="H219" s="220">
        <v>25.015999999999998</v>
      </c>
      <c r="I219" s="221"/>
      <c r="J219" s="217"/>
      <c r="K219" s="217"/>
      <c r="L219" s="222"/>
      <c r="M219" s="223"/>
      <c r="N219" s="224"/>
      <c r="O219" s="224"/>
      <c r="P219" s="224"/>
      <c r="Q219" s="224"/>
      <c r="R219" s="224"/>
      <c r="S219" s="224"/>
      <c r="T219" s="225"/>
      <c r="AT219" s="226" t="s">
        <v>367</v>
      </c>
      <c r="AU219" s="226" t="s">
        <v>91</v>
      </c>
      <c r="AV219" s="12" t="s">
        <v>91</v>
      </c>
      <c r="AW219" s="12" t="s">
        <v>38</v>
      </c>
      <c r="AX219" s="12" t="s">
        <v>83</v>
      </c>
      <c r="AY219" s="226" t="s">
        <v>227</v>
      </c>
    </row>
    <row r="220" spans="2:65" s="13" customFormat="1" ht="11.25">
      <c r="B220" s="227"/>
      <c r="C220" s="228"/>
      <c r="D220" s="210" t="s">
        <v>367</v>
      </c>
      <c r="E220" s="229" t="s">
        <v>1</v>
      </c>
      <c r="F220" s="230" t="s">
        <v>369</v>
      </c>
      <c r="G220" s="228"/>
      <c r="H220" s="231">
        <v>25.015999999999998</v>
      </c>
      <c r="I220" s="232"/>
      <c r="J220" s="228"/>
      <c r="K220" s="228"/>
      <c r="L220" s="233"/>
      <c r="M220" s="234"/>
      <c r="N220" s="235"/>
      <c r="O220" s="235"/>
      <c r="P220" s="235"/>
      <c r="Q220" s="235"/>
      <c r="R220" s="235"/>
      <c r="S220" s="235"/>
      <c r="T220" s="236"/>
      <c r="AT220" s="237" t="s">
        <v>367</v>
      </c>
      <c r="AU220" s="237" t="s">
        <v>91</v>
      </c>
      <c r="AV220" s="13" t="s">
        <v>115</v>
      </c>
      <c r="AW220" s="13" t="s">
        <v>38</v>
      </c>
      <c r="AX220" s="13" t="s">
        <v>87</v>
      </c>
      <c r="AY220" s="237" t="s">
        <v>227</v>
      </c>
    </row>
    <row r="221" spans="2:65" s="1" customFormat="1" ht="16.5" customHeight="1">
      <c r="B221" s="35"/>
      <c r="C221" s="197" t="s">
        <v>304</v>
      </c>
      <c r="D221" s="197" t="s">
        <v>230</v>
      </c>
      <c r="E221" s="198" t="s">
        <v>441</v>
      </c>
      <c r="F221" s="199" t="s">
        <v>442</v>
      </c>
      <c r="G221" s="200" t="s">
        <v>413</v>
      </c>
      <c r="H221" s="201">
        <v>25.015999999999998</v>
      </c>
      <c r="I221" s="202"/>
      <c r="J221" s="203">
        <f>ROUND(I221*H221,2)</f>
        <v>0</v>
      </c>
      <c r="K221" s="199" t="s">
        <v>234</v>
      </c>
      <c r="L221" s="39"/>
      <c r="M221" s="204" t="s">
        <v>1</v>
      </c>
      <c r="N221" s="205" t="s">
        <v>48</v>
      </c>
      <c r="O221" s="67"/>
      <c r="P221" s="206">
        <f>O221*H221</f>
        <v>0</v>
      </c>
      <c r="Q221" s="206">
        <v>0</v>
      </c>
      <c r="R221" s="206">
        <f>Q221*H221</f>
        <v>0</v>
      </c>
      <c r="S221" s="206">
        <v>0</v>
      </c>
      <c r="T221" s="207">
        <f>S221*H221</f>
        <v>0</v>
      </c>
      <c r="AR221" s="208" t="s">
        <v>115</v>
      </c>
      <c r="AT221" s="208" t="s">
        <v>230</v>
      </c>
      <c r="AU221" s="208" t="s">
        <v>91</v>
      </c>
      <c r="AY221" s="17" t="s">
        <v>227</v>
      </c>
      <c r="BE221" s="209">
        <f>IF(N221="základní",J221,0)</f>
        <v>0</v>
      </c>
      <c r="BF221" s="209">
        <f>IF(N221="snížená",J221,0)</f>
        <v>0</v>
      </c>
      <c r="BG221" s="209">
        <f>IF(N221="zákl. přenesená",J221,0)</f>
        <v>0</v>
      </c>
      <c r="BH221" s="209">
        <f>IF(N221="sníž. přenesená",J221,0)</f>
        <v>0</v>
      </c>
      <c r="BI221" s="209">
        <f>IF(N221="nulová",J221,0)</f>
        <v>0</v>
      </c>
      <c r="BJ221" s="17" t="s">
        <v>87</v>
      </c>
      <c r="BK221" s="209">
        <f>ROUND(I221*H221,2)</f>
        <v>0</v>
      </c>
      <c r="BL221" s="17" t="s">
        <v>115</v>
      </c>
      <c r="BM221" s="208" t="s">
        <v>443</v>
      </c>
    </row>
    <row r="222" spans="2:65" s="1" customFormat="1" ht="16.5" customHeight="1">
      <c r="B222" s="35"/>
      <c r="C222" s="197" t="s">
        <v>309</v>
      </c>
      <c r="D222" s="197" t="s">
        <v>230</v>
      </c>
      <c r="E222" s="198" t="s">
        <v>444</v>
      </c>
      <c r="F222" s="199" t="s">
        <v>445</v>
      </c>
      <c r="G222" s="200" t="s">
        <v>396</v>
      </c>
      <c r="H222" s="201">
        <v>7.6680000000000001</v>
      </c>
      <c r="I222" s="202"/>
      <c r="J222" s="203">
        <f>ROUND(I222*H222,2)</f>
        <v>0</v>
      </c>
      <c r="K222" s="199" t="s">
        <v>234</v>
      </c>
      <c r="L222" s="39"/>
      <c r="M222" s="204" t="s">
        <v>1</v>
      </c>
      <c r="N222" s="205" t="s">
        <v>48</v>
      </c>
      <c r="O222" s="67"/>
      <c r="P222" s="206">
        <f>O222*H222</f>
        <v>0</v>
      </c>
      <c r="Q222" s="206">
        <v>1.06277</v>
      </c>
      <c r="R222" s="206">
        <f>Q222*H222</f>
        <v>8.1493203600000008</v>
      </c>
      <c r="S222" s="206">
        <v>0</v>
      </c>
      <c r="T222" s="207">
        <f>S222*H222</f>
        <v>0</v>
      </c>
      <c r="AR222" s="208" t="s">
        <v>115</v>
      </c>
      <c r="AT222" s="208" t="s">
        <v>230</v>
      </c>
      <c r="AU222" s="208" t="s">
        <v>91</v>
      </c>
      <c r="AY222" s="17" t="s">
        <v>227</v>
      </c>
      <c r="BE222" s="209">
        <f>IF(N222="základní",J222,0)</f>
        <v>0</v>
      </c>
      <c r="BF222" s="209">
        <f>IF(N222="snížená",J222,0)</f>
        <v>0</v>
      </c>
      <c r="BG222" s="209">
        <f>IF(N222="zákl. přenesená",J222,0)</f>
        <v>0</v>
      </c>
      <c r="BH222" s="209">
        <f>IF(N222="sníž. přenesená",J222,0)</f>
        <v>0</v>
      </c>
      <c r="BI222" s="209">
        <f>IF(N222="nulová",J222,0)</f>
        <v>0</v>
      </c>
      <c r="BJ222" s="17" t="s">
        <v>87</v>
      </c>
      <c r="BK222" s="209">
        <f>ROUND(I222*H222,2)</f>
        <v>0</v>
      </c>
      <c r="BL222" s="17" t="s">
        <v>115</v>
      </c>
      <c r="BM222" s="208" t="s">
        <v>446</v>
      </c>
    </row>
    <row r="223" spans="2:65" s="14" customFormat="1" ht="11.25">
      <c r="B223" s="238"/>
      <c r="C223" s="239"/>
      <c r="D223" s="210" t="s">
        <v>367</v>
      </c>
      <c r="E223" s="240" t="s">
        <v>1</v>
      </c>
      <c r="F223" s="241" t="s">
        <v>415</v>
      </c>
      <c r="G223" s="239"/>
      <c r="H223" s="240" t="s">
        <v>1</v>
      </c>
      <c r="I223" s="242"/>
      <c r="J223" s="239"/>
      <c r="K223" s="239"/>
      <c r="L223" s="243"/>
      <c r="M223" s="244"/>
      <c r="N223" s="245"/>
      <c r="O223" s="245"/>
      <c r="P223" s="245"/>
      <c r="Q223" s="245"/>
      <c r="R223" s="245"/>
      <c r="S223" s="245"/>
      <c r="T223" s="246"/>
      <c r="AT223" s="247" t="s">
        <v>367</v>
      </c>
      <c r="AU223" s="247" t="s">
        <v>91</v>
      </c>
      <c r="AV223" s="14" t="s">
        <v>87</v>
      </c>
      <c r="AW223" s="14" t="s">
        <v>38</v>
      </c>
      <c r="AX223" s="14" t="s">
        <v>83</v>
      </c>
      <c r="AY223" s="247" t="s">
        <v>227</v>
      </c>
    </row>
    <row r="224" spans="2:65" s="12" customFormat="1" ht="11.25">
      <c r="B224" s="216"/>
      <c r="C224" s="217"/>
      <c r="D224" s="210" t="s">
        <v>367</v>
      </c>
      <c r="E224" s="218" t="s">
        <v>1</v>
      </c>
      <c r="F224" s="219" t="s">
        <v>447</v>
      </c>
      <c r="G224" s="217"/>
      <c r="H224" s="220">
        <v>6.6680000000000001</v>
      </c>
      <c r="I224" s="221"/>
      <c r="J224" s="217"/>
      <c r="K224" s="217"/>
      <c r="L224" s="222"/>
      <c r="M224" s="223"/>
      <c r="N224" s="224"/>
      <c r="O224" s="224"/>
      <c r="P224" s="224"/>
      <c r="Q224" s="224"/>
      <c r="R224" s="224"/>
      <c r="S224" s="224"/>
      <c r="T224" s="225"/>
      <c r="AT224" s="226" t="s">
        <v>367</v>
      </c>
      <c r="AU224" s="226" t="s">
        <v>91</v>
      </c>
      <c r="AV224" s="12" t="s">
        <v>91</v>
      </c>
      <c r="AW224" s="12" t="s">
        <v>38</v>
      </c>
      <c r="AX224" s="12" t="s">
        <v>83</v>
      </c>
      <c r="AY224" s="226" t="s">
        <v>227</v>
      </c>
    </row>
    <row r="225" spans="2:65" s="15" customFormat="1" ht="11.25">
      <c r="B225" s="258"/>
      <c r="C225" s="259"/>
      <c r="D225" s="210" t="s">
        <v>367</v>
      </c>
      <c r="E225" s="260" t="s">
        <v>1</v>
      </c>
      <c r="F225" s="261" t="s">
        <v>448</v>
      </c>
      <c r="G225" s="259"/>
      <c r="H225" s="262">
        <v>6.6680000000000001</v>
      </c>
      <c r="I225" s="263"/>
      <c r="J225" s="259"/>
      <c r="K225" s="259"/>
      <c r="L225" s="264"/>
      <c r="M225" s="265"/>
      <c r="N225" s="266"/>
      <c r="O225" s="266"/>
      <c r="P225" s="266"/>
      <c r="Q225" s="266"/>
      <c r="R225" s="266"/>
      <c r="S225" s="266"/>
      <c r="T225" s="267"/>
      <c r="AT225" s="268" t="s">
        <v>367</v>
      </c>
      <c r="AU225" s="268" t="s">
        <v>91</v>
      </c>
      <c r="AV225" s="15" t="s">
        <v>102</v>
      </c>
      <c r="AW225" s="15" t="s">
        <v>38</v>
      </c>
      <c r="AX225" s="15" t="s">
        <v>83</v>
      </c>
      <c r="AY225" s="268" t="s">
        <v>227</v>
      </c>
    </row>
    <row r="226" spans="2:65" s="12" customFormat="1" ht="11.25">
      <c r="B226" s="216"/>
      <c r="C226" s="217"/>
      <c r="D226" s="210" t="s">
        <v>367</v>
      </c>
      <c r="E226" s="218" t="s">
        <v>1</v>
      </c>
      <c r="F226" s="219" t="s">
        <v>449</v>
      </c>
      <c r="G226" s="217"/>
      <c r="H226" s="220">
        <v>1</v>
      </c>
      <c r="I226" s="221"/>
      <c r="J226" s="217"/>
      <c r="K226" s="217"/>
      <c r="L226" s="222"/>
      <c r="M226" s="223"/>
      <c r="N226" s="224"/>
      <c r="O226" s="224"/>
      <c r="P226" s="224"/>
      <c r="Q226" s="224"/>
      <c r="R226" s="224"/>
      <c r="S226" s="224"/>
      <c r="T226" s="225"/>
      <c r="AT226" s="226" t="s">
        <v>367</v>
      </c>
      <c r="AU226" s="226" t="s">
        <v>91</v>
      </c>
      <c r="AV226" s="12" t="s">
        <v>91</v>
      </c>
      <c r="AW226" s="12" t="s">
        <v>38</v>
      </c>
      <c r="AX226" s="12" t="s">
        <v>83</v>
      </c>
      <c r="AY226" s="226" t="s">
        <v>227</v>
      </c>
    </row>
    <row r="227" spans="2:65" s="13" customFormat="1" ht="11.25">
      <c r="B227" s="227"/>
      <c r="C227" s="228"/>
      <c r="D227" s="210" t="s">
        <v>367</v>
      </c>
      <c r="E227" s="229" t="s">
        <v>1</v>
      </c>
      <c r="F227" s="230" t="s">
        <v>369</v>
      </c>
      <c r="G227" s="228"/>
      <c r="H227" s="231">
        <v>7.6680000000000001</v>
      </c>
      <c r="I227" s="232"/>
      <c r="J227" s="228"/>
      <c r="K227" s="228"/>
      <c r="L227" s="233"/>
      <c r="M227" s="234"/>
      <c r="N227" s="235"/>
      <c r="O227" s="235"/>
      <c r="P227" s="235"/>
      <c r="Q227" s="235"/>
      <c r="R227" s="235"/>
      <c r="S227" s="235"/>
      <c r="T227" s="236"/>
      <c r="AT227" s="237" t="s">
        <v>367</v>
      </c>
      <c r="AU227" s="237" t="s">
        <v>91</v>
      </c>
      <c r="AV227" s="13" t="s">
        <v>115</v>
      </c>
      <c r="AW227" s="13" t="s">
        <v>38</v>
      </c>
      <c r="AX227" s="13" t="s">
        <v>87</v>
      </c>
      <c r="AY227" s="237" t="s">
        <v>227</v>
      </c>
    </row>
    <row r="228" spans="2:65" s="1" customFormat="1" ht="16.5" customHeight="1">
      <c r="B228" s="35"/>
      <c r="C228" s="197" t="s">
        <v>316</v>
      </c>
      <c r="D228" s="197" t="s">
        <v>230</v>
      </c>
      <c r="E228" s="198" t="s">
        <v>450</v>
      </c>
      <c r="F228" s="199" t="s">
        <v>451</v>
      </c>
      <c r="G228" s="200" t="s">
        <v>372</v>
      </c>
      <c r="H228" s="201">
        <v>5.99</v>
      </c>
      <c r="I228" s="202"/>
      <c r="J228" s="203">
        <f>ROUND(I228*H228,2)</f>
        <v>0</v>
      </c>
      <c r="K228" s="199" t="s">
        <v>234</v>
      </c>
      <c r="L228" s="39"/>
      <c r="M228" s="204" t="s">
        <v>1</v>
      </c>
      <c r="N228" s="205" t="s">
        <v>48</v>
      </c>
      <c r="O228" s="67"/>
      <c r="P228" s="206">
        <f>O228*H228</f>
        <v>0</v>
      </c>
      <c r="Q228" s="206">
        <v>2.45329</v>
      </c>
      <c r="R228" s="206">
        <f>Q228*H228</f>
        <v>14.695207100000001</v>
      </c>
      <c r="S228" s="206">
        <v>0</v>
      </c>
      <c r="T228" s="207">
        <f>S228*H228</f>
        <v>0</v>
      </c>
      <c r="AR228" s="208" t="s">
        <v>115</v>
      </c>
      <c r="AT228" s="208" t="s">
        <v>230</v>
      </c>
      <c r="AU228" s="208" t="s">
        <v>91</v>
      </c>
      <c r="AY228" s="17" t="s">
        <v>227</v>
      </c>
      <c r="BE228" s="209">
        <f>IF(N228="základní",J228,0)</f>
        <v>0</v>
      </c>
      <c r="BF228" s="209">
        <f>IF(N228="snížená",J228,0)</f>
        <v>0</v>
      </c>
      <c r="BG228" s="209">
        <f>IF(N228="zákl. přenesená",J228,0)</f>
        <v>0</v>
      </c>
      <c r="BH228" s="209">
        <f>IF(N228="sníž. přenesená",J228,0)</f>
        <v>0</v>
      </c>
      <c r="BI228" s="209">
        <f>IF(N228="nulová",J228,0)</f>
        <v>0</v>
      </c>
      <c r="BJ228" s="17" t="s">
        <v>87</v>
      </c>
      <c r="BK228" s="209">
        <f>ROUND(I228*H228,2)</f>
        <v>0</v>
      </c>
      <c r="BL228" s="17" t="s">
        <v>115</v>
      </c>
      <c r="BM228" s="208" t="s">
        <v>452</v>
      </c>
    </row>
    <row r="229" spans="2:65" s="14" customFormat="1" ht="11.25">
      <c r="B229" s="238"/>
      <c r="C229" s="239"/>
      <c r="D229" s="210" t="s">
        <v>367</v>
      </c>
      <c r="E229" s="240" t="s">
        <v>1</v>
      </c>
      <c r="F229" s="241" t="s">
        <v>453</v>
      </c>
      <c r="G229" s="239"/>
      <c r="H229" s="240" t="s">
        <v>1</v>
      </c>
      <c r="I229" s="242"/>
      <c r="J229" s="239"/>
      <c r="K229" s="239"/>
      <c r="L229" s="243"/>
      <c r="M229" s="244"/>
      <c r="N229" s="245"/>
      <c r="O229" s="245"/>
      <c r="P229" s="245"/>
      <c r="Q229" s="245"/>
      <c r="R229" s="245"/>
      <c r="S229" s="245"/>
      <c r="T229" s="246"/>
      <c r="AT229" s="247" t="s">
        <v>367</v>
      </c>
      <c r="AU229" s="247" t="s">
        <v>91</v>
      </c>
      <c r="AV229" s="14" t="s">
        <v>87</v>
      </c>
      <c r="AW229" s="14" t="s">
        <v>38</v>
      </c>
      <c r="AX229" s="14" t="s">
        <v>83</v>
      </c>
      <c r="AY229" s="247" t="s">
        <v>227</v>
      </c>
    </row>
    <row r="230" spans="2:65" s="12" customFormat="1" ht="11.25">
      <c r="B230" s="216"/>
      <c r="C230" s="217"/>
      <c r="D230" s="210" t="s">
        <v>367</v>
      </c>
      <c r="E230" s="218" t="s">
        <v>1</v>
      </c>
      <c r="F230" s="219" t="s">
        <v>454</v>
      </c>
      <c r="G230" s="217"/>
      <c r="H230" s="220">
        <v>5.99</v>
      </c>
      <c r="I230" s="221"/>
      <c r="J230" s="217"/>
      <c r="K230" s="217"/>
      <c r="L230" s="222"/>
      <c r="M230" s="223"/>
      <c r="N230" s="224"/>
      <c r="O230" s="224"/>
      <c r="P230" s="224"/>
      <c r="Q230" s="224"/>
      <c r="R230" s="224"/>
      <c r="S230" s="224"/>
      <c r="T230" s="225"/>
      <c r="AT230" s="226" t="s">
        <v>367</v>
      </c>
      <c r="AU230" s="226" t="s">
        <v>91</v>
      </c>
      <c r="AV230" s="12" t="s">
        <v>91</v>
      </c>
      <c r="AW230" s="12" t="s">
        <v>38</v>
      </c>
      <c r="AX230" s="12" t="s">
        <v>83</v>
      </c>
      <c r="AY230" s="226" t="s">
        <v>227</v>
      </c>
    </row>
    <row r="231" spans="2:65" s="13" customFormat="1" ht="11.25">
      <c r="B231" s="227"/>
      <c r="C231" s="228"/>
      <c r="D231" s="210" t="s">
        <v>367</v>
      </c>
      <c r="E231" s="229" t="s">
        <v>1</v>
      </c>
      <c r="F231" s="230" t="s">
        <v>369</v>
      </c>
      <c r="G231" s="228"/>
      <c r="H231" s="231">
        <v>5.99</v>
      </c>
      <c r="I231" s="232"/>
      <c r="J231" s="228"/>
      <c r="K231" s="228"/>
      <c r="L231" s="233"/>
      <c r="M231" s="234"/>
      <c r="N231" s="235"/>
      <c r="O231" s="235"/>
      <c r="P231" s="235"/>
      <c r="Q231" s="235"/>
      <c r="R231" s="235"/>
      <c r="S231" s="235"/>
      <c r="T231" s="236"/>
      <c r="AT231" s="237" t="s">
        <v>367</v>
      </c>
      <c r="AU231" s="237" t="s">
        <v>91</v>
      </c>
      <c r="AV231" s="13" t="s">
        <v>115</v>
      </c>
      <c r="AW231" s="13" t="s">
        <v>38</v>
      </c>
      <c r="AX231" s="13" t="s">
        <v>87</v>
      </c>
      <c r="AY231" s="237" t="s">
        <v>227</v>
      </c>
    </row>
    <row r="232" spans="2:65" s="1" customFormat="1" ht="16.5" customHeight="1">
      <c r="B232" s="35"/>
      <c r="C232" s="197" t="s">
        <v>323</v>
      </c>
      <c r="D232" s="197" t="s">
        <v>230</v>
      </c>
      <c r="E232" s="198" t="s">
        <v>455</v>
      </c>
      <c r="F232" s="199" t="s">
        <v>456</v>
      </c>
      <c r="G232" s="200" t="s">
        <v>457</v>
      </c>
      <c r="H232" s="201">
        <v>68</v>
      </c>
      <c r="I232" s="202"/>
      <c r="J232" s="203">
        <f>ROUND(I232*H232,2)</f>
        <v>0</v>
      </c>
      <c r="K232" s="199" t="s">
        <v>251</v>
      </c>
      <c r="L232" s="39"/>
      <c r="M232" s="204" t="s">
        <v>1</v>
      </c>
      <c r="N232" s="205" t="s">
        <v>48</v>
      </c>
      <c r="O232" s="67"/>
      <c r="P232" s="206">
        <f>O232*H232</f>
        <v>0</v>
      </c>
      <c r="Q232" s="206">
        <v>3.7010000000000001E-2</v>
      </c>
      <c r="R232" s="206">
        <f>Q232*H232</f>
        <v>2.51668</v>
      </c>
      <c r="S232" s="206">
        <v>0</v>
      </c>
      <c r="T232" s="207">
        <f>S232*H232</f>
        <v>0</v>
      </c>
      <c r="AR232" s="208" t="s">
        <v>115</v>
      </c>
      <c r="AT232" s="208" t="s">
        <v>230</v>
      </c>
      <c r="AU232" s="208" t="s">
        <v>91</v>
      </c>
      <c r="AY232" s="17" t="s">
        <v>227</v>
      </c>
      <c r="BE232" s="209">
        <f>IF(N232="základní",J232,0)</f>
        <v>0</v>
      </c>
      <c r="BF232" s="209">
        <f>IF(N232="snížená",J232,0)</f>
        <v>0</v>
      </c>
      <c r="BG232" s="209">
        <f>IF(N232="zákl. přenesená",J232,0)</f>
        <v>0</v>
      </c>
      <c r="BH232" s="209">
        <f>IF(N232="sníž. přenesená",J232,0)</f>
        <v>0</v>
      </c>
      <c r="BI232" s="209">
        <f>IF(N232="nulová",J232,0)</f>
        <v>0</v>
      </c>
      <c r="BJ232" s="17" t="s">
        <v>87</v>
      </c>
      <c r="BK232" s="209">
        <f>ROUND(I232*H232,2)</f>
        <v>0</v>
      </c>
      <c r="BL232" s="17" t="s">
        <v>115</v>
      </c>
      <c r="BM232" s="208" t="s">
        <v>458</v>
      </c>
    </row>
    <row r="233" spans="2:65" s="1" customFormat="1" ht="185.25">
      <c r="B233" s="35"/>
      <c r="C233" s="36"/>
      <c r="D233" s="210" t="s">
        <v>237</v>
      </c>
      <c r="E233" s="36"/>
      <c r="F233" s="211" t="s">
        <v>459</v>
      </c>
      <c r="G233" s="36"/>
      <c r="H233" s="36"/>
      <c r="I233" s="118"/>
      <c r="J233" s="36"/>
      <c r="K233" s="36"/>
      <c r="L233" s="39"/>
      <c r="M233" s="212"/>
      <c r="N233" s="67"/>
      <c r="O233" s="67"/>
      <c r="P233" s="67"/>
      <c r="Q233" s="67"/>
      <c r="R233" s="67"/>
      <c r="S233" s="67"/>
      <c r="T233" s="68"/>
      <c r="AT233" s="17" t="s">
        <v>237</v>
      </c>
      <c r="AU233" s="17" t="s">
        <v>91</v>
      </c>
    </row>
    <row r="234" spans="2:65" s="14" customFormat="1" ht="11.25">
      <c r="B234" s="238"/>
      <c r="C234" s="239"/>
      <c r="D234" s="210" t="s">
        <v>367</v>
      </c>
      <c r="E234" s="240" t="s">
        <v>1</v>
      </c>
      <c r="F234" s="241" t="s">
        <v>415</v>
      </c>
      <c r="G234" s="239"/>
      <c r="H234" s="240" t="s">
        <v>1</v>
      </c>
      <c r="I234" s="242"/>
      <c r="J234" s="239"/>
      <c r="K234" s="239"/>
      <c r="L234" s="243"/>
      <c r="M234" s="244"/>
      <c r="N234" s="245"/>
      <c r="O234" s="245"/>
      <c r="P234" s="245"/>
      <c r="Q234" s="245"/>
      <c r="R234" s="245"/>
      <c r="S234" s="245"/>
      <c r="T234" s="246"/>
      <c r="AT234" s="247" t="s">
        <v>367</v>
      </c>
      <c r="AU234" s="247" t="s">
        <v>91</v>
      </c>
      <c r="AV234" s="14" t="s">
        <v>87</v>
      </c>
      <c r="AW234" s="14" t="s">
        <v>38</v>
      </c>
      <c r="AX234" s="14" t="s">
        <v>83</v>
      </c>
      <c r="AY234" s="247" t="s">
        <v>227</v>
      </c>
    </row>
    <row r="235" spans="2:65" s="12" customFormat="1" ht="11.25">
      <c r="B235" s="216"/>
      <c r="C235" s="217"/>
      <c r="D235" s="210" t="s">
        <v>367</v>
      </c>
      <c r="E235" s="218" t="s">
        <v>1</v>
      </c>
      <c r="F235" s="219" t="s">
        <v>460</v>
      </c>
      <c r="G235" s="217"/>
      <c r="H235" s="220">
        <v>68</v>
      </c>
      <c r="I235" s="221"/>
      <c r="J235" s="217"/>
      <c r="K235" s="217"/>
      <c r="L235" s="222"/>
      <c r="M235" s="223"/>
      <c r="N235" s="224"/>
      <c r="O235" s="224"/>
      <c r="P235" s="224"/>
      <c r="Q235" s="224"/>
      <c r="R235" s="224"/>
      <c r="S235" s="224"/>
      <c r="T235" s="225"/>
      <c r="AT235" s="226" t="s">
        <v>367</v>
      </c>
      <c r="AU235" s="226" t="s">
        <v>91</v>
      </c>
      <c r="AV235" s="12" t="s">
        <v>91</v>
      </c>
      <c r="AW235" s="12" t="s">
        <v>38</v>
      </c>
      <c r="AX235" s="12" t="s">
        <v>83</v>
      </c>
      <c r="AY235" s="226" t="s">
        <v>227</v>
      </c>
    </row>
    <row r="236" spans="2:65" s="13" customFormat="1" ht="11.25">
      <c r="B236" s="227"/>
      <c r="C236" s="228"/>
      <c r="D236" s="210" t="s">
        <v>367</v>
      </c>
      <c r="E236" s="229" t="s">
        <v>1</v>
      </c>
      <c r="F236" s="230" t="s">
        <v>369</v>
      </c>
      <c r="G236" s="228"/>
      <c r="H236" s="231">
        <v>68</v>
      </c>
      <c r="I236" s="232"/>
      <c r="J236" s="228"/>
      <c r="K236" s="228"/>
      <c r="L236" s="233"/>
      <c r="M236" s="234"/>
      <c r="N236" s="235"/>
      <c r="O236" s="235"/>
      <c r="P236" s="235"/>
      <c r="Q236" s="235"/>
      <c r="R236" s="235"/>
      <c r="S236" s="235"/>
      <c r="T236" s="236"/>
      <c r="AT236" s="237" t="s">
        <v>367</v>
      </c>
      <c r="AU236" s="237" t="s">
        <v>91</v>
      </c>
      <c r="AV236" s="13" t="s">
        <v>115</v>
      </c>
      <c r="AW236" s="13" t="s">
        <v>38</v>
      </c>
      <c r="AX236" s="13" t="s">
        <v>87</v>
      </c>
      <c r="AY236" s="237" t="s">
        <v>227</v>
      </c>
    </row>
    <row r="237" spans="2:65" s="11" customFormat="1" ht="22.9" customHeight="1">
      <c r="B237" s="181"/>
      <c r="C237" s="182"/>
      <c r="D237" s="183" t="s">
        <v>82</v>
      </c>
      <c r="E237" s="195" t="s">
        <v>102</v>
      </c>
      <c r="F237" s="195" t="s">
        <v>461</v>
      </c>
      <c r="G237" s="182"/>
      <c r="H237" s="182"/>
      <c r="I237" s="185"/>
      <c r="J237" s="196">
        <f>BK237</f>
        <v>0</v>
      </c>
      <c r="K237" s="182"/>
      <c r="L237" s="187"/>
      <c r="M237" s="188"/>
      <c r="N237" s="189"/>
      <c r="O237" s="189"/>
      <c r="P237" s="190">
        <f>SUM(P238:P346)</f>
        <v>0</v>
      </c>
      <c r="Q237" s="189"/>
      <c r="R237" s="190">
        <f>SUM(R238:R346)</f>
        <v>414.52349805</v>
      </c>
      <c r="S237" s="189"/>
      <c r="T237" s="191">
        <f>SUM(T238:T346)</f>
        <v>0</v>
      </c>
      <c r="AR237" s="192" t="s">
        <v>87</v>
      </c>
      <c r="AT237" s="193" t="s">
        <v>82</v>
      </c>
      <c r="AU237" s="193" t="s">
        <v>87</v>
      </c>
      <c r="AY237" s="192" t="s">
        <v>227</v>
      </c>
      <c r="BK237" s="194">
        <f>SUM(BK238:BK346)</f>
        <v>0</v>
      </c>
    </row>
    <row r="238" spans="2:65" s="1" customFormat="1" ht="16.5" customHeight="1">
      <c r="B238" s="35"/>
      <c r="C238" s="197" t="s">
        <v>7</v>
      </c>
      <c r="D238" s="197" t="s">
        <v>230</v>
      </c>
      <c r="E238" s="198" t="s">
        <v>462</v>
      </c>
      <c r="F238" s="199" t="s">
        <v>463</v>
      </c>
      <c r="G238" s="200" t="s">
        <v>413</v>
      </c>
      <c r="H238" s="201">
        <v>9.3000000000000007</v>
      </c>
      <c r="I238" s="202"/>
      <c r="J238" s="203">
        <f>ROUND(I238*H238,2)</f>
        <v>0</v>
      </c>
      <c r="K238" s="199" t="s">
        <v>234</v>
      </c>
      <c r="L238" s="39"/>
      <c r="M238" s="204" t="s">
        <v>1</v>
      </c>
      <c r="N238" s="205" t="s">
        <v>48</v>
      </c>
      <c r="O238" s="67"/>
      <c r="P238" s="206">
        <f>O238*H238</f>
        <v>0</v>
      </c>
      <c r="Q238" s="206">
        <v>0.58443000000000001</v>
      </c>
      <c r="R238" s="206">
        <f>Q238*H238</f>
        <v>5.4351990000000008</v>
      </c>
      <c r="S238" s="206">
        <v>0</v>
      </c>
      <c r="T238" s="207">
        <f>S238*H238</f>
        <v>0</v>
      </c>
      <c r="AR238" s="208" t="s">
        <v>115</v>
      </c>
      <c r="AT238" s="208" t="s">
        <v>230</v>
      </c>
      <c r="AU238" s="208" t="s">
        <v>91</v>
      </c>
      <c r="AY238" s="17" t="s">
        <v>227</v>
      </c>
      <c r="BE238" s="209">
        <f>IF(N238="základní",J238,0)</f>
        <v>0</v>
      </c>
      <c r="BF238" s="209">
        <f>IF(N238="snížená",J238,0)</f>
        <v>0</v>
      </c>
      <c r="BG238" s="209">
        <f>IF(N238="zákl. přenesená",J238,0)</f>
        <v>0</v>
      </c>
      <c r="BH238" s="209">
        <f>IF(N238="sníž. přenesená",J238,0)</f>
        <v>0</v>
      </c>
      <c r="BI238" s="209">
        <f>IF(N238="nulová",J238,0)</f>
        <v>0</v>
      </c>
      <c r="BJ238" s="17" t="s">
        <v>87</v>
      </c>
      <c r="BK238" s="209">
        <f>ROUND(I238*H238,2)</f>
        <v>0</v>
      </c>
      <c r="BL238" s="17" t="s">
        <v>115</v>
      </c>
      <c r="BM238" s="208" t="s">
        <v>464</v>
      </c>
    </row>
    <row r="239" spans="2:65" s="14" customFormat="1" ht="11.25">
      <c r="B239" s="238"/>
      <c r="C239" s="239"/>
      <c r="D239" s="210" t="s">
        <v>367</v>
      </c>
      <c r="E239" s="240" t="s">
        <v>1</v>
      </c>
      <c r="F239" s="241" t="s">
        <v>465</v>
      </c>
      <c r="G239" s="239"/>
      <c r="H239" s="240" t="s">
        <v>1</v>
      </c>
      <c r="I239" s="242"/>
      <c r="J239" s="239"/>
      <c r="K239" s="239"/>
      <c r="L239" s="243"/>
      <c r="M239" s="244"/>
      <c r="N239" s="245"/>
      <c r="O239" s="245"/>
      <c r="P239" s="245"/>
      <c r="Q239" s="245"/>
      <c r="R239" s="245"/>
      <c r="S239" s="245"/>
      <c r="T239" s="246"/>
      <c r="AT239" s="247" t="s">
        <v>367</v>
      </c>
      <c r="AU239" s="247" t="s">
        <v>91</v>
      </c>
      <c r="AV239" s="14" t="s">
        <v>87</v>
      </c>
      <c r="AW239" s="14" t="s">
        <v>38</v>
      </c>
      <c r="AX239" s="14" t="s">
        <v>83</v>
      </c>
      <c r="AY239" s="247" t="s">
        <v>227</v>
      </c>
    </row>
    <row r="240" spans="2:65" s="14" customFormat="1" ht="11.25">
      <c r="B240" s="238"/>
      <c r="C240" s="239"/>
      <c r="D240" s="210" t="s">
        <v>367</v>
      </c>
      <c r="E240" s="240" t="s">
        <v>1</v>
      </c>
      <c r="F240" s="241" t="s">
        <v>466</v>
      </c>
      <c r="G240" s="239"/>
      <c r="H240" s="240" t="s">
        <v>1</v>
      </c>
      <c r="I240" s="242"/>
      <c r="J240" s="239"/>
      <c r="K240" s="239"/>
      <c r="L240" s="243"/>
      <c r="M240" s="244"/>
      <c r="N240" s="245"/>
      <c r="O240" s="245"/>
      <c r="P240" s="245"/>
      <c r="Q240" s="245"/>
      <c r="R240" s="245"/>
      <c r="S240" s="245"/>
      <c r="T240" s="246"/>
      <c r="AT240" s="247" t="s">
        <v>367</v>
      </c>
      <c r="AU240" s="247" t="s">
        <v>91</v>
      </c>
      <c r="AV240" s="14" t="s">
        <v>87</v>
      </c>
      <c r="AW240" s="14" t="s">
        <v>38</v>
      </c>
      <c r="AX240" s="14" t="s">
        <v>83</v>
      </c>
      <c r="AY240" s="247" t="s">
        <v>227</v>
      </c>
    </row>
    <row r="241" spans="2:65" s="12" customFormat="1" ht="11.25">
      <c r="B241" s="216"/>
      <c r="C241" s="217"/>
      <c r="D241" s="210" t="s">
        <v>367</v>
      </c>
      <c r="E241" s="218" t="s">
        <v>1</v>
      </c>
      <c r="F241" s="219" t="s">
        <v>467</v>
      </c>
      <c r="G241" s="217"/>
      <c r="H241" s="220">
        <v>9.3000000000000007</v>
      </c>
      <c r="I241" s="221"/>
      <c r="J241" s="217"/>
      <c r="K241" s="217"/>
      <c r="L241" s="222"/>
      <c r="M241" s="223"/>
      <c r="N241" s="224"/>
      <c r="O241" s="224"/>
      <c r="P241" s="224"/>
      <c r="Q241" s="224"/>
      <c r="R241" s="224"/>
      <c r="S241" s="224"/>
      <c r="T241" s="225"/>
      <c r="AT241" s="226" t="s">
        <v>367</v>
      </c>
      <c r="AU241" s="226" t="s">
        <v>91</v>
      </c>
      <c r="AV241" s="12" t="s">
        <v>91</v>
      </c>
      <c r="AW241" s="12" t="s">
        <v>38</v>
      </c>
      <c r="AX241" s="12" t="s">
        <v>83</v>
      </c>
      <c r="AY241" s="226" t="s">
        <v>227</v>
      </c>
    </row>
    <row r="242" spans="2:65" s="13" customFormat="1" ht="11.25">
      <c r="B242" s="227"/>
      <c r="C242" s="228"/>
      <c r="D242" s="210" t="s">
        <v>367</v>
      </c>
      <c r="E242" s="229" t="s">
        <v>1</v>
      </c>
      <c r="F242" s="230" t="s">
        <v>369</v>
      </c>
      <c r="G242" s="228"/>
      <c r="H242" s="231">
        <v>9.3000000000000007</v>
      </c>
      <c r="I242" s="232"/>
      <c r="J242" s="228"/>
      <c r="K242" s="228"/>
      <c r="L242" s="233"/>
      <c r="M242" s="234"/>
      <c r="N242" s="235"/>
      <c r="O242" s="235"/>
      <c r="P242" s="235"/>
      <c r="Q242" s="235"/>
      <c r="R242" s="235"/>
      <c r="S242" s="235"/>
      <c r="T242" s="236"/>
      <c r="AT242" s="237" t="s">
        <v>367</v>
      </c>
      <c r="AU242" s="237" t="s">
        <v>91</v>
      </c>
      <c r="AV242" s="13" t="s">
        <v>115</v>
      </c>
      <c r="AW242" s="13" t="s">
        <v>38</v>
      </c>
      <c r="AX242" s="13" t="s">
        <v>87</v>
      </c>
      <c r="AY242" s="237" t="s">
        <v>227</v>
      </c>
    </row>
    <row r="243" spans="2:65" s="1" customFormat="1" ht="16.5" customHeight="1">
      <c r="B243" s="35"/>
      <c r="C243" s="197" t="s">
        <v>468</v>
      </c>
      <c r="D243" s="197" t="s">
        <v>230</v>
      </c>
      <c r="E243" s="198" t="s">
        <v>469</v>
      </c>
      <c r="F243" s="199" t="s">
        <v>470</v>
      </c>
      <c r="G243" s="200" t="s">
        <v>413</v>
      </c>
      <c r="H243" s="201">
        <v>68.447999999999993</v>
      </c>
      <c r="I243" s="202"/>
      <c r="J243" s="203">
        <f>ROUND(I243*H243,2)</f>
        <v>0</v>
      </c>
      <c r="K243" s="199" t="s">
        <v>234</v>
      </c>
      <c r="L243" s="39"/>
      <c r="M243" s="204" t="s">
        <v>1</v>
      </c>
      <c r="N243" s="205" t="s">
        <v>48</v>
      </c>
      <c r="O243" s="67"/>
      <c r="P243" s="206">
        <f>O243*H243</f>
        <v>0</v>
      </c>
      <c r="Q243" s="206">
        <v>0.96611999999999998</v>
      </c>
      <c r="R243" s="206">
        <f>Q243*H243</f>
        <v>66.128981759999988</v>
      </c>
      <c r="S243" s="206">
        <v>0</v>
      </c>
      <c r="T243" s="207">
        <f>S243*H243</f>
        <v>0</v>
      </c>
      <c r="AR243" s="208" t="s">
        <v>115</v>
      </c>
      <c r="AT243" s="208" t="s">
        <v>230</v>
      </c>
      <c r="AU243" s="208" t="s">
        <v>91</v>
      </c>
      <c r="AY243" s="17" t="s">
        <v>227</v>
      </c>
      <c r="BE243" s="209">
        <f>IF(N243="základní",J243,0)</f>
        <v>0</v>
      </c>
      <c r="BF243" s="209">
        <f>IF(N243="snížená",J243,0)</f>
        <v>0</v>
      </c>
      <c r="BG243" s="209">
        <f>IF(N243="zákl. přenesená",J243,0)</f>
        <v>0</v>
      </c>
      <c r="BH243" s="209">
        <f>IF(N243="sníž. přenesená",J243,0)</f>
        <v>0</v>
      </c>
      <c r="BI243" s="209">
        <f>IF(N243="nulová",J243,0)</f>
        <v>0</v>
      </c>
      <c r="BJ243" s="17" t="s">
        <v>87</v>
      </c>
      <c r="BK243" s="209">
        <f>ROUND(I243*H243,2)</f>
        <v>0</v>
      </c>
      <c r="BL243" s="17" t="s">
        <v>115</v>
      </c>
      <c r="BM243" s="208" t="s">
        <v>471</v>
      </c>
    </row>
    <row r="244" spans="2:65" s="14" customFormat="1" ht="11.25">
      <c r="B244" s="238"/>
      <c r="C244" s="239"/>
      <c r="D244" s="210" t="s">
        <v>367</v>
      </c>
      <c r="E244" s="240" t="s">
        <v>1</v>
      </c>
      <c r="F244" s="241" t="s">
        <v>465</v>
      </c>
      <c r="G244" s="239"/>
      <c r="H244" s="240" t="s">
        <v>1</v>
      </c>
      <c r="I244" s="242"/>
      <c r="J244" s="239"/>
      <c r="K244" s="239"/>
      <c r="L244" s="243"/>
      <c r="M244" s="244"/>
      <c r="N244" s="245"/>
      <c r="O244" s="245"/>
      <c r="P244" s="245"/>
      <c r="Q244" s="245"/>
      <c r="R244" s="245"/>
      <c r="S244" s="245"/>
      <c r="T244" s="246"/>
      <c r="AT244" s="247" t="s">
        <v>367</v>
      </c>
      <c r="AU244" s="247" t="s">
        <v>91</v>
      </c>
      <c r="AV244" s="14" t="s">
        <v>87</v>
      </c>
      <c r="AW244" s="14" t="s">
        <v>38</v>
      </c>
      <c r="AX244" s="14" t="s">
        <v>83</v>
      </c>
      <c r="AY244" s="247" t="s">
        <v>227</v>
      </c>
    </row>
    <row r="245" spans="2:65" s="14" customFormat="1" ht="11.25">
      <c r="B245" s="238"/>
      <c r="C245" s="239"/>
      <c r="D245" s="210" t="s">
        <v>367</v>
      </c>
      <c r="E245" s="240" t="s">
        <v>1</v>
      </c>
      <c r="F245" s="241" t="s">
        <v>466</v>
      </c>
      <c r="G245" s="239"/>
      <c r="H245" s="240" t="s">
        <v>1</v>
      </c>
      <c r="I245" s="242"/>
      <c r="J245" s="239"/>
      <c r="K245" s="239"/>
      <c r="L245" s="243"/>
      <c r="M245" s="244"/>
      <c r="N245" s="245"/>
      <c r="O245" s="245"/>
      <c r="P245" s="245"/>
      <c r="Q245" s="245"/>
      <c r="R245" s="245"/>
      <c r="S245" s="245"/>
      <c r="T245" s="246"/>
      <c r="AT245" s="247" t="s">
        <v>367</v>
      </c>
      <c r="AU245" s="247" t="s">
        <v>91</v>
      </c>
      <c r="AV245" s="14" t="s">
        <v>87</v>
      </c>
      <c r="AW245" s="14" t="s">
        <v>38</v>
      </c>
      <c r="AX245" s="14" t="s">
        <v>83</v>
      </c>
      <c r="AY245" s="247" t="s">
        <v>227</v>
      </c>
    </row>
    <row r="246" spans="2:65" s="12" customFormat="1" ht="11.25">
      <c r="B246" s="216"/>
      <c r="C246" s="217"/>
      <c r="D246" s="210" t="s">
        <v>367</v>
      </c>
      <c r="E246" s="218" t="s">
        <v>1</v>
      </c>
      <c r="F246" s="219" t="s">
        <v>472</v>
      </c>
      <c r="G246" s="217"/>
      <c r="H246" s="220">
        <v>68.447999999999993</v>
      </c>
      <c r="I246" s="221"/>
      <c r="J246" s="217"/>
      <c r="K246" s="217"/>
      <c r="L246" s="222"/>
      <c r="M246" s="223"/>
      <c r="N246" s="224"/>
      <c r="O246" s="224"/>
      <c r="P246" s="224"/>
      <c r="Q246" s="224"/>
      <c r="R246" s="224"/>
      <c r="S246" s="224"/>
      <c r="T246" s="225"/>
      <c r="AT246" s="226" t="s">
        <v>367</v>
      </c>
      <c r="AU246" s="226" t="s">
        <v>91</v>
      </c>
      <c r="AV246" s="12" t="s">
        <v>91</v>
      </c>
      <c r="AW246" s="12" t="s">
        <v>38</v>
      </c>
      <c r="AX246" s="12" t="s">
        <v>83</v>
      </c>
      <c r="AY246" s="226" t="s">
        <v>227</v>
      </c>
    </row>
    <row r="247" spans="2:65" s="13" customFormat="1" ht="11.25">
      <c r="B247" s="227"/>
      <c r="C247" s="228"/>
      <c r="D247" s="210" t="s">
        <v>367</v>
      </c>
      <c r="E247" s="229" t="s">
        <v>1</v>
      </c>
      <c r="F247" s="230" t="s">
        <v>369</v>
      </c>
      <c r="G247" s="228"/>
      <c r="H247" s="231">
        <v>68.447999999999993</v>
      </c>
      <c r="I247" s="232"/>
      <c r="J247" s="228"/>
      <c r="K247" s="228"/>
      <c r="L247" s="233"/>
      <c r="M247" s="234"/>
      <c r="N247" s="235"/>
      <c r="O247" s="235"/>
      <c r="P247" s="235"/>
      <c r="Q247" s="235"/>
      <c r="R247" s="235"/>
      <c r="S247" s="235"/>
      <c r="T247" s="236"/>
      <c r="AT247" s="237" t="s">
        <v>367</v>
      </c>
      <c r="AU247" s="237" t="s">
        <v>91</v>
      </c>
      <c r="AV247" s="13" t="s">
        <v>115</v>
      </c>
      <c r="AW247" s="13" t="s">
        <v>38</v>
      </c>
      <c r="AX247" s="13" t="s">
        <v>87</v>
      </c>
      <c r="AY247" s="237" t="s">
        <v>227</v>
      </c>
    </row>
    <row r="248" spans="2:65" s="1" customFormat="1" ht="16.5" customHeight="1">
      <c r="B248" s="35"/>
      <c r="C248" s="197" t="s">
        <v>473</v>
      </c>
      <c r="D248" s="197" t="s">
        <v>230</v>
      </c>
      <c r="E248" s="198" t="s">
        <v>474</v>
      </c>
      <c r="F248" s="199" t="s">
        <v>475</v>
      </c>
      <c r="G248" s="200" t="s">
        <v>413</v>
      </c>
      <c r="H248" s="201">
        <v>974.76300000000003</v>
      </c>
      <c r="I248" s="202"/>
      <c r="J248" s="203">
        <f>ROUND(I248*H248,2)</f>
        <v>0</v>
      </c>
      <c r="K248" s="199" t="s">
        <v>234</v>
      </c>
      <c r="L248" s="39"/>
      <c r="M248" s="204" t="s">
        <v>1</v>
      </c>
      <c r="N248" s="205" t="s">
        <v>48</v>
      </c>
      <c r="O248" s="67"/>
      <c r="P248" s="206">
        <f>O248*H248</f>
        <v>0</v>
      </c>
      <c r="Q248" s="206">
        <v>0.22158</v>
      </c>
      <c r="R248" s="206">
        <f>Q248*H248</f>
        <v>215.98798554000001</v>
      </c>
      <c r="S248" s="206">
        <v>0</v>
      </c>
      <c r="T248" s="207">
        <f>S248*H248</f>
        <v>0</v>
      </c>
      <c r="AR248" s="208" t="s">
        <v>115</v>
      </c>
      <c r="AT248" s="208" t="s">
        <v>230</v>
      </c>
      <c r="AU248" s="208" t="s">
        <v>91</v>
      </c>
      <c r="AY248" s="17" t="s">
        <v>227</v>
      </c>
      <c r="BE248" s="209">
        <f>IF(N248="základní",J248,0)</f>
        <v>0</v>
      </c>
      <c r="BF248" s="209">
        <f>IF(N248="snížená",J248,0)</f>
        <v>0</v>
      </c>
      <c r="BG248" s="209">
        <f>IF(N248="zákl. přenesená",J248,0)</f>
        <v>0</v>
      </c>
      <c r="BH248" s="209">
        <f>IF(N248="sníž. přenesená",J248,0)</f>
        <v>0</v>
      </c>
      <c r="BI248" s="209">
        <f>IF(N248="nulová",J248,0)</f>
        <v>0</v>
      </c>
      <c r="BJ248" s="17" t="s">
        <v>87</v>
      </c>
      <c r="BK248" s="209">
        <f>ROUND(I248*H248,2)</f>
        <v>0</v>
      </c>
      <c r="BL248" s="17" t="s">
        <v>115</v>
      </c>
      <c r="BM248" s="208" t="s">
        <v>476</v>
      </c>
    </row>
    <row r="249" spans="2:65" s="14" customFormat="1" ht="11.25">
      <c r="B249" s="238"/>
      <c r="C249" s="239"/>
      <c r="D249" s="210" t="s">
        <v>367</v>
      </c>
      <c r="E249" s="240" t="s">
        <v>1</v>
      </c>
      <c r="F249" s="241" t="s">
        <v>465</v>
      </c>
      <c r="G249" s="239"/>
      <c r="H249" s="240" t="s">
        <v>1</v>
      </c>
      <c r="I249" s="242"/>
      <c r="J249" s="239"/>
      <c r="K249" s="239"/>
      <c r="L249" s="243"/>
      <c r="M249" s="244"/>
      <c r="N249" s="245"/>
      <c r="O249" s="245"/>
      <c r="P249" s="245"/>
      <c r="Q249" s="245"/>
      <c r="R249" s="245"/>
      <c r="S249" s="245"/>
      <c r="T249" s="246"/>
      <c r="AT249" s="247" t="s">
        <v>367</v>
      </c>
      <c r="AU249" s="247" t="s">
        <v>91</v>
      </c>
      <c r="AV249" s="14" t="s">
        <v>87</v>
      </c>
      <c r="AW249" s="14" t="s">
        <v>38</v>
      </c>
      <c r="AX249" s="14" t="s">
        <v>83</v>
      </c>
      <c r="AY249" s="247" t="s">
        <v>227</v>
      </c>
    </row>
    <row r="250" spans="2:65" s="14" customFormat="1" ht="11.25">
      <c r="B250" s="238"/>
      <c r="C250" s="239"/>
      <c r="D250" s="210" t="s">
        <v>367</v>
      </c>
      <c r="E250" s="240" t="s">
        <v>1</v>
      </c>
      <c r="F250" s="241" t="s">
        <v>466</v>
      </c>
      <c r="G250" s="239"/>
      <c r="H250" s="240" t="s">
        <v>1</v>
      </c>
      <c r="I250" s="242"/>
      <c r="J250" s="239"/>
      <c r="K250" s="239"/>
      <c r="L250" s="243"/>
      <c r="M250" s="244"/>
      <c r="N250" s="245"/>
      <c r="O250" s="245"/>
      <c r="P250" s="245"/>
      <c r="Q250" s="245"/>
      <c r="R250" s="245"/>
      <c r="S250" s="245"/>
      <c r="T250" s="246"/>
      <c r="AT250" s="247" t="s">
        <v>367</v>
      </c>
      <c r="AU250" s="247" t="s">
        <v>91</v>
      </c>
      <c r="AV250" s="14" t="s">
        <v>87</v>
      </c>
      <c r="AW250" s="14" t="s">
        <v>38</v>
      </c>
      <c r="AX250" s="14" t="s">
        <v>83</v>
      </c>
      <c r="AY250" s="247" t="s">
        <v>227</v>
      </c>
    </row>
    <row r="251" spans="2:65" s="14" customFormat="1" ht="11.25">
      <c r="B251" s="238"/>
      <c r="C251" s="239"/>
      <c r="D251" s="210" t="s">
        <v>367</v>
      </c>
      <c r="E251" s="240" t="s">
        <v>1</v>
      </c>
      <c r="F251" s="241" t="s">
        <v>477</v>
      </c>
      <c r="G251" s="239"/>
      <c r="H251" s="240" t="s">
        <v>1</v>
      </c>
      <c r="I251" s="242"/>
      <c r="J251" s="239"/>
      <c r="K251" s="239"/>
      <c r="L251" s="243"/>
      <c r="M251" s="244"/>
      <c r="N251" s="245"/>
      <c r="O251" s="245"/>
      <c r="P251" s="245"/>
      <c r="Q251" s="245"/>
      <c r="R251" s="245"/>
      <c r="S251" s="245"/>
      <c r="T251" s="246"/>
      <c r="AT251" s="247" t="s">
        <v>367</v>
      </c>
      <c r="AU251" s="247" t="s">
        <v>91</v>
      </c>
      <c r="AV251" s="14" t="s">
        <v>87</v>
      </c>
      <c r="AW251" s="14" t="s">
        <v>38</v>
      </c>
      <c r="AX251" s="14" t="s">
        <v>83</v>
      </c>
      <c r="AY251" s="247" t="s">
        <v>227</v>
      </c>
    </row>
    <row r="252" spans="2:65" s="12" customFormat="1" ht="11.25">
      <c r="B252" s="216"/>
      <c r="C252" s="217"/>
      <c r="D252" s="210" t="s">
        <v>367</v>
      </c>
      <c r="E252" s="218" t="s">
        <v>1</v>
      </c>
      <c r="F252" s="219" t="s">
        <v>478</v>
      </c>
      <c r="G252" s="217"/>
      <c r="H252" s="220">
        <v>18.91</v>
      </c>
      <c r="I252" s="221"/>
      <c r="J252" s="217"/>
      <c r="K252" s="217"/>
      <c r="L252" s="222"/>
      <c r="M252" s="223"/>
      <c r="N252" s="224"/>
      <c r="O252" s="224"/>
      <c r="P252" s="224"/>
      <c r="Q252" s="224"/>
      <c r="R252" s="224"/>
      <c r="S252" s="224"/>
      <c r="T252" s="225"/>
      <c r="AT252" s="226" t="s">
        <v>367</v>
      </c>
      <c r="AU252" s="226" t="s">
        <v>91</v>
      </c>
      <c r="AV252" s="12" t="s">
        <v>91</v>
      </c>
      <c r="AW252" s="12" t="s">
        <v>38</v>
      </c>
      <c r="AX252" s="12" t="s">
        <v>83</v>
      </c>
      <c r="AY252" s="226" t="s">
        <v>227</v>
      </c>
    </row>
    <row r="253" spans="2:65" s="12" customFormat="1" ht="11.25">
      <c r="B253" s="216"/>
      <c r="C253" s="217"/>
      <c r="D253" s="210" t="s">
        <v>367</v>
      </c>
      <c r="E253" s="218" t="s">
        <v>1</v>
      </c>
      <c r="F253" s="219" t="s">
        <v>479</v>
      </c>
      <c r="G253" s="217"/>
      <c r="H253" s="220">
        <v>109.68</v>
      </c>
      <c r="I253" s="221"/>
      <c r="J253" s="217"/>
      <c r="K253" s="217"/>
      <c r="L253" s="222"/>
      <c r="M253" s="223"/>
      <c r="N253" s="224"/>
      <c r="O253" s="224"/>
      <c r="P253" s="224"/>
      <c r="Q253" s="224"/>
      <c r="R253" s="224"/>
      <c r="S253" s="224"/>
      <c r="T253" s="225"/>
      <c r="AT253" s="226" t="s">
        <v>367</v>
      </c>
      <c r="AU253" s="226" t="s">
        <v>91</v>
      </c>
      <c r="AV253" s="12" t="s">
        <v>91</v>
      </c>
      <c r="AW253" s="12" t="s">
        <v>38</v>
      </c>
      <c r="AX253" s="12" t="s">
        <v>83</v>
      </c>
      <c r="AY253" s="226" t="s">
        <v>227</v>
      </c>
    </row>
    <row r="254" spans="2:65" s="12" customFormat="1" ht="11.25">
      <c r="B254" s="216"/>
      <c r="C254" s="217"/>
      <c r="D254" s="210" t="s">
        <v>367</v>
      </c>
      <c r="E254" s="218" t="s">
        <v>1</v>
      </c>
      <c r="F254" s="219" t="s">
        <v>480</v>
      </c>
      <c r="G254" s="217"/>
      <c r="H254" s="220">
        <v>35.24</v>
      </c>
      <c r="I254" s="221"/>
      <c r="J254" s="217"/>
      <c r="K254" s="217"/>
      <c r="L254" s="222"/>
      <c r="M254" s="223"/>
      <c r="N254" s="224"/>
      <c r="O254" s="224"/>
      <c r="P254" s="224"/>
      <c r="Q254" s="224"/>
      <c r="R254" s="224"/>
      <c r="S254" s="224"/>
      <c r="T254" s="225"/>
      <c r="AT254" s="226" t="s">
        <v>367</v>
      </c>
      <c r="AU254" s="226" t="s">
        <v>91</v>
      </c>
      <c r="AV254" s="12" t="s">
        <v>91</v>
      </c>
      <c r="AW254" s="12" t="s">
        <v>38</v>
      </c>
      <c r="AX254" s="12" t="s">
        <v>83</v>
      </c>
      <c r="AY254" s="226" t="s">
        <v>227</v>
      </c>
    </row>
    <row r="255" spans="2:65" s="15" customFormat="1" ht="11.25">
      <c r="B255" s="258"/>
      <c r="C255" s="259"/>
      <c r="D255" s="210" t="s">
        <v>367</v>
      </c>
      <c r="E255" s="260" t="s">
        <v>1</v>
      </c>
      <c r="F255" s="261" t="s">
        <v>448</v>
      </c>
      <c r="G255" s="259"/>
      <c r="H255" s="262">
        <v>163.83000000000001</v>
      </c>
      <c r="I255" s="263"/>
      <c r="J255" s="259"/>
      <c r="K255" s="259"/>
      <c r="L255" s="264"/>
      <c r="M255" s="265"/>
      <c r="N255" s="266"/>
      <c r="O255" s="266"/>
      <c r="P255" s="266"/>
      <c r="Q255" s="266"/>
      <c r="R255" s="266"/>
      <c r="S255" s="266"/>
      <c r="T255" s="267"/>
      <c r="AT255" s="268" t="s">
        <v>367</v>
      </c>
      <c r="AU255" s="268" t="s">
        <v>91</v>
      </c>
      <c r="AV255" s="15" t="s">
        <v>102</v>
      </c>
      <c r="AW255" s="15" t="s">
        <v>38</v>
      </c>
      <c r="AX255" s="15" t="s">
        <v>83</v>
      </c>
      <c r="AY255" s="268" t="s">
        <v>227</v>
      </c>
    </row>
    <row r="256" spans="2:65" s="14" customFormat="1" ht="11.25">
      <c r="B256" s="238"/>
      <c r="C256" s="239"/>
      <c r="D256" s="210" t="s">
        <v>367</v>
      </c>
      <c r="E256" s="240" t="s">
        <v>1</v>
      </c>
      <c r="F256" s="241" t="s">
        <v>481</v>
      </c>
      <c r="G256" s="239"/>
      <c r="H256" s="240" t="s">
        <v>1</v>
      </c>
      <c r="I256" s="242"/>
      <c r="J256" s="239"/>
      <c r="K256" s="239"/>
      <c r="L256" s="243"/>
      <c r="M256" s="244"/>
      <c r="N256" s="245"/>
      <c r="O256" s="245"/>
      <c r="P256" s="245"/>
      <c r="Q256" s="245"/>
      <c r="R256" s="245"/>
      <c r="S256" s="245"/>
      <c r="T256" s="246"/>
      <c r="AT256" s="247" t="s">
        <v>367</v>
      </c>
      <c r="AU256" s="247" t="s">
        <v>91</v>
      </c>
      <c r="AV256" s="14" t="s">
        <v>87</v>
      </c>
      <c r="AW256" s="14" t="s">
        <v>38</v>
      </c>
      <c r="AX256" s="14" t="s">
        <v>83</v>
      </c>
      <c r="AY256" s="247" t="s">
        <v>227</v>
      </c>
    </row>
    <row r="257" spans="2:65" s="12" customFormat="1" ht="11.25">
      <c r="B257" s="216"/>
      <c r="C257" s="217"/>
      <c r="D257" s="210" t="s">
        <v>367</v>
      </c>
      <c r="E257" s="218" t="s">
        <v>1</v>
      </c>
      <c r="F257" s="219" t="s">
        <v>482</v>
      </c>
      <c r="G257" s="217"/>
      <c r="H257" s="220">
        <v>156.84</v>
      </c>
      <c r="I257" s="221"/>
      <c r="J257" s="217"/>
      <c r="K257" s="217"/>
      <c r="L257" s="222"/>
      <c r="M257" s="223"/>
      <c r="N257" s="224"/>
      <c r="O257" s="224"/>
      <c r="P257" s="224"/>
      <c r="Q257" s="224"/>
      <c r="R257" s="224"/>
      <c r="S257" s="224"/>
      <c r="T257" s="225"/>
      <c r="AT257" s="226" t="s">
        <v>367</v>
      </c>
      <c r="AU257" s="226" t="s">
        <v>91</v>
      </c>
      <c r="AV257" s="12" t="s">
        <v>91</v>
      </c>
      <c r="AW257" s="12" t="s">
        <v>38</v>
      </c>
      <c r="AX257" s="12" t="s">
        <v>83</v>
      </c>
      <c r="AY257" s="226" t="s">
        <v>227</v>
      </c>
    </row>
    <row r="258" spans="2:65" s="12" customFormat="1" ht="11.25">
      <c r="B258" s="216"/>
      <c r="C258" s="217"/>
      <c r="D258" s="210" t="s">
        <v>367</v>
      </c>
      <c r="E258" s="218" t="s">
        <v>1</v>
      </c>
      <c r="F258" s="219" t="s">
        <v>483</v>
      </c>
      <c r="G258" s="217"/>
      <c r="H258" s="220">
        <v>235.69900000000001</v>
      </c>
      <c r="I258" s="221"/>
      <c r="J258" s="217"/>
      <c r="K258" s="217"/>
      <c r="L258" s="222"/>
      <c r="M258" s="223"/>
      <c r="N258" s="224"/>
      <c r="O258" s="224"/>
      <c r="P258" s="224"/>
      <c r="Q258" s="224"/>
      <c r="R258" s="224"/>
      <c r="S258" s="224"/>
      <c r="T258" s="225"/>
      <c r="AT258" s="226" t="s">
        <v>367</v>
      </c>
      <c r="AU258" s="226" t="s">
        <v>91</v>
      </c>
      <c r="AV258" s="12" t="s">
        <v>91</v>
      </c>
      <c r="AW258" s="12" t="s">
        <v>38</v>
      </c>
      <c r="AX258" s="12" t="s">
        <v>83</v>
      </c>
      <c r="AY258" s="226" t="s">
        <v>227</v>
      </c>
    </row>
    <row r="259" spans="2:65" s="12" customFormat="1" ht="11.25">
      <c r="B259" s="216"/>
      <c r="C259" s="217"/>
      <c r="D259" s="210" t="s">
        <v>367</v>
      </c>
      <c r="E259" s="218" t="s">
        <v>1</v>
      </c>
      <c r="F259" s="219" t="s">
        <v>484</v>
      </c>
      <c r="G259" s="217"/>
      <c r="H259" s="220">
        <v>42.5</v>
      </c>
      <c r="I259" s="221"/>
      <c r="J259" s="217"/>
      <c r="K259" s="217"/>
      <c r="L259" s="222"/>
      <c r="M259" s="223"/>
      <c r="N259" s="224"/>
      <c r="O259" s="224"/>
      <c r="P259" s="224"/>
      <c r="Q259" s="224"/>
      <c r="R259" s="224"/>
      <c r="S259" s="224"/>
      <c r="T259" s="225"/>
      <c r="AT259" s="226" t="s">
        <v>367</v>
      </c>
      <c r="AU259" s="226" t="s">
        <v>91</v>
      </c>
      <c r="AV259" s="12" t="s">
        <v>91</v>
      </c>
      <c r="AW259" s="12" t="s">
        <v>38</v>
      </c>
      <c r="AX259" s="12" t="s">
        <v>83</v>
      </c>
      <c r="AY259" s="226" t="s">
        <v>227</v>
      </c>
    </row>
    <row r="260" spans="2:65" s="12" customFormat="1" ht="11.25">
      <c r="B260" s="216"/>
      <c r="C260" s="217"/>
      <c r="D260" s="210" t="s">
        <v>367</v>
      </c>
      <c r="E260" s="218" t="s">
        <v>1</v>
      </c>
      <c r="F260" s="219" t="s">
        <v>485</v>
      </c>
      <c r="G260" s="217"/>
      <c r="H260" s="220">
        <v>42.5</v>
      </c>
      <c r="I260" s="221"/>
      <c r="J260" s="217"/>
      <c r="K260" s="217"/>
      <c r="L260" s="222"/>
      <c r="M260" s="223"/>
      <c r="N260" s="224"/>
      <c r="O260" s="224"/>
      <c r="P260" s="224"/>
      <c r="Q260" s="224"/>
      <c r="R260" s="224"/>
      <c r="S260" s="224"/>
      <c r="T260" s="225"/>
      <c r="AT260" s="226" t="s">
        <v>367</v>
      </c>
      <c r="AU260" s="226" t="s">
        <v>91</v>
      </c>
      <c r="AV260" s="12" t="s">
        <v>91</v>
      </c>
      <c r="AW260" s="12" t="s">
        <v>38</v>
      </c>
      <c r="AX260" s="12" t="s">
        <v>83</v>
      </c>
      <c r="AY260" s="226" t="s">
        <v>227</v>
      </c>
    </row>
    <row r="261" spans="2:65" s="15" customFormat="1" ht="11.25">
      <c r="B261" s="258"/>
      <c r="C261" s="259"/>
      <c r="D261" s="210" t="s">
        <v>367</v>
      </c>
      <c r="E261" s="260" t="s">
        <v>1</v>
      </c>
      <c r="F261" s="261" t="s">
        <v>448</v>
      </c>
      <c r="G261" s="259"/>
      <c r="H261" s="262">
        <v>477.53899999999999</v>
      </c>
      <c r="I261" s="263"/>
      <c r="J261" s="259"/>
      <c r="K261" s="259"/>
      <c r="L261" s="264"/>
      <c r="M261" s="265"/>
      <c r="N261" s="266"/>
      <c r="O261" s="266"/>
      <c r="P261" s="266"/>
      <c r="Q261" s="266"/>
      <c r="R261" s="266"/>
      <c r="S261" s="266"/>
      <c r="T261" s="267"/>
      <c r="AT261" s="268" t="s">
        <v>367</v>
      </c>
      <c r="AU261" s="268" t="s">
        <v>91</v>
      </c>
      <c r="AV261" s="15" t="s">
        <v>102</v>
      </c>
      <c r="AW261" s="15" t="s">
        <v>38</v>
      </c>
      <c r="AX261" s="15" t="s">
        <v>83</v>
      </c>
      <c r="AY261" s="268" t="s">
        <v>227</v>
      </c>
    </row>
    <row r="262" spans="2:65" s="14" customFormat="1" ht="11.25">
      <c r="B262" s="238"/>
      <c r="C262" s="239"/>
      <c r="D262" s="210" t="s">
        <v>367</v>
      </c>
      <c r="E262" s="240" t="s">
        <v>1</v>
      </c>
      <c r="F262" s="241" t="s">
        <v>486</v>
      </c>
      <c r="G262" s="239"/>
      <c r="H262" s="240" t="s">
        <v>1</v>
      </c>
      <c r="I262" s="242"/>
      <c r="J262" s="239"/>
      <c r="K262" s="239"/>
      <c r="L262" s="243"/>
      <c r="M262" s="244"/>
      <c r="N262" s="245"/>
      <c r="O262" s="245"/>
      <c r="P262" s="245"/>
      <c r="Q262" s="245"/>
      <c r="R262" s="245"/>
      <c r="S262" s="245"/>
      <c r="T262" s="246"/>
      <c r="AT262" s="247" t="s">
        <v>367</v>
      </c>
      <c r="AU262" s="247" t="s">
        <v>91</v>
      </c>
      <c r="AV262" s="14" t="s">
        <v>87</v>
      </c>
      <c r="AW262" s="14" t="s">
        <v>38</v>
      </c>
      <c r="AX262" s="14" t="s">
        <v>83</v>
      </c>
      <c r="AY262" s="247" t="s">
        <v>227</v>
      </c>
    </row>
    <row r="263" spans="2:65" s="12" customFormat="1" ht="11.25">
      <c r="B263" s="216"/>
      <c r="C263" s="217"/>
      <c r="D263" s="210" t="s">
        <v>367</v>
      </c>
      <c r="E263" s="218" t="s">
        <v>1</v>
      </c>
      <c r="F263" s="219" t="s">
        <v>487</v>
      </c>
      <c r="G263" s="217"/>
      <c r="H263" s="220">
        <v>243.91300000000001</v>
      </c>
      <c r="I263" s="221"/>
      <c r="J263" s="217"/>
      <c r="K263" s="217"/>
      <c r="L263" s="222"/>
      <c r="M263" s="223"/>
      <c r="N263" s="224"/>
      <c r="O263" s="224"/>
      <c r="P263" s="224"/>
      <c r="Q263" s="224"/>
      <c r="R263" s="224"/>
      <c r="S263" s="224"/>
      <c r="T263" s="225"/>
      <c r="AT263" s="226" t="s">
        <v>367</v>
      </c>
      <c r="AU263" s="226" t="s">
        <v>91</v>
      </c>
      <c r="AV263" s="12" t="s">
        <v>91</v>
      </c>
      <c r="AW263" s="12" t="s">
        <v>38</v>
      </c>
      <c r="AX263" s="12" t="s">
        <v>83</v>
      </c>
      <c r="AY263" s="226" t="s">
        <v>227</v>
      </c>
    </row>
    <row r="264" spans="2:65" s="12" customFormat="1" ht="11.25">
      <c r="B264" s="216"/>
      <c r="C264" s="217"/>
      <c r="D264" s="210" t="s">
        <v>367</v>
      </c>
      <c r="E264" s="218" t="s">
        <v>1</v>
      </c>
      <c r="F264" s="219" t="s">
        <v>488</v>
      </c>
      <c r="G264" s="217"/>
      <c r="H264" s="220">
        <v>89.480999999999995</v>
      </c>
      <c r="I264" s="221"/>
      <c r="J264" s="217"/>
      <c r="K264" s="217"/>
      <c r="L264" s="222"/>
      <c r="M264" s="223"/>
      <c r="N264" s="224"/>
      <c r="O264" s="224"/>
      <c r="P264" s="224"/>
      <c r="Q264" s="224"/>
      <c r="R264" s="224"/>
      <c r="S264" s="224"/>
      <c r="T264" s="225"/>
      <c r="AT264" s="226" t="s">
        <v>367</v>
      </c>
      <c r="AU264" s="226" t="s">
        <v>91</v>
      </c>
      <c r="AV264" s="12" t="s">
        <v>91</v>
      </c>
      <c r="AW264" s="12" t="s">
        <v>38</v>
      </c>
      <c r="AX264" s="12" t="s">
        <v>83</v>
      </c>
      <c r="AY264" s="226" t="s">
        <v>227</v>
      </c>
    </row>
    <row r="265" spans="2:65" s="15" customFormat="1" ht="11.25">
      <c r="B265" s="258"/>
      <c r="C265" s="259"/>
      <c r="D265" s="210" t="s">
        <v>367</v>
      </c>
      <c r="E265" s="260" t="s">
        <v>1</v>
      </c>
      <c r="F265" s="261" t="s">
        <v>448</v>
      </c>
      <c r="G265" s="259"/>
      <c r="H265" s="262">
        <v>333.39400000000001</v>
      </c>
      <c r="I265" s="263"/>
      <c r="J265" s="259"/>
      <c r="K265" s="259"/>
      <c r="L265" s="264"/>
      <c r="M265" s="265"/>
      <c r="N265" s="266"/>
      <c r="O265" s="266"/>
      <c r="P265" s="266"/>
      <c r="Q265" s="266"/>
      <c r="R265" s="266"/>
      <c r="S265" s="266"/>
      <c r="T265" s="267"/>
      <c r="AT265" s="268" t="s">
        <v>367</v>
      </c>
      <c r="AU265" s="268" t="s">
        <v>91</v>
      </c>
      <c r="AV265" s="15" t="s">
        <v>102</v>
      </c>
      <c r="AW265" s="15" t="s">
        <v>38</v>
      </c>
      <c r="AX265" s="15" t="s">
        <v>83</v>
      </c>
      <c r="AY265" s="268" t="s">
        <v>227</v>
      </c>
    </row>
    <row r="266" spans="2:65" s="13" customFormat="1" ht="11.25">
      <c r="B266" s="227"/>
      <c r="C266" s="228"/>
      <c r="D266" s="210" t="s">
        <v>367</v>
      </c>
      <c r="E266" s="229" t="s">
        <v>1</v>
      </c>
      <c r="F266" s="230" t="s">
        <v>369</v>
      </c>
      <c r="G266" s="228"/>
      <c r="H266" s="231">
        <v>974.76300000000003</v>
      </c>
      <c r="I266" s="232"/>
      <c r="J266" s="228"/>
      <c r="K266" s="228"/>
      <c r="L266" s="233"/>
      <c r="M266" s="234"/>
      <c r="N266" s="235"/>
      <c r="O266" s="235"/>
      <c r="P266" s="235"/>
      <c r="Q266" s="235"/>
      <c r="R266" s="235"/>
      <c r="S266" s="235"/>
      <c r="T266" s="236"/>
      <c r="AT266" s="237" t="s">
        <v>367</v>
      </c>
      <c r="AU266" s="237" t="s">
        <v>91</v>
      </c>
      <c r="AV266" s="13" t="s">
        <v>115</v>
      </c>
      <c r="AW266" s="13" t="s">
        <v>38</v>
      </c>
      <c r="AX266" s="13" t="s">
        <v>87</v>
      </c>
      <c r="AY266" s="237" t="s">
        <v>227</v>
      </c>
    </row>
    <row r="267" spans="2:65" s="1" customFormat="1" ht="16.5" customHeight="1">
      <c r="B267" s="35"/>
      <c r="C267" s="197" t="s">
        <v>489</v>
      </c>
      <c r="D267" s="197" t="s">
        <v>230</v>
      </c>
      <c r="E267" s="198" t="s">
        <v>490</v>
      </c>
      <c r="F267" s="199" t="s">
        <v>491</v>
      </c>
      <c r="G267" s="200" t="s">
        <v>413</v>
      </c>
      <c r="H267" s="201">
        <v>63.2</v>
      </c>
      <c r="I267" s="202"/>
      <c r="J267" s="203">
        <f>ROUND(I267*H267,2)</f>
        <v>0</v>
      </c>
      <c r="K267" s="199" t="s">
        <v>234</v>
      </c>
      <c r="L267" s="39"/>
      <c r="M267" s="204" t="s">
        <v>1</v>
      </c>
      <c r="N267" s="205" t="s">
        <v>48</v>
      </c>
      <c r="O267" s="67"/>
      <c r="P267" s="206">
        <f>O267*H267</f>
        <v>0</v>
      </c>
      <c r="Q267" s="206">
        <v>0.29232999999999998</v>
      </c>
      <c r="R267" s="206">
        <f>Q267*H267</f>
        <v>18.475255999999998</v>
      </c>
      <c r="S267" s="206">
        <v>0</v>
      </c>
      <c r="T267" s="207">
        <f>S267*H267</f>
        <v>0</v>
      </c>
      <c r="AR267" s="208" t="s">
        <v>115</v>
      </c>
      <c r="AT267" s="208" t="s">
        <v>230</v>
      </c>
      <c r="AU267" s="208" t="s">
        <v>91</v>
      </c>
      <c r="AY267" s="17" t="s">
        <v>227</v>
      </c>
      <c r="BE267" s="209">
        <f>IF(N267="základní",J267,0)</f>
        <v>0</v>
      </c>
      <c r="BF267" s="209">
        <f>IF(N267="snížená",J267,0)</f>
        <v>0</v>
      </c>
      <c r="BG267" s="209">
        <f>IF(N267="zákl. přenesená",J267,0)</f>
        <v>0</v>
      </c>
      <c r="BH267" s="209">
        <f>IF(N267="sníž. přenesená",J267,0)</f>
        <v>0</v>
      </c>
      <c r="BI267" s="209">
        <f>IF(N267="nulová",J267,0)</f>
        <v>0</v>
      </c>
      <c r="BJ267" s="17" t="s">
        <v>87</v>
      </c>
      <c r="BK267" s="209">
        <f>ROUND(I267*H267,2)</f>
        <v>0</v>
      </c>
      <c r="BL267" s="17" t="s">
        <v>115</v>
      </c>
      <c r="BM267" s="208" t="s">
        <v>492</v>
      </c>
    </row>
    <row r="268" spans="2:65" s="14" customFormat="1" ht="11.25">
      <c r="B268" s="238"/>
      <c r="C268" s="239"/>
      <c r="D268" s="210" t="s">
        <v>367</v>
      </c>
      <c r="E268" s="240" t="s">
        <v>1</v>
      </c>
      <c r="F268" s="241" t="s">
        <v>465</v>
      </c>
      <c r="G268" s="239"/>
      <c r="H268" s="240" t="s">
        <v>1</v>
      </c>
      <c r="I268" s="242"/>
      <c r="J268" s="239"/>
      <c r="K268" s="239"/>
      <c r="L268" s="243"/>
      <c r="M268" s="244"/>
      <c r="N268" s="245"/>
      <c r="O268" s="245"/>
      <c r="P268" s="245"/>
      <c r="Q268" s="245"/>
      <c r="R268" s="245"/>
      <c r="S268" s="245"/>
      <c r="T268" s="246"/>
      <c r="AT268" s="247" t="s">
        <v>367</v>
      </c>
      <c r="AU268" s="247" t="s">
        <v>91</v>
      </c>
      <c r="AV268" s="14" t="s">
        <v>87</v>
      </c>
      <c r="AW268" s="14" t="s">
        <v>38</v>
      </c>
      <c r="AX268" s="14" t="s">
        <v>83</v>
      </c>
      <c r="AY268" s="247" t="s">
        <v>227</v>
      </c>
    </row>
    <row r="269" spans="2:65" s="14" customFormat="1" ht="11.25">
      <c r="B269" s="238"/>
      <c r="C269" s="239"/>
      <c r="D269" s="210" t="s">
        <v>367</v>
      </c>
      <c r="E269" s="240" t="s">
        <v>1</v>
      </c>
      <c r="F269" s="241" t="s">
        <v>466</v>
      </c>
      <c r="G269" s="239"/>
      <c r="H269" s="240" t="s">
        <v>1</v>
      </c>
      <c r="I269" s="242"/>
      <c r="J269" s="239"/>
      <c r="K269" s="239"/>
      <c r="L269" s="243"/>
      <c r="M269" s="244"/>
      <c r="N269" s="245"/>
      <c r="O269" s="245"/>
      <c r="P269" s="245"/>
      <c r="Q269" s="245"/>
      <c r="R269" s="245"/>
      <c r="S269" s="245"/>
      <c r="T269" s="246"/>
      <c r="AT269" s="247" t="s">
        <v>367</v>
      </c>
      <c r="AU269" s="247" t="s">
        <v>91</v>
      </c>
      <c r="AV269" s="14" t="s">
        <v>87</v>
      </c>
      <c r="AW269" s="14" t="s">
        <v>38</v>
      </c>
      <c r="AX269" s="14" t="s">
        <v>83</v>
      </c>
      <c r="AY269" s="247" t="s">
        <v>227</v>
      </c>
    </row>
    <row r="270" spans="2:65" s="14" customFormat="1" ht="11.25">
      <c r="B270" s="238"/>
      <c r="C270" s="239"/>
      <c r="D270" s="210" t="s">
        <v>367</v>
      </c>
      <c r="E270" s="240" t="s">
        <v>1</v>
      </c>
      <c r="F270" s="241" t="s">
        <v>481</v>
      </c>
      <c r="G270" s="239"/>
      <c r="H270" s="240" t="s">
        <v>1</v>
      </c>
      <c r="I270" s="242"/>
      <c r="J270" s="239"/>
      <c r="K270" s="239"/>
      <c r="L270" s="243"/>
      <c r="M270" s="244"/>
      <c r="N270" s="245"/>
      <c r="O270" s="245"/>
      <c r="P270" s="245"/>
      <c r="Q270" s="245"/>
      <c r="R270" s="245"/>
      <c r="S270" s="245"/>
      <c r="T270" s="246"/>
      <c r="AT270" s="247" t="s">
        <v>367</v>
      </c>
      <c r="AU270" s="247" t="s">
        <v>91</v>
      </c>
      <c r="AV270" s="14" t="s">
        <v>87</v>
      </c>
      <c r="AW270" s="14" t="s">
        <v>38</v>
      </c>
      <c r="AX270" s="14" t="s">
        <v>83</v>
      </c>
      <c r="AY270" s="247" t="s">
        <v>227</v>
      </c>
    </row>
    <row r="271" spans="2:65" s="12" customFormat="1" ht="11.25">
      <c r="B271" s="216"/>
      <c r="C271" s="217"/>
      <c r="D271" s="210" t="s">
        <v>367</v>
      </c>
      <c r="E271" s="218" t="s">
        <v>1</v>
      </c>
      <c r="F271" s="219" t="s">
        <v>493</v>
      </c>
      <c r="G271" s="217"/>
      <c r="H271" s="220">
        <v>63.2</v>
      </c>
      <c r="I271" s="221"/>
      <c r="J271" s="217"/>
      <c r="K271" s="217"/>
      <c r="L271" s="222"/>
      <c r="M271" s="223"/>
      <c r="N271" s="224"/>
      <c r="O271" s="224"/>
      <c r="P271" s="224"/>
      <c r="Q271" s="224"/>
      <c r="R271" s="224"/>
      <c r="S271" s="224"/>
      <c r="T271" s="225"/>
      <c r="AT271" s="226" t="s">
        <v>367</v>
      </c>
      <c r="AU271" s="226" t="s">
        <v>91</v>
      </c>
      <c r="AV271" s="12" t="s">
        <v>91</v>
      </c>
      <c r="AW271" s="12" t="s">
        <v>38</v>
      </c>
      <c r="AX271" s="12" t="s">
        <v>83</v>
      </c>
      <c r="AY271" s="226" t="s">
        <v>227</v>
      </c>
    </row>
    <row r="272" spans="2:65" s="13" customFormat="1" ht="11.25">
      <c r="B272" s="227"/>
      <c r="C272" s="228"/>
      <c r="D272" s="210" t="s">
        <v>367</v>
      </c>
      <c r="E272" s="229" t="s">
        <v>1</v>
      </c>
      <c r="F272" s="230" t="s">
        <v>369</v>
      </c>
      <c r="G272" s="228"/>
      <c r="H272" s="231">
        <v>63.2</v>
      </c>
      <c r="I272" s="232"/>
      <c r="J272" s="228"/>
      <c r="K272" s="228"/>
      <c r="L272" s="233"/>
      <c r="M272" s="234"/>
      <c r="N272" s="235"/>
      <c r="O272" s="235"/>
      <c r="P272" s="235"/>
      <c r="Q272" s="235"/>
      <c r="R272" s="235"/>
      <c r="S272" s="235"/>
      <c r="T272" s="236"/>
      <c r="AT272" s="237" t="s">
        <v>367</v>
      </c>
      <c r="AU272" s="237" t="s">
        <v>91</v>
      </c>
      <c r="AV272" s="13" t="s">
        <v>115</v>
      </c>
      <c r="AW272" s="13" t="s">
        <v>38</v>
      </c>
      <c r="AX272" s="13" t="s">
        <v>87</v>
      </c>
      <c r="AY272" s="237" t="s">
        <v>227</v>
      </c>
    </row>
    <row r="273" spans="2:65" s="1" customFormat="1" ht="16.5" customHeight="1">
      <c r="B273" s="35"/>
      <c r="C273" s="197" t="s">
        <v>494</v>
      </c>
      <c r="D273" s="197" t="s">
        <v>230</v>
      </c>
      <c r="E273" s="198" t="s">
        <v>495</v>
      </c>
      <c r="F273" s="199" t="s">
        <v>496</v>
      </c>
      <c r="G273" s="200" t="s">
        <v>372</v>
      </c>
      <c r="H273" s="201">
        <v>19.850000000000001</v>
      </c>
      <c r="I273" s="202"/>
      <c r="J273" s="203">
        <f>ROUND(I273*H273,2)</f>
        <v>0</v>
      </c>
      <c r="K273" s="199" t="s">
        <v>251</v>
      </c>
      <c r="L273" s="39"/>
      <c r="M273" s="204" t="s">
        <v>1</v>
      </c>
      <c r="N273" s="205" t="s">
        <v>48</v>
      </c>
      <c r="O273" s="67"/>
      <c r="P273" s="206">
        <f>O273*H273</f>
        <v>0</v>
      </c>
      <c r="Q273" s="206">
        <v>0.34116000000000002</v>
      </c>
      <c r="R273" s="206">
        <f>Q273*H273</f>
        <v>6.7720260000000012</v>
      </c>
      <c r="S273" s="206">
        <v>0</v>
      </c>
      <c r="T273" s="207">
        <f>S273*H273</f>
        <v>0</v>
      </c>
      <c r="AR273" s="208" t="s">
        <v>115</v>
      </c>
      <c r="AT273" s="208" t="s">
        <v>230</v>
      </c>
      <c r="AU273" s="208" t="s">
        <v>91</v>
      </c>
      <c r="AY273" s="17" t="s">
        <v>227</v>
      </c>
      <c r="BE273" s="209">
        <f>IF(N273="základní",J273,0)</f>
        <v>0</v>
      </c>
      <c r="BF273" s="209">
        <f>IF(N273="snížená",J273,0)</f>
        <v>0</v>
      </c>
      <c r="BG273" s="209">
        <f>IF(N273="zákl. přenesená",J273,0)</f>
        <v>0</v>
      </c>
      <c r="BH273" s="209">
        <f>IF(N273="sníž. přenesená",J273,0)</f>
        <v>0</v>
      </c>
      <c r="BI273" s="209">
        <f>IF(N273="nulová",J273,0)</f>
        <v>0</v>
      </c>
      <c r="BJ273" s="17" t="s">
        <v>87</v>
      </c>
      <c r="BK273" s="209">
        <f>ROUND(I273*H273,2)</f>
        <v>0</v>
      </c>
      <c r="BL273" s="17" t="s">
        <v>115</v>
      </c>
      <c r="BM273" s="208" t="s">
        <v>497</v>
      </c>
    </row>
    <row r="274" spans="2:65" s="1" customFormat="1" ht="16.5" customHeight="1">
      <c r="B274" s="35"/>
      <c r="C274" s="197" t="s">
        <v>498</v>
      </c>
      <c r="D274" s="197" t="s">
        <v>230</v>
      </c>
      <c r="E274" s="198" t="s">
        <v>499</v>
      </c>
      <c r="F274" s="199" t="s">
        <v>500</v>
      </c>
      <c r="G274" s="200" t="s">
        <v>413</v>
      </c>
      <c r="H274" s="201">
        <v>40.200000000000003</v>
      </c>
      <c r="I274" s="202"/>
      <c r="J274" s="203">
        <f>ROUND(I274*H274,2)</f>
        <v>0</v>
      </c>
      <c r="K274" s="199" t="s">
        <v>234</v>
      </c>
      <c r="L274" s="39"/>
      <c r="M274" s="204" t="s">
        <v>1</v>
      </c>
      <c r="N274" s="205" t="s">
        <v>48</v>
      </c>
      <c r="O274" s="67"/>
      <c r="P274" s="206">
        <f>O274*H274</f>
        <v>0</v>
      </c>
      <c r="Q274" s="206">
        <v>0.25059999999999999</v>
      </c>
      <c r="R274" s="206">
        <f>Q274*H274</f>
        <v>10.074120000000001</v>
      </c>
      <c r="S274" s="206">
        <v>0</v>
      </c>
      <c r="T274" s="207">
        <f>S274*H274</f>
        <v>0</v>
      </c>
      <c r="AR274" s="208" t="s">
        <v>115</v>
      </c>
      <c r="AT274" s="208" t="s">
        <v>230</v>
      </c>
      <c r="AU274" s="208" t="s">
        <v>91</v>
      </c>
      <c r="AY274" s="17" t="s">
        <v>227</v>
      </c>
      <c r="BE274" s="209">
        <f>IF(N274="základní",J274,0)</f>
        <v>0</v>
      </c>
      <c r="BF274" s="209">
        <f>IF(N274="snížená",J274,0)</f>
        <v>0</v>
      </c>
      <c r="BG274" s="209">
        <f>IF(N274="zákl. přenesená",J274,0)</f>
        <v>0</v>
      </c>
      <c r="BH274" s="209">
        <f>IF(N274="sníž. přenesená",J274,0)</f>
        <v>0</v>
      </c>
      <c r="BI274" s="209">
        <f>IF(N274="nulová",J274,0)</f>
        <v>0</v>
      </c>
      <c r="BJ274" s="17" t="s">
        <v>87</v>
      </c>
      <c r="BK274" s="209">
        <f>ROUND(I274*H274,2)</f>
        <v>0</v>
      </c>
      <c r="BL274" s="17" t="s">
        <v>115</v>
      </c>
      <c r="BM274" s="208" t="s">
        <v>501</v>
      </c>
    </row>
    <row r="275" spans="2:65" s="14" customFormat="1" ht="11.25">
      <c r="B275" s="238"/>
      <c r="C275" s="239"/>
      <c r="D275" s="210" t="s">
        <v>367</v>
      </c>
      <c r="E275" s="240" t="s">
        <v>1</v>
      </c>
      <c r="F275" s="241" t="s">
        <v>465</v>
      </c>
      <c r="G275" s="239"/>
      <c r="H275" s="240" t="s">
        <v>1</v>
      </c>
      <c r="I275" s="242"/>
      <c r="J275" s="239"/>
      <c r="K275" s="239"/>
      <c r="L275" s="243"/>
      <c r="M275" s="244"/>
      <c r="N275" s="245"/>
      <c r="O275" s="245"/>
      <c r="P275" s="245"/>
      <c r="Q275" s="245"/>
      <c r="R275" s="245"/>
      <c r="S275" s="245"/>
      <c r="T275" s="246"/>
      <c r="AT275" s="247" t="s">
        <v>367</v>
      </c>
      <c r="AU275" s="247" t="s">
        <v>91</v>
      </c>
      <c r="AV275" s="14" t="s">
        <v>87</v>
      </c>
      <c r="AW275" s="14" t="s">
        <v>38</v>
      </c>
      <c r="AX275" s="14" t="s">
        <v>83</v>
      </c>
      <c r="AY275" s="247" t="s">
        <v>227</v>
      </c>
    </row>
    <row r="276" spans="2:65" s="14" customFormat="1" ht="11.25">
      <c r="B276" s="238"/>
      <c r="C276" s="239"/>
      <c r="D276" s="210" t="s">
        <v>367</v>
      </c>
      <c r="E276" s="240" t="s">
        <v>1</v>
      </c>
      <c r="F276" s="241" t="s">
        <v>466</v>
      </c>
      <c r="G276" s="239"/>
      <c r="H276" s="240" t="s">
        <v>1</v>
      </c>
      <c r="I276" s="242"/>
      <c r="J276" s="239"/>
      <c r="K276" s="239"/>
      <c r="L276" s="243"/>
      <c r="M276" s="244"/>
      <c r="N276" s="245"/>
      <c r="O276" s="245"/>
      <c r="P276" s="245"/>
      <c r="Q276" s="245"/>
      <c r="R276" s="245"/>
      <c r="S276" s="245"/>
      <c r="T276" s="246"/>
      <c r="AT276" s="247" t="s">
        <v>367</v>
      </c>
      <c r="AU276" s="247" t="s">
        <v>91</v>
      </c>
      <c r="AV276" s="14" t="s">
        <v>87</v>
      </c>
      <c r="AW276" s="14" t="s">
        <v>38</v>
      </c>
      <c r="AX276" s="14" t="s">
        <v>83</v>
      </c>
      <c r="AY276" s="247" t="s">
        <v>227</v>
      </c>
    </row>
    <row r="277" spans="2:65" s="12" customFormat="1" ht="11.25">
      <c r="B277" s="216"/>
      <c r="C277" s="217"/>
      <c r="D277" s="210" t="s">
        <v>367</v>
      </c>
      <c r="E277" s="218" t="s">
        <v>1</v>
      </c>
      <c r="F277" s="219" t="s">
        <v>502</v>
      </c>
      <c r="G277" s="217"/>
      <c r="H277" s="220">
        <v>40.200000000000003</v>
      </c>
      <c r="I277" s="221"/>
      <c r="J277" s="217"/>
      <c r="K277" s="217"/>
      <c r="L277" s="222"/>
      <c r="M277" s="223"/>
      <c r="N277" s="224"/>
      <c r="O277" s="224"/>
      <c r="P277" s="224"/>
      <c r="Q277" s="224"/>
      <c r="R277" s="224"/>
      <c r="S277" s="224"/>
      <c r="T277" s="225"/>
      <c r="AT277" s="226" t="s">
        <v>367</v>
      </c>
      <c r="AU277" s="226" t="s">
        <v>91</v>
      </c>
      <c r="AV277" s="12" t="s">
        <v>91</v>
      </c>
      <c r="AW277" s="12" t="s">
        <v>38</v>
      </c>
      <c r="AX277" s="12" t="s">
        <v>83</v>
      </c>
      <c r="AY277" s="226" t="s">
        <v>227</v>
      </c>
    </row>
    <row r="278" spans="2:65" s="13" customFormat="1" ht="11.25">
      <c r="B278" s="227"/>
      <c r="C278" s="228"/>
      <c r="D278" s="210" t="s">
        <v>367</v>
      </c>
      <c r="E278" s="229" t="s">
        <v>1</v>
      </c>
      <c r="F278" s="230" t="s">
        <v>369</v>
      </c>
      <c r="G278" s="228"/>
      <c r="H278" s="231">
        <v>40.200000000000003</v>
      </c>
      <c r="I278" s="232"/>
      <c r="J278" s="228"/>
      <c r="K278" s="228"/>
      <c r="L278" s="233"/>
      <c r="M278" s="234"/>
      <c r="N278" s="235"/>
      <c r="O278" s="235"/>
      <c r="P278" s="235"/>
      <c r="Q278" s="235"/>
      <c r="R278" s="235"/>
      <c r="S278" s="235"/>
      <c r="T278" s="236"/>
      <c r="AT278" s="237" t="s">
        <v>367</v>
      </c>
      <c r="AU278" s="237" t="s">
        <v>91</v>
      </c>
      <c r="AV278" s="13" t="s">
        <v>115</v>
      </c>
      <c r="AW278" s="13" t="s">
        <v>38</v>
      </c>
      <c r="AX278" s="13" t="s">
        <v>87</v>
      </c>
      <c r="AY278" s="237" t="s">
        <v>227</v>
      </c>
    </row>
    <row r="279" spans="2:65" s="1" customFormat="1" ht="16.5" customHeight="1">
      <c r="B279" s="35"/>
      <c r="C279" s="197" t="s">
        <v>503</v>
      </c>
      <c r="D279" s="197" t="s">
        <v>230</v>
      </c>
      <c r="E279" s="198" t="s">
        <v>504</v>
      </c>
      <c r="F279" s="199" t="s">
        <v>505</v>
      </c>
      <c r="G279" s="200" t="s">
        <v>457</v>
      </c>
      <c r="H279" s="201">
        <v>3</v>
      </c>
      <c r="I279" s="202"/>
      <c r="J279" s="203">
        <f t="shared" ref="J279:J288" si="0">ROUND(I279*H279,2)</f>
        <v>0</v>
      </c>
      <c r="K279" s="199" t="s">
        <v>234</v>
      </c>
      <c r="L279" s="39"/>
      <c r="M279" s="204" t="s">
        <v>1</v>
      </c>
      <c r="N279" s="205" t="s">
        <v>48</v>
      </c>
      <c r="O279" s="67"/>
      <c r="P279" s="206">
        <f t="shared" ref="P279:P288" si="1">O279*H279</f>
        <v>0</v>
      </c>
      <c r="Q279" s="206">
        <v>2.2780000000000002E-2</v>
      </c>
      <c r="R279" s="206">
        <f t="shared" ref="R279:R288" si="2">Q279*H279</f>
        <v>6.8340000000000012E-2</v>
      </c>
      <c r="S279" s="206">
        <v>0</v>
      </c>
      <c r="T279" s="207">
        <f t="shared" ref="T279:T288" si="3">S279*H279</f>
        <v>0</v>
      </c>
      <c r="AR279" s="208" t="s">
        <v>115</v>
      </c>
      <c r="AT279" s="208" t="s">
        <v>230</v>
      </c>
      <c r="AU279" s="208" t="s">
        <v>91</v>
      </c>
      <c r="AY279" s="17" t="s">
        <v>227</v>
      </c>
      <c r="BE279" s="209">
        <f t="shared" ref="BE279:BE288" si="4">IF(N279="základní",J279,0)</f>
        <v>0</v>
      </c>
      <c r="BF279" s="209">
        <f t="shared" ref="BF279:BF288" si="5">IF(N279="snížená",J279,0)</f>
        <v>0</v>
      </c>
      <c r="BG279" s="209">
        <f t="shared" ref="BG279:BG288" si="6">IF(N279="zákl. přenesená",J279,0)</f>
        <v>0</v>
      </c>
      <c r="BH279" s="209">
        <f t="shared" ref="BH279:BH288" si="7">IF(N279="sníž. přenesená",J279,0)</f>
        <v>0</v>
      </c>
      <c r="BI279" s="209">
        <f t="shared" ref="BI279:BI288" si="8">IF(N279="nulová",J279,0)</f>
        <v>0</v>
      </c>
      <c r="BJ279" s="17" t="s">
        <v>87</v>
      </c>
      <c r="BK279" s="209">
        <f t="shared" ref="BK279:BK288" si="9">ROUND(I279*H279,2)</f>
        <v>0</v>
      </c>
      <c r="BL279" s="17" t="s">
        <v>115</v>
      </c>
      <c r="BM279" s="208" t="s">
        <v>506</v>
      </c>
    </row>
    <row r="280" spans="2:65" s="1" customFormat="1" ht="16.5" customHeight="1">
      <c r="B280" s="35"/>
      <c r="C280" s="197" t="s">
        <v>507</v>
      </c>
      <c r="D280" s="197" t="s">
        <v>230</v>
      </c>
      <c r="E280" s="198" t="s">
        <v>508</v>
      </c>
      <c r="F280" s="199" t="s">
        <v>509</v>
      </c>
      <c r="G280" s="200" t="s">
        <v>457</v>
      </c>
      <c r="H280" s="201">
        <v>2</v>
      </c>
      <c r="I280" s="202"/>
      <c r="J280" s="203">
        <f t="shared" si="0"/>
        <v>0</v>
      </c>
      <c r="K280" s="199" t="s">
        <v>234</v>
      </c>
      <c r="L280" s="39"/>
      <c r="M280" s="204" t="s">
        <v>1</v>
      </c>
      <c r="N280" s="205" t="s">
        <v>48</v>
      </c>
      <c r="O280" s="67"/>
      <c r="P280" s="206">
        <f t="shared" si="1"/>
        <v>0</v>
      </c>
      <c r="Q280" s="206">
        <v>3.5639999999999998E-2</v>
      </c>
      <c r="R280" s="206">
        <f t="shared" si="2"/>
        <v>7.1279999999999996E-2</v>
      </c>
      <c r="S280" s="206">
        <v>0</v>
      </c>
      <c r="T280" s="207">
        <f t="shared" si="3"/>
        <v>0</v>
      </c>
      <c r="AR280" s="208" t="s">
        <v>115</v>
      </c>
      <c r="AT280" s="208" t="s">
        <v>230</v>
      </c>
      <c r="AU280" s="208" t="s">
        <v>91</v>
      </c>
      <c r="AY280" s="17" t="s">
        <v>227</v>
      </c>
      <c r="BE280" s="209">
        <f t="shared" si="4"/>
        <v>0</v>
      </c>
      <c r="BF280" s="209">
        <f t="shared" si="5"/>
        <v>0</v>
      </c>
      <c r="BG280" s="209">
        <f t="shared" si="6"/>
        <v>0</v>
      </c>
      <c r="BH280" s="209">
        <f t="shared" si="7"/>
        <v>0</v>
      </c>
      <c r="BI280" s="209">
        <f t="shared" si="8"/>
        <v>0</v>
      </c>
      <c r="BJ280" s="17" t="s">
        <v>87</v>
      </c>
      <c r="BK280" s="209">
        <f t="shared" si="9"/>
        <v>0</v>
      </c>
      <c r="BL280" s="17" t="s">
        <v>115</v>
      </c>
      <c r="BM280" s="208" t="s">
        <v>510</v>
      </c>
    </row>
    <row r="281" spans="2:65" s="1" customFormat="1" ht="16.5" customHeight="1">
      <c r="B281" s="35"/>
      <c r="C281" s="197" t="s">
        <v>511</v>
      </c>
      <c r="D281" s="197" t="s">
        <v>230</v>
      </c>
      <c r="E281" s="198" t="s">
        <v>512</v>
      </c>
      <c r="F281" s="199" t="s">
        <v>513</v>
      </c>
      <c r="G281" s="200" t="s">
        <v>457</v>
      </c>
      <c r="H281" s="201">
        <v>7</v>
      </c>
      <c r="I281" s="202"/>
      <c r="J281" s="203">
        <f t="shared" si="0"/>
        <v>0</v>
      </c>
      <c r="K281" s="199" t="s">
        <v>234</v>
      </c>
      <c r="L281" s="39"/>
      <c r="M281" s="204" t="s">
        <v>1</v>
      </c>
      <c r="N281" s="205" t="s">
        <v>48</v>
      </c>
      <c r="O281" s="67"/>
      <c r="P281" s="206">
        <f t="shared" si="1"/>
        <v>0</v>
      </c>
      <c r="Q281" s="206">
        <v>2.6929999999999999E-2</v>
      </c>
      <c r="R281" s="206">
        <f t="shared" si="2"/>
        <v>0.18850999999999998</v>
      </c>
      <c r="S281" s="206">
        <v>0</v>
      </c>
      <c r="T281" s="207">
        <f t="shared" si="3"/>
        <v>0</v>
      </c>
      <c r="AR281" s="208" t="s">
        <v>115</v>
      </c>
      <c r="AT281" s="208" t="s">
        <v>230</v>
      </c>
      <c r="AU281" s="208" t="s">
        <v>91</v>
      </c>
      <c r="AY281" s="17" t="s">
        <v>227</v>
      </c>
      <c r="BE281" s="209">
        <f t="shared" si="4"/>
        <v>0</v>
      </c>
      <c r="BF281" s="209">
        <f t="shared" si="5"/>
        <v>0</v>
      </c>
      <c r="BG281" s="209">
        <f t="shared" si="6"/>
        <v>0</v>
      </c>
      <c r="BH281" s="209">
        <f t="shared" si="7"/>
        <v>0</v>
      </c>
      <c r="BI281" s="209">
        <f t="shared" si="8"/>
        <v>0</v>
      </c>
      <c r="BJ281" s="17" t="s">
        <v>87</v>
      </c>
      <c r="BK281" s="209">
        <f t="shared" si="9"/>
        <v>0</v>
      </c>
      <c r="BL281" s="17" t="s">
        <v>115</v>
      </c>
      <c r="BM281" s="208" t="s">
        <v>514</v>
      </c>
    </row>
    <row r="282" spans="2:65" s="1" customFormat="1" ht="16.5" customHeight="1">
      <c r="B282" s="35"/>
      <c r="C282" s="197" t="s">
        <v>515</v>
      </c>
      <c r="D282" s="197" t="s">
        <v>230</v>
      </c>
      <c r="E282" s="198" t="s">
        <v>516</v>
      </c>
      <c r="F282" s="199" t="s">
        <v>517</v>
      </c>
      <c r="G282" s="200" t="s">
        <v>457</v>
      </c>
      <c r="H282" s="201">
        <v>1</v>
      </c>
      <c r="I282" s="202"/>
      <c r="J282" s="203">
        <f t="shared" si="0"/>
        <v>0</v>
      </c>
      <c r="K282" s="199" t="s">
        <v>234</v>
      </c>
      <c r="L282" s="39"/>
      <c r="M282" s="204" t="s">
        <v>1</v>
      </c>
      <c r="N282" s="205" t="s">
        <v>48</v>
      </c>
      <c r="O282" s="67"/>
      <c r="P282" s="206">
        <f t="shared" si="1"/>
        <v>0</v>
      </c>
      <c r="Q282" s="206">
        <v>3.6979999999999999E-2</v>
      </c>
      <c r="R282" s="206">
        <f t="shared" si="2"/>
        <v>3.6979999999999999E-2</v>
      </c>
      <c r="S282" s="206">
        <v>0</v>
      </c>
      <c r="T282" s="207">
        <f t="shared" si="3"/>
        <v>0</v>
      </c>
      <c r="AR282" s="208" t="s">
        <v>115</v>
      </c>
      <c r="AT282" s="208" t="s">
        <v>230</v>
      </c>
      <c r="AU282" s="208" t="s">
        <v>91</v>
      </c>
      <c r="AY282" s="17" t="s">
        <v>227</v>
      </c>
      <c r="BE282" s="209">
        <f t="shared" si="4"/>
        <v>0</v>
      </c>
      <c r="BF282" s="209">
        <f t="shared" si="5"/>
        <v>0</v>
      </c>
      <c r="BG282" s="209">
        <f t="shared" si="6"/>
        <v>0</v>
      </c>
      <c r="BH282" s="209">
        <f t="shared" si="7"/>
        <v>0</v>
      </c>
      <c r="BI282" s="209">
        <f t="shared" si="8"/>
        <v>0</v>
      </c>
      <c r="BJ282" s="17" t="s">
        <v>87</v>
      </c>
      <c r="BK282" s="209">
        <f t="shared" si="9"/>
        <v>0</v>
      </c>
      <c r="BL282" s="17" t="s">
        <v>115</v>
      </c>
      <c r="BM282" s="208" t="s">
        <v>518</v>
      </c>
    </row>
    <row r="283" spans="2:65" s="1" customFormat="1" ht="16.5" customHeight="1">
      <c r="B283" s="35"/>
      <c r="C283" s="197" t="s">
        <v>519</v>
      </c>
      <c r="D283" s="197" t="s">
        <v>230</v>
      </c>
      <c r="E283" s="198" t="s">
        <v>520</v>
      </c>
      <c r="F283" s="199" t="s">
        <v>521</v>
      </c>
      <c r="G283" s="200" t="s">
        <v>457</v>
      </c>
      <c r="H283" s="201">
        <v>19</v>
      </c>
      <c r="I283" s="202"/>
      <c r="J283" s="203">
        <f t="shared" si="0"/>
        <v>0</v>
      </c>
      <c r="K283" s="199" t="s">
        <v>234</v>
      </c>
      <c r="L283" s="39"/>
      <c r="M283" s="204" t="s">
        <v>1</v>
      </c>
      <c r="N283" s="205" t="s">
        <v>48</v>
      </c>
      <c r="O283" s="67"/>
      <c r="P283" s="206">
        <f t="shared" si="1"/>
        <v>0</v>
      </c>
      <c r="Q283" s="206">
        <v>4.555E-2</v>
      </c>
      <c r="R283" s="206">
        <f t="shared" si="2"/>
        <v>0.86545000000000005</v>
      </c>
      <c r="S283" s="206">
        <v>0</v>
      </c>
      <c r="T283" s="207">
        <f t="shared" si="3"/>
        <v>0</v>
      </c>
      <c r="AR283" s="208" t="s">
        <v>115</v>
      </c>
      <c r="AT283" s="208" t="s">
        <v>230</v>
      </c>
      <c r="AU283" s="208" t="s">
        <v>91</v>
      </c>
      <c r="AY283" s="17" t="s">
        <v>227</v>
      </c>
      <c r="BE283" s="209">
        <f t="shared" si="4"/>
        <v>0</v>
      </c>
      <c r="BF283" s="209">
        <f t="shared" si="5"/>
        <v>0</v>
      </c>
      <c r="BG283" s="209">
        <f t="shared" si="6"/>
        <v>0</v>
      </c>
      <c r="BH283" s="209">
        <f t="shared" si="7"/>
        <v>0</v>
      </c>
      <c r="BI283" s="209">
        <f t="shared" si="8"/>
        <v>0</v>
      </c>
      <c r="BJ283" s="17" t="s">
        <v>87</v>
      </c>
      <c r="BK283" s="209">
        <f t="shared" si="9"/>
        <v>0</v>
      </c>
      <c r="BL283" s="17" t="s">
        <v>115</v>
      </c>
      <c r="BM283" s="208" t="s">
        <v>522</v>
      </c>
    </row>
    <row r="284" spans="2:65" s="1" customFormat="1" ht="16.5" customHeight="1">
      <c r="B284" s="35"/>
      <c r="C284" s="197" t="s">
        <v>523</v>
      </c>
      <c r="D284" s="197" t="s">
        <v>230</v>
      </c>
      <c r="E284" s="198" t="s">
        <v>524</v>
      </c>
      <c r="F284" s="199" t="s">
        <v>525</v>
      </c>
      <c r="G284" s="200" t="s">
        <v>457</v>
      </c>
      <c r="H284" s="201">
        <v>6</v>
      </c>
      <c r="I284" s="202"/>
      <c r="J284" s="203">
        <f t="shared" si="0"/>
        <v>0</v>
      </c>
      <c r="K284" s="199" t="s">
        <v>234</v>
      </c>
      <c r="L284" s="39"/>
      <c r="M284" s="204" t="s">
        <v>1</v>
      </c>
      <c r="N284" s="205" t="s">
        <v>48</v>
      </c>
      <c r="O284" s="67"/>
      <c r="P284" s="206">
        <f t="shared" si="1"/>
        <v>0</v>
      </c>
      <c r="Q284" s="206">
        <v>6.3549999999999995E-2</v>
      </c>
      <c r="R284" s="206">
        <f t="shared" si="2"/>
        <v>0.38129999999999997</v>
      </c>
      <c r="S284" s="206">
        <v>0</v>
      </c>
      <c r="T284" s="207">
        <f t="shared" si="3"/>
        <v>0</v>
      </c>
      <c r="AR284" s="208" t="s">
        <v>115</v>
      </c>
      <c r="AT284" s="208" t="s">
        <v>230</v>
      </c>
      <c r="AU284" s="208" t="s">
        <v>91</v>
      </c>
      <c r="AY284" s="17" t="s">
        <v>227</v>
      </c>
      <c r="BE284" s="209">
        <f t="shared" si="4"/>
        <v>0</v>
      </c>
      <c r="BF284" s="209">
        <f t="shared" si="5"/>
        <v>0</v>
      </c>
      <c r="BG284" s="209">
        <f t="shared" si="6"/>
        <v>0</v>
      </c>
      <c r="BH284" s="209">
        <f t="shared" si="7"/>
        <v>0</v>
      </c>
      <c r="BI284" s="209">
        <f t="shared" si="8"/>
        <v>0</v>
      </c>
      <c r="BJ284" s="17" t="s">
        <v>87</v>
      </c>
      <c r="BK284" s="209">
        <f t="shared" si="9"/>
        <v>0</v>
      </c>
      <c r="BL284" s="17" t="s">
        <v>115</v>
      </c>
      <c r="BM284" s="208" t="s">
        <v>526</v>
      </c>
    </row>
    <row r="285" spans="2:65" s="1" customFormat="1" ht="16.5" customHeight="1">
      <c r="B285" s="35"/>
      <c r="C285" s="197" t="s">
        <v>527</v>
      </c>
      <c r="D285" s="197" t="s">
        <v>230</v>
      </c>
      <c r="E285" s="198" t="s">
        <v>528</v>
      </c>
      <c r="F285" s="199" t="s">
        <v>529</v>
      </c>
      <c r="G285" s="200" t="s">
        <v>457</v>
      </c>
      <c r="H285" s="201">
        <v>4</v>
      </c>
      <c r="I285" s="202"/>
      <c r="J285" s="203">
        <f t="shared" si="0"/>
        <v>0</v>
      </c>
      <c r="K285" s="199" t="s">
        <v>234</v>
      </c>
      <c r="L285" s="39"/>
      <c r="M285" s="204" t="s">
        <v>1</v>
      </c>
      <c r="N285" s="205" t="s">
        <v>48</v>
      </c>
      <c r="O285" s="67"/>
      <c r="P285" s="206">
        <f t="shared" si="1"/>
        <v>0</v>
      </c>
      <c r="Q285" s="206">
        <v>7.2849999999999998E-2</v>
      </c>
      <c r="R285" s="206">
        <f t="shared" si="2"/>
        <v>0.29139999999999999</v>
      </c>
      <c r="S285" s="206">
        <v>0</v>
      </c>
      <c r="T285" s="207">
        <f t="shared" si="3"/>
        <v>0</v>
      </c>
      <c r="AR285" s="208" t="s">
        <v>115</v>
      </c>
      <c r="AT285" s="208" t="s">
        <v>230</v>
      </c>
      <c r="AU285" s="208" t="s">
        <v>91</v>
      </c>
      <c r="AY285" s="17" t="s">
        <v>227</v>
      </c>
      <c r="BE285" s="209">
        <f t="shared" si="4"/>
        <v>0</v>
      </c>
      <c r="BF285" s="209">
        <f t="shared" si="5"/>
        <v>0</v>
      </c>
      <c r="BG285" s="209">
        <f t="shared" si="6"/>
        <v>0</v>
      </c>
      <c r="BH285" s="209">
        <f t="shared" si="7"/>
        <v>0</v>
      </c>
      <c r="BI285" s="209">
        <f t="shared" si="8"/>
        <v>0</v>
      </c>
      <c r="BJ285" s="17" t="s">
        <v>87</v>
      </c>
      <c r="BK285" s="209">
        <f t="shared" si="9"/>
        <v>0</v>
      </c>
      <c r="BL285" s="17" t="s">
        <v>115</v>
      </c>
      <c r="BM285" s="208" t="s">
        <v>530</v>
      </c>
    </row>
    <row r="286" spans="2:65" s="1" customFormat="1" ht="16.5" customHeight="1">
      <c r="B286" s="35"/>
      <c r="C286" s="197" t="s">
        <v>531</v>
      </c>
      <c r="D286" s="197" t="s">
        <v>230</v>
      </c>
      <c r="E286" s="198" t="s">
        <v>532</v>
      </c>
      <c r="F286" s="199" t="s">
        <v>533</v>
      </c>
      <c r="G286" s="200" t="s">
        <v>457</v>
      </c>
      <c r="H286" s="201">
        <v>2</v>
      </c>
      <c r="I286" s="202"/>
      <c r="J286" s="203">
        <f t="shared" si="0"/>
        <v>0</v>
      </c>
      <c r="K286" s="199" t="s">
        <v>234</v>
      </c>
      <c r="L286" s="39"/>
      <c r="M286" s="204" t="s">
        <v>1</v>
      </c>
      <c r="N286" s="205" t="s">
        <v>48</v>
      </c>
      <c r="O286" s="67"/>
      <c r="P286" s="206">
        <f t="shared" si="1"/>
        <v>0</v>
      </c>
      <c r="Q286" s="206">
        <v>9.1050000000000006E-2</v>
      </c>
      <c r="R286" s="206">
        <f t="shared" si="2"/>
        <v>0.18210000000000001</v>
      </c>
      <c r="S286" s="206">
        <v>0</v>
      </c>
      <c r="T286" s="207">
        <f t="shared" si="3"/>
        <v>0</v>
      </c>
      <c r="AR286" s="208" t="s">
        <v>115</v>
      </c>
      <c r="AT286" s="208" t="s">
        <v>230</v>
      </c>
      <c r="AU286" s="208" t="s">
        <v>91</v>
      </c>
      <c r="AY286" s="17" t="s">
        <v>227</v>
      </c>
      <c r="BE286" s="209">
        <f t="shared" si="4"/>
        <v>0</v>
      </c>
      <c r="BF286" s="209">
        <f t="shared" si="5"/>
        <v>0</v>
      </c>
      <c r="BG286" s="209">
        <f t="shared" si="6"/>
        <v>0</v>
      </c>
      <c r="BH286" s="209">
        <f t="shared" si="7"/>
        <v>0</v>
      </c>
      <c r="BI286" s="209">
        <f t="shared" si="8"/>
        <v>0</v>
      </c>
      <c r="BJ286" s="17" t="s">
        <v>87</v>
      </c>
      <c r="BK286" s="209">
        <f t="shared" si="9"/>
        <v>0</v>
      </c>
      <c r="BL286" s="17" t="s">
        <v>115</v>
      </c>
      <c r="BM286" s="208" t="s">
        <v>534</v>
      </c>
    </row>
    <row r="287" spans="2:65" s="1" customFormat="1" ht="16.5" customHeight="1">
      <c r="B287" s="35"/>
      <c r="C287" s="197" t="s">
        <v>535</v>
      </c>
      <c r="D287" s="197" t="s">
        <v>230</v>
      </c>
      <c r="E287" s="198" t="s">
        <v>536</v>
      </c>
      <c r="F287" s="199" t="s">
        <v>537</v>
      </c>
      <c r="G287" s="200" t="s">
        <v>457</v>
      </c>
      <c r="H287" s="201">
        <v>4</v>
      </c>
      <c r="I287" s="202"/>
      <c r="J287" s="203">
        <f t="shared" si="0"/>
        <v>0</v>
      </c>
      <c r="K287" s="199" t="s">
        <v>234</v>
      </c>
      <c r="L287" s="39"/>
      <c r="M287" s="204" t="s">
        <v>1</v>
      </c>
      <c r="N287" s="205" t="s">
        <v>48</v>
      </c>
      <c r="O287" s="67"/>
      <c r="P287" s="206">
        <f t="shared" si="1"/>
        <v>0</v>
      </c>
      <c r="Q287" s="206">
        <v>0.10904999999999999</v>
      </c>
      <c r="R287" s="206">
        <f t="shared" si="2"/>
        <v>0.43619999999999998</v>
      </c>
      <c r="S287" s="206">
        <v>0</v>
      </c>
      <c r="T287" s="207">
        <f t="shared" si="3"/>
        <v>0</v>
      </c>
      <c r="AR287" s="208" t="s">
        <v>115</v>
      </c>
      <c r="AT287" s="208" t="s">
        <v>230</v>
      </c>
      <c r="AU287" s="208" t="s">
        <v>91</v>
      </c>
      <c r="AY287" s="17" t="s">
        <v>227</v>
      </c>
      <c r="BE287" s="209">
        <f t="shared" si="4"/>
        <v>0</v>
      </c>
      <c r="BF287" s="209">
        <f t="shared" si="5"/>
        <v>0</v>
      </c>
      <c r="BG287" s="209">
        <f t="shared" si="6"/>
        <v>0</v>
      </c>
      <c r="BH287" s="209">
        <f t="shared" si="7"/>
        <v>0</v>
      </c>
      <c r="BI287" s="209">
        <f t="shared" si="8"/>
        <v>0</v>
      </c>
      <c r="BJ287" s="17" t="s">
        <v>87</v>
      </c>
      <c r="BK287" s="209">
        <f t="shared" si="9"/>
        <v>0</v>
      </c>
      <c r="BL287" s="17" t="s">
        <v>115</v>
      </c>
      <c r="BM287" s="208" t="s">
        <v>538</v>
      </c>
    </row>
    <row r="288" spans="2:65" s="1" customFormat="1" ht="16.5" customHeight="1">
      <c r="B288" s="35"/>
      <c r="C288" s="197" t="s">
        <v>539</v>
      </c>
      <c r="D288" s="197" t="s">
        <v>230</v>
      </c>
      <c r="E288" s="198" t="s">
        <v>540</v>
      </c>
      <c r="F288" s="199" t="s">
        <v>541</v>
      </c>
      <c r="G288" s="200" t="s">
        <v>542</v>
      </c>
      <c r="H288" s="201">
        <v>3.375</v>
      </c>
      <c r="I288" s="202"/>
      <c r="J288" s="203">
        <f t="shared" si="0"/>
        <v>0</v>
      </c>
      <c r="K288" s="199" t="s">
        <v>234</v>
      </c>
      <c r="L288" s="39"/>
      <c r="M288" s="204" t="s">
        <v>1</v>
      </c>
      <c r="N288" s="205" t="s">
        <v>48</v>
      </c>
      <c r="O288" s="67"/>
      <c r="P288" s="206">
        <f t="shared" si="1"/>
        <v>0</v>
      </c>
      <c r="Q288" s="206">
        <v>3.8000000000000002E-4</v>
      </c>
      <c r="R288" s="206">
        <f t="shared" si="2"/>
        <v>1.2825E-3</v>
      </c>
      <c r="S288" s="206">
        <v>0</v>
      </c>
      <c r="T288" s="207">
        <f t="shared" si="3"/>
        <v>0</v>
      </c>
      <c r="AR288" s="208" t="s">
        <v>115</v>
      </c>
      <c r="AT288" s="208" t="s">
        <v>230</v>
      </c>
      <c r="AU288" s="208" t="s">
        <v>91</v>
      </c>
      <c r="AY288" s="17" t="s">
        <v>227</v>
      </c>
      <c r="BE288" s="209">
        <f t="shared" si="4"/>
        <v>0</v>
      </c>
      <c r="BF288" s="209">
        <f t="shared" si="5"/>
        <v>0</v>
      </c>
      <c r="BG288" s="209">
        <f t="shared" si="6"/>
        <v>0</v>
      </c>
      <c r="BH288" s="209">
        <f t="shared" si="7"/>
        <v>0</v>
      </c>
      <c r="BI288" s="209">
        <f t="shared" si="8"/>
        <v>0</v>
      </c>
      <c r="BJ288" s="17" t="s">
        <v>87</v>
      </c>
      <c r="BK288" s="209">
        <f t="shared" si="9"/>
        <v>0</v>
      </c>
      <c r="BL288" s="17" t="s">
        <v>115</v>
      </c>
      <c r="BM288" s="208" t="s">
        <v>543</v>
      </c>
    </row>
    <row r="289" spans="2:65" s="14" customFormat="1" ht="11.25">
      <c r="B289" s="238"/>
      <c r="C289" s="239"/>
      <c r="D289" s="210" t="s">
        <v>367</v>
      </c>
      <c r="E289" s="240" t="s">
        <v>1</v>
      </c>
      <c r="F289" s="241" t="s">
        <v>465</v>
      </c>
      <c r="G289" s="239"/>
      <c r="H289" s="240" t="s">
        <v>1</v>
      </c>
      <c r="I289" s="242"/>
      <c r="J289" s="239"/>
      <c r="K289" s="239"/>
      <c r="L289" s="243"/>
      <c r="M289" s="244"/>
      <c r="N289" s="245"/>
      <c r="O289" s="245"/>
      <c r="P289" s="245"/>
      <c r="Q289" s="245"/>
      <c r="R289" s="245"/>
      <c r="S289" s="245"/>
      <c r="T289" s="246"/>
      <c r="AT289" s="247" t="s">
        <v>367</v>
      </c>
      <c r="AU289" s="247" t="s">
        <v>91</v>
      </c>
      <c r="AV289" s="14" t="s">
        <v>87</v>
      </c>
      <c r="AW289" s="14" t="s">
        <v>38</v>
      </c>
      <c r="AX289" s="14" t="s">
        <v>83</v>
      </c>
      <c r="AY289" s="247" t="s">
        <v>227</v>
      </c>
    </row>
    <row r="290" spans="2:65" s="12" customFormat="1" ht="11.25">
      <c r="B290" s="216"/>
      <c r="C290" s="217"/>
      <c r="D290" s="210" t="s">
        <v>367</v>
      </c>
      <c r="E290" s="218" t="s">
        <v>1</v>
      </c>
      <c r="F290" s="219" t="s">
        <v>544</v>
      </c>
      <c r="G290" s="217"/>
      <c r="H290" s="220">
        <v>3.375</v>
      </c>
      <c r="I290" s="221"/>
      <c r="J290" s="217"/>
      <c r="K290" s="217"/>
      <c r="L290" s="222"/>
      <c r="M290" s="223"/>
      <c r="N290" s="224"/>
      <c r="O290" s="224"/>
      <c r="P290" s="224"/>
      <c r="Q290" s="224"/>
      <c r="R290" s="224"/>
      <c r="S290" s="224"/>
      <c r="T290" s="225"/>
      <c r="AT290" s="226" t="s">
        <v>367</v>
      </c>
      <c r="AU290" s="226" t="s">
        <v>91</v>
      </c>
      <c r="AV290" s="12" t="s">
        <v>91</v>
      </c>
      <c r="AW290" s="12" t="s">
        <v>38</v>
      </c>
      <c r="AX290" s="12" t="s">
        <v>83</v>
      </c>
      <c r="AY290" s="226" t="s">
        <v>227</v>
      </c>
    </row>
    <row r="291" spans="2:65" s="13" customFormat="1" ht="11.25">
      <c r="B291" s="227"/>
      <c r="C291" s="228"/>
      <c r="D291" s="210" t="s">
        <v>367</v>
      </c>
      <c r="E291" s="229" t="s">
        <v>1</v>
      </c>
      <c r="F291" s="230" t="s">
        <v>369</v>
      </c>
      <c r="G291" s="228"/>
      <c r="H291" s="231">
        <v>3.375</v>
      </c>
      <c r="I291" s="232"/>
      <c r="J291" s="228"/>
      <c r="K291" s="228"/>
      <c r="L291" s="233"/>
      <c r="M291" s="234"/>
      <c r="N291" s="235"/>
      <c r="O291" s="235"/>
      <c r="P291" s="235"/>
      <c r="Q291" s="235"/>
      <c r="R291" s="235"/>
      <c r="S291" s="235"/>
      <c r="T291" s="236"/>
      <c r="AT291" s="237" t="s">
        <v>367</v>
      </c>
      <c r="AU291" s="237" t="s">
        <v>91</v>
      </c>
      <c r="AV291" s="13" t="s">
        <v>115</v>
      </c>
      <c r="AW291" s="13" t="s">
        <v>38</v>
      </c>
      <c r="AX291" s="13" t="s">
        <v>87</v>
      </c>
      <c r="AY291" s="237" t="s">
        <v>227</v>
      </c>
    </row>
    <row r="292" spans="2:65" s="1" customFormat="1" ht="16.5" customHeight="1">
      <c r="B292" s="35"/>
      <c r="C292" s="197" t="s">
        <v>545</v>
      </c>
      <c r="D292" s="197" t="s">
        <v>230</v>
      </c>
      <c r="E292" s="198" t="s">
        <v>546</v>
      </c>
      <c r="F292" s="199" t="s">
        <v>547</v>
      </c>
      <c r="G292" s="200" t="s">
        <v>413</v>
      </c>
      <c r="H292" s="201">
        <v>284.61599999999999</v>
      </c>
      <c r="I292" s="202"/>
      <c r="J292" s="203">
        <f>ROUND(I292*H292,2)</f>
        <v>0</v>
      </c>
      <c r="K292" s="199" t="s">
        <v>234</v>
      </c>
      <c r="L292" s="39"/>
      <c r="M292" s="204" t="s">
        <v>1</v>
      </c>
      <c r="N292" s="205" t="s">
        <v>48</v>
      </c>
      <c r="O292" s="67"/>
      <c r="P292" s="206">
        <f>O292*H292</f>
        <v>0</v>
      </c>
      <c r="Q292" s="206">
        <v>2.8570000000000002E-2</v>
      </c>
      <c r="R292" s="206">
        <f>Q292*H292</f>
        <v>8.1314791199999998</v>
      </c>
      <c r="S292" s="206">
        <v>0</v>
      </c>
      <c r="T292" s="207">
        <f>S292*H292</f>
        <v>0</v>
      </c>
      <c r="AR292" s="208" t="s">
        <v>115</v>
      </c>
      <c r="AT292" s="208" t="s">
        <v>230</v>
      </c>
      <c r="AU292" s="208" t="s">
        <v>91</v>
      </c>
      <c r="AY292" s="17" t="s">
        <v>227</v>
      </c>
      <c r="BE292" s="209">
        <f>IF(N292="základní",J292,0)</f>
        <v>0</v>
      </c>
      <c r="BF292" s="209">
        <f>IF(N292="snížená",J292,0)</f>
        <v>0</v>
      </c>
      <c r="BG292" s="209">
        <f>IF(N292="zákl. přenesená",J292,0)</f>
        <v>0</v>
      </c>
      <c r="BH292" s="209">
        <f>IF(N292="sníž. přenesená",J292,0)</f>
        <v>0</v>
      </c>
      <c r="BI292" s="209">
        <f>IF(N292="nulová",J292,0)</f>
        <v>0</v>
      </c>
      <c r="BJ292" s="17" t="s">
        <v>87</v>
      </c>
      <c r="BK292" s="209">
        <f>ROUND(I292*H292,2)</f>
        <v>0</v>
      </c>
      <c r="BL292" s="17" t="s">
        <v>115</v>
      </c>
      <c r="BM292" s="208" t="s">
        <v>548</v>
      </c>
    </row>
    <row r="293" spans="2:65" s="12" customFormat="1" ht="11.25">
      <c r="B293" s="216"/>
      <c r="C293" s="217"/>
      <c r="D293" s="210" t="s">
        <v>367</v>
      </c>
      <c r="E293" s="218" t="s">
        <v>1</v>
      </c>
      <c r="F293" s="219" t="s">
        <v>549</v>
      </c>
      <c r="G293" s="217"/>
      <c r="H293" s="220">
        <v>284.61599999999999</v>
      </c>
      <c r="I293" s="221"/>
      <c r="J293" s="217"/>
      <c r="K293" s="217"/>
      <c r="L293" s="222"/>
      <c r="M293" s="223"/>
      <c r="N293" s="224"/>
      <c r="O293" s="224"/>
      <c r="P293" s="224"/>
      <c r="Q293" s="224"/>
      <c r="R293" s="224"/>
      <c r="S293" s="224"/>
      <c r="T293" s="225"/>
      <c r="AT293" s="226" t="s">
        <v>367</v>
      </c>
      <c r="AU293" s="226" t="s">
        <v>91</v>
      </c>
      <c r="AV293" s="12" t="s">
        <v>91</v>
      </c>
      <c r="AW293" s="12" t="s">
        <v>38</v>
      </c>
      <c r="AX293" s="12" t="s">
        <v>83</v>
      </c>
      <c r="AY293" s="226" t="s">
        <v>227</v>
      </c>
    </row>
    <row r="294" spans="2:65" s="13" customFormat="1" ht="11.25">
      <c r="B294" s="227"/>
      <c r="C294" s="228"/>
      <c r="D294" s="210" t="s">
        <v>367</v>
      </c>
      <c r="E294" s="229" t="s">
        <v>1</v>
      </c>
      <c r="F294" s="230" t="s">
        <v>369</v>
      </c>
      <c r="G294" s="228"/>
      <c r="H294" s="231">
        <v>284.61599999999999</v>
      </c>
      <c r="I294" s="232"/>
      <c r="J294" s="228"/>
      <c r="K294" s="228"/>
      <c r="L294" s="233"/>
      <c r="M294" s="234"/>
      <c r="N294" s="235"/>
      <c r="O294" s="235"/>
      <c r="P294" s="235"/>
      <c r="Q294" s="235"/>
      <c r="R294" s="235"/>
      <c r="S294" s="235"/>
      <c r="T294" s="236"/>
      <c r="AT294" s="237" t="s">
        <v>367</v>
      </c>
      <c r="AU294" s="237" t="s">
        <v>91</v>
      </c>
      <c r="AV294" s="13" t="s">
        <v>115</v>
      </c>
      <c r="AW294" s="13" t="s">
        <v>38</v>
      </c>
      <c r="AX294" s="13" t="s">
        <v>87</v>
      </c>
      <c r="AY294" s="237" t="s">
        <v>227</v>
      </c>
    </row>
    <row r="295" spans="2:65" s="1" customFormat="1" ht="16.5" customHeight="1">
      <c r="B295" s="35"/>
      <c r="C295" s="197" t="s">
        <v>550</v>
      </c>
      <c r="D295" s="197" t="s">
        <v>230</v>
      </c>
      <c r="E295" s="198" t="s">
        <v>551</v>
      </c>
      <c r="F295" s="199" t="s">
        <v>552</v>
      </c>
      <c r="G295" s="200" t="s">
        <v>372</v>
      </c>
      <c r="H295" s="201">
        <v>2.1179999999999999</v>
      </c>
      <c r="I295" s="202"/>
      <c r="J295" s="203">
        <f>ROUND(I295*H295,2)</f>
        <v>0</v>
      </c>
      <c r="K295" s="199" t="s">
        <v>234</v>
      </c>
      <c r="L295" s="39"/>
      <c r="M295" s="204" t="s">
        <v>1</v>
      </c>
      <c r="N295" s="205" t="s">
        <v>48</v>
      </c>
      <c r="O295" s="67"/>
      <c r="P295" s="206">
        <f>O295*H295</f>
        <v>0</v>
      </c>
      <c r="Q295" s="206">
        <v>2.45329</v>
      </c>
      <c r="R295" s="206">
        <f>Q295*H295</f>
        <v>5.1960682199999999</v>
      </c>
      <c r="S295" s="206">
        <v>0</v>
      </c>
      <c r="T295" s="207">
        <f>S295*H295</f>
        <v>0</v>
      </c>
      <c r="AR295" s="208" t="s">
        <v>115</v>
      </c>
      <c r="AT295" s="208" t="s">
        <v>230</v>
      </c>
      <c r="AU295" s="208" t="s">
        <v>91</v>
      </c>
      <c r="AY295" s="17" t="s">
        <v>227</v>
      </c>
      <c r="BE295" s="209">
        <f>IF(N295="základní",J295,0)</f>
        <v>0</v>
      </c>
      <c r="BF295" s="209">
        <f>IF(N295="snížená",J295,0)</f>
        <v>0</v>
      </c>
      <c r="BG295" s="209">
        <f>IF(N295="zákl. přenesená",J295,0)</f>
        <v>0</v>
      </c>
      <c r="BH295" s="209">
        <f>IF(N295="sníž. přenesená",J295,0)</f>
        <v>0</v>
      </c>
      <c r="BI295" s="209">
        <f>IF(N295="nulová",J295,0)</f>
        <v>0</v>
      </c>
      <c r="BJ295" s="17" t="s">
        <v>87</v>
      </c>
      <c r="BK295" s="209">
        <f>ROUND(I295*H295,2)</f>
        <v>0</v>
      </c>
      <c r="BL295" s="17" t="s">
        <v>115</v>
      </c>
      <c r="BM295" s="208" t="s">
        <v>553</v>
      </c>
    </row>
    <row r="296" spans="2:65" s="14" customFormat="1" ht="11.25">
      <c r="B296" s="238"/>
      <c r="C296" s="239"/>
      <c r="D296" s="210" t="s">
        <v>367</v>
      </c>
      <c r="E296" s="240" t="s">
        <v>1</v>
      </c>
      <c r="F296" s="241" t="s">
        <v>465</v>
      </c>
      <c r="G296" s="239"/>
      <c r="H296" s="240" t="s">
        <v>1</v>
      </c>
      <c r="I296" s="242"/>
      <c r="J296" s="239"/>
      <c r="K296" s="239"/>
      <c r="L296" s="243"/>
      <c r="M296" s="244"/>
      <c r="N296" s="245"/>
      <c r="O296" s="245"/>
      <c r="P296" s="245"/>
      <c r="Q296" s="245"/>
      <c r="R296" s="245"/>
      <c r="S296" s="245"/>
      <c r="T296" s="246"/>
      <c r="AT296" s="247" t="s">
        <v>367</v>
      </c>
      <c r="AU296" s="247" t="s">
        <v>91</v>
      </c>
      <c r="AV296" s="14" t="s">
        <v>87</v>
      </c>
      <c r="AW296" s="14" t="s">
        <v>38</v>
      </c>
      <c r="AX296" s="14" t="s">
        <v>83</v>
      </c>
      <c r="AY296" s="247" t="s">
        <v>227</v>
      </c>
    </row>
    <row r="297" spans="2:65" s="12" customFormat="1" ht="11.25">
      <c r="B297" s="216"/>
      <c r="C297" s="217"/>
      <c r="D297" s="210" t="s">
        <v>367</v>
      </c>
      <c r="E297" s="218" t="s">
        <v>1</v>
      </c>
      <c r="F297" s="219" t="s">
        <v>554</v>
      </c>
      <c r="G297" s="217"/>
      <c r="H297" s="220">
        <v>0.86599999999999999</v>
      </c>
      <c r="I297" s="221"/>
      <c r="J297" s="217"/>
      <c r="K297" s="217"/>
      <c r="L297" s="222"/>
      <c r="M297" s="223"/>
      <c r="N297" s="224"/>
      <c r="O297" s="224"/>
      <c r="P297" s="224"/>
      <c r="Q297" s="224"/>
      <c r="R297" s="224"/>
      <c r="S297" s="224"/>
      <c r="T297" s="225"/>
      <c r="AT297" s="226" t="s">
        <v>367</v>
      </c>
      <c r="AU297" s="226" t="s">
        <v>91</v>
      </c>
      <c r="AV297" s="12" t="s">
        <v>91</v>
      </c>
      <c r="AW297" s="12" t="s">
        <v>38</v>
      </c>
      <c r="AX297" s="12" t="s">
        <v>83</v>
      </c>
      <c r="AY297" s="226" t="s">
        <v>227</v>
      </c>
    </row>
    <row r="298" spans="2:65" s="12" customFormat="1" ht="11.25">
      <c r="B298" s="216"/>
      <c r="C298" s="217"/>
      <c r="D298" s="210" t="s">
        <v>367</v>
      </c>
      <c r="E298" s="218" t="s">
        <v>1</v>
      </c>
      <c r="F298" s="219" t="s">
        <v>555</v>
      </c>
      <c r="G298" s="217"/>
      <c r="H298" s="220">
        <v>0.86599999999999999</v>
      </c>
      <c r="I298" s="221"/>
      <c r="J298" s="217"/>
      <c r="K298" s="217"/>
      <c r="L298" s="222"/>
      <c r="M298" s="223"/>
      <c r="N298" s="224"/>
      <c r="O298" s="224"/>
      <c r="P298" s="224"/>
      <c r="Q298" s="224"/>
      <c r="R298" s="224"/>
      <c r="S298" s="224"/>
      <c r="T298" s="225"/>
      <c r="AT298" s="226" t="s">
        <v>367</v>
      </c>
      <c r="AU298" s="226" t="s">
        <v>91</v>
      </c>
      <c r="AV298" s="12" t="s">
        <v>91</v>
      </c>
      <c r="AW298" s="12" t="s">
        <v>38</v>
      </c>
      <c r="AX298" s="12" t="s">
        <v>83</v>
      </c>
      <c r="AY298" s="226" t="s">
        <v>227</v>
      </c>
    </row>
    <row r="299" spans="2:65" s="12" customFormat="1" ht="11.25">
      <c r="B299" s="216"/>
      <c r="C299" s="217"/>
      <c r="D299" s="210" t="s">
        <v>367</v>
      </c>
      <c r="E299" s="218" t="s">
        <v>1</v>
      </c>
      <c r="F299" s="219" t="s">
        <v>556</v>
      </c>
      <c r="G299" s="217"/>
      <c r="H299" s="220">
        <v>0.38600000000000001</v>
      </c>
      <c r="I299" s="221"/>
      <c r="J299" s="217"/>
      <c r="K299" s="217"/>
      <c r="L299" s="222"/>
      <c r="M299" s="223"/>
      <c r="N299" s="224"/>
      <c r="O299" s="224"/>
      <c r="P299" s="224"/>
      <c r="Q299" s="224"/>
      <c r="R299" s="224"/>
      <c r="S299" s="224"/>
      <c r="T299" s="225"/>
      <c r="AT299" s="226" t="s">
        <v>367</v>
      </c>
      <c r="AU299" s="226" t="s">
        <v>91</v>
      </c>
      <c r="AV299" s="12" t="s">
        <v>91</v>
      </c>
      <c r="AW299" s="12" t="s">
        <v>38</v>
      </c>
      <c r="AX299" s="12" t="s">
        <v>83</v>
      </c>
      <c r="AY299" s="226" t="s">
        <v>227</v>
      </c>
    </row>
    <row r="300" spans="2:65" s="13" customFormat="1" ht="11.25">
      <c r="B300" s="227"/>
      <c r="C300" s="228"/>
      <c r="D300" s="210" t="s">
        <v>367</v>
      </c>
      <c r="E300" s="229" t="s">
        <v>1</v>
      </c>
      <c r="F300" s="230" t="s">
        <v>369</v>
      </c>
      <c r="G300" s="228"/>
      <c r="H300" s="231">
        <v>2.1179999999999999</v>
      </c>
      <c r="I300" s="232"/>
      <c r="J300" s="228"/>
      <c r="K300" s="228"/>
      <c r="L300" s="233"/>
      <c r="M300" s="234"/>
      <c r="N300" s="235"/>
      <c r="O300" s="235"/>
      <c r="P300" s="235"/>
      <c r="Q300" s="235"/>
      <c r="R300" s="235"/>
      <c r="S300" s="235"/>
      <c r="T300" s="236"/>
      <c r="AT300" s="237" t="s">
        <v>367</v>
      </c>
      <c r="AU300" s="237" t="s">
        <v>91</v>
      </c>
      <c r="AV300" s="13" t="s">
        <v>115</v>
      </c>
      <c r="AW300" s="13" t="s">
        <v>38</v>
      </c>
      <c r="AX300" s="13" t="s">
        <v>87</v>
      </c>
      <c r="AY300" s="237" t="s">
        <v>227</v>
      </c>
    </row>
    <row r="301" spans="2:65" s="1" customFormat="1" ht="16.5" customHeight="1">
      <c r="B301" s="35"/>
      <c r="C301" s="197" t="s">
        <v>557</v>
      </c>
      <c r="D301" s="197" t="s">
        <v>230</v>
      </c>
      <c r="E301" s="198" t="s">
        <v>558</v>
      </c>
      <c r="F301" s="199" t="s">
        <v>559</v>
      </c>
      <c r="G301" s="200" t="s">
        <v>413</v>
      </c>
      <c r="H301" s="201">
        <v>20.74</v>
      </c>
      <c r="I301" s="202"/>
      <c r="J301" s="203">
        <f>ROUND(I301*H301,2)</f>
        <v>0</v>
      </c>
      <c r="K301" s="199" t="s">
        <v>234</v>
      </c>
      <c r="L301" s="39"/>
      <c r="M301" s="204" t="s">
        <v>1</v>
      </c>
      <c r="N301" s="205" t="s">
        <v>48</v>
      </c>
      <c r="O301" s="67"/>
      <c r="P301" s="206">
        <f>O301*H301</f>
        <v>0</v>
      </c>
      <c r="Q301" s="206">
        <v>2.4199999999999998E-3</v>
      </c>
      <c r="R301" s="206">
        <f>Q301*H301</f>
        <v>5.0190799999999994E-2</v>
      </c>
      <c r="S301" s="206">
        <v>0</v>
      </c>
      <c r="T301" s="207">
        <f>S301*H301</f>
        <v>0</v>
      </c>
      <c r="AR301" s="208" t="s">
        <v>115</v>
      </c>
      <c r="AT301" s="208" t="s">
        <v>230</v>
      </c>
      <c r="AU301" s="208" t="s">
        <v>91</v>
      </c>
      <c r="AY301" s="17" t="s">
        <v>227</v>
      </c>
      <c r="BE301" s="209">
        <f>IF(N301="základní",J301,0)</f>
        <v>0</v>
      </c>
      <c r="BF301" s="209">
        <f>IF(N301="snížená",J301,0)</f>
        <v>0</v>
      </c>
      <c r="BG301" s="209">
        <f>IF(N301="zákl. přenesená",J301,0)</f>
        <v>0</v>
      </c>
      <c r="BH301" s="209">
        <f>IF(N301="sníž. přenesená",J301,0)</f>
        <v>0</v>
      </c>
      <c r="BI301" s="209">
        <f>IF(N301="nulová",J301,0)</f>
        <v>0</v>
      </c>
      <c r="BJ301" s="17" t="s">
        <v>87</v>
      </c>
      <c r="BK301" s="209">
        <f>ROUND(I301*H301,2)</f>
        <v>0</v>
      </c>
      <c r="BL301" s="17" t="s">
        <v>115</v>
      </c>
      <c r="BM301" s="208" t="s">
        <v>560</v>
      </c>
    </row>
    <row r="302" spans="2:65" s="14" customFormat="1" ht="11.25">
      <c r="B302" s="238"/>
      <c r="C302" s="239"/>
      <c r="D302" s="210" t="s">
        <v>367</v>
      </c>
      <c r="E302" s="240" t="s">
        <v>1</v>
      </c>
      <c r="F302" s="241" t="s">
        <v>465</v>
      </c>
      <c r="G302" s="239"/>
      <c r="H302" s="240" t="s">
        <v>1</v>
      </c>
      <c r="I302" s="242"/>
      <c r="J302" s="239"/>
      <c r="K302" s="239"/>
      <c r="L302" s="243"/>
      <c r="M302" s="244"/>
      <c r="N302" s="245"/>
      <c r="O302" s="245"/>
      <c r="P302" s="245"/>
      <c r="Q302" s="245"/>
      <c r="R302" s="245"/>
      <c r="S302" s="245"/>
      <c r="T302" s="246"/>
      <c r="AT302" s="247" t="s">
        <v>367</v>
      </c>
      <c r="AU302" s="247" t="s">
        <v>91</v>
      </c>
      <c r="AV302" s="14" t="s">
        <v>87</v>
      </c>
      <c r="AW302" s="14" t="s">
        <v>38</v>
      </c>
      <c r="AX302" s="14" t="s">
        <v>83</v>
      </c>
      <c r="AY302" s="247" t="s">
        <v>227</v>
      </c>
    </row>
    <row r="303" spans="2:65" s="12" customFormat="1" ht="11.25">
      <c r="B303" s="216"/>
      <c r="C303" s="217"/>
      <c r="D303" s="210" t="s">
        <v>367</v>
      </c>
      <c r="E303" s="218" t="s">
        <v>1</v>
      </c>
      <c r="F303" s="219" t="s">
        <v>561</v>
      </c>
      <c r="G303" s="217"/>
      <c r="H303" s="220">
        <v>7.7939999999999996</v>
      </c>
      <c r="I303" s="221"/>
      <c r="J303" s="217"/>
      <c r="K303" s="217"/>
      <c r="L303" s="222"/>
      <c r="M303" s="223"/>
      <c r="N303" s="224"/>
      <c r="O303" s="224"/>
      <c r="P303" s="224"/>
      <c r="Q303" s="224"/>
      <c r="R303" s="224"/>
      <c r="S303" s="224"/>
      <c r="T303" s="225"/>
      <c r="AT303" s="226" t="s">
        <v>367</v>
      </c>
      <c r="AU303" s="226" t="s">
        <v>91</v>
      </c>
      <c r="AV303" s="12" t="s">
        <v>91</v>
      </c>
      <c r="AW303" s="12" t="s">
        <v>38</v>
      </c>
      <c r="AX303" s="12" t="s">
        <v>83</v>
      </c>
      <c r="AY303" s="226" t="s">
        <v>227</v>
      </c>
    </row>
    <row r="304" spans="2:65" s="12" customFormat="1" ht="11.25">
      <c r="B304" s="216"/>
      <c r="C304" s="217"/>
      <c r="D304" s="210" t="s">
        <v>367</v>
      </c>
      <c r="E304" s="218" t="s">
        <v>1</v>
      </c>
      <c r="F304" s="219" t="s">
        <v>562</v>
      </c>
      <c r="G304" s="217"/>
      <c r="H304" s="220">
        <v>7.7939999999999996</v>
      </c>
      <c r="I304" s="221"/>
      <c r="J304" s="217"/>
      <c r="K304" s="217"/>
      <c r="L304" s="222"/>
      <c r="M304" s="223"/>
      <c r="N304" s="224"/>
      <c r="O304" s="224"/>
      <c r="P304" s="224"/>
      <c r="Q304" s="224"/>
      <c r="R304" s="224"/>
      <c r="S304" s="224"/>
      <c r="T304" s="225"/>
      <c r="AT304" s="226" t="s">
        <v>367</v>
      </c>
      <c r="AU304" s="226" t="s">
        <v>91</v>
      </c>
      <c r="AV304" s="12" t="s">
        <v>91</v>
      </c>
      <c r="AW304" s="12" t="s">
        <v>38</v>
      </c>
      <c r="AX304" s="12" t="s">
        <v>83</v>
      </c>
      <c r="AY304" s="226" t="s">
        <v>227</v>
      </c>
    </row>
    <row r="305" spans="2:65" s="12" customFormat="1" ht="11.25">
      <c r="B305" s="216"/>
      <c r="C305" s="217"/>
      <c r="D305" s="210" t="s">
        <v>367</v>
      </c>
      <c r="E305" s="218" t="s">
        <v>1</v>
      </c>
      <c r="F305" s="219" t="s">
        <v>563</v>
      </c>
      <c r="G305" s="217"/>
      <c r="H305" s="220">
        <v>5.1520000000000001</v>
      </c>
      <c r="I305" s="221"/>
      <c r="J305" s="217"/>
      <c r="K305" s="217"/>
      <c r="L305" s="222"/>
      <c r="M305" s="223"/>
      <c r="N305" s="224"/>
      <c r="O305" s="224"/>
      <c r="P305" s="224"/>
      <c r="Q305" s="224"/>
      <c r="R305" s="224"/>
      <c r="S305" s="224"/>
      <c r="T305" s="225"/>
      <c r="AT305" s="226" t="s">
        <v>367</v>
      </c>
      <c r="AU305" s="226" t="s">
        <v>91</v>
      </c>
      <c r="AV305" s="12" t="s">
        <v>91</v>
      </c>
      <c r="AW305" s="12" t="s">
        <v>38</v>
      </c>
      <c r="AX305" s="12" t="s">
        <v>83</v>
      </c>
      <c r="AY305" s="226" t="s">
        <v>227</v>
      </c>
    </row>
    <row r="306" spans="2:65" s="13" customFormat="1" ht="11.25">
      <c r="B306" s="227"/>
      <c r="C306" s="228"/>
      <c r="D306" s="210" t="s">
        <v>367</v>
      </c>
      <c r="E306" s="229" t="s">
        <v>1</v>
      </c>
      <c r="F306" s="230" t="s">
        <v>369</v>
      </c>
      <c r="G306" s="228"/>
      <c r="H306" s="231">
        <v>20.74</v>
      </c>
      <c r="I306" s="232"/>
      <c r="J306" s="228"/>
      <c r="K306" s="228"/>
      <c r="L306" s="233"/>
      <c r="M306" s="234"/>
      <c r="N306" s="235"/>
      <c r="O306" s="235"/>
      <c r="P306" s="235"/>
      <c r="Q306" s="235"/>
      <c r="R306" s="235"/>
      <c r="S306" s="235"/>
      <c r="T306" s="236"/>
      <c r="AT306" s="237" t="s">
        <v>367</v>
      </c>
      <c r="AU306" s="237" t="s">
        <v>91</v>
      </c>
      <c r="AV306" s="13" t="s">
        <v>115</v>
      </c>
      <c r="AW306" s="13" t="s">
        <v>38</v>
      </c>
      <c r="AX306" s="13" t="s">
        <v>87</v>
      </c>
      <c r="AY306" s="237" t="s">
        <v>227</v>
      </c>
    </row>
    <row r="307" spans="2:65" s="1" customFormat="1" ht="16.5" customHeight="1">
      <c r="B307" s="35"/>
      <c r="C307" s="197" t="s">
        <v>564</v>
      </c>
      <c r="D307" s="197" t="s">
        <v>230</v>
      </c>
      <c r="E307" s="198" t="s">
        <v>565</v>
      </c>
      <c r="F307" s="199" t="s">
        <v>566</v>
      </c>
      <c r="G307" s="200" t="s">
        <v>413</v>
      </c>
      <c r="H307" s="201">
        <v>20.74</v>
      </c>
      <c r="I307" s="202"/>
      <c r="J307" s="203">
        <f>ROUND(I307*H307,2)</f>
        <v>0</v>
      </c>
      <c r="K307" s="199" t="s">
        <v>234</v>
      </c>
      <c r="L307" s="39"/>
      <c r="M307" s="204" t="s">
        <v>1</v>
      </c>
      <c r="N307" s="205" t="s">
        <v>48</v>
      </c>
      <c r="O307" s="67"/>
      <c r="P307" s="206">
        <f>O307*H307</f>
        <v>0</v>
      </c>
      <c r="Q307" s="206">
        <v>0</v>
      </c>
      <c r="R307" s="206">
        <f>Q307*H307</f>
        <v>0</v>
      </c>
      <c r="S307" s="206">
        <v>0</v>
      </c>
      <c r="T307" s="207">
        <f>S307*H307</f>
        <v>0</v>
      </c>
      <c r="AR307" s="208" t="s">
        <v>115</v>
      </c>
      <c r="AT307" s="208" t="s">
        <v>230</v>
      </c>
      <c r="AU307" s="208" t="s">
        <v>91</v>
      </c>
      <c r="AY307" s="17" t="s">
        <v>227</v>
      </c>
      <c r="BE307" s="209">
        <f>IF(N307="základní",J307,0)</f>
        <v>0</v>
      </c>
      <c r="BF307" s="209">
        <f>IF(N307="snížená",J307,0)</f>
        <v>0</v>
      </c>
      <c r="BG307" s="209">
        <f>IF(N307="zákl. přenesená",J307,0)</f>
        <v>0</v>
      </c>
      <c r="BH307" s="209">
        <f>IF(N307="sníž. přenesená",J307,0)</f>
        <v>0</v>
      </c>
      <c r="BI307" s="209">
        <f>IF(N307="nulová",J307,0)</f>
        <v>0</v>
      </c>
      <c r="BJ307" s="17" t="s">
        <v>87</v>
      </c>
      <c r="BK307" s="209">
        <f>ROUND(I307*H307,2)</f>
        <v>0</v>
      </c>
      <c r="BL307" s="17" t="s">
        <v>115</v>
      </c>
      <c r="BM307" s="208" t="s">
        <v>567</v>
      </c>
    </row>
    <row r="308" spans="2:65" s="1" customFormat="1" ht="16.5" customHeight="1">
      <c r="B308" s="35"/>
      <c r="C308" s="197" t="s">
        <v>568</v>
      </c>
      <c r="D308" s="197" t="s">
        <v>230</v>
      </c>
      <c r="E308" s="198" t="s">
        <v>569</v>
      </c>
      <c r="F308" s="199" t="s">
        <v>570</v>
      </c>
      <c r="G308" s="200" t="s">
        <v>413</v>
      </c>
      <c r="H308" s="201">
        <v>20.74</v>
      </c>
      <c r="I308" s="202"/>
      <c r="J308" s="203">
        <f>ROUND(I308*H308,2)</f>
        <v>0</v>
      </c>
      <c r="K308" s="199" t="s">
        <v>234</v>
      </c>
      <c r="L308" s="39"/>
      <c r="M308" s="204" t="s">
        <v>1</v>
      </c>
      <c r="N308" s="205" t="s">
        <v>48</v>
      </c>
      <c r="O308" s="67"/>
      <c r="P308" s="206">
        <f>O308*H308</f>
        <v>0</v>
      </c>
      <c r="Q308" s="206">
        <v>2.7000000000000001E-3</v>
      </c>
      <c r="R308" s="206">
        <f>Q308*H308</f>
        <v>5.5997999999999999E-2</v>
      </c>
      <c r="S308" s="206">
        <v>0</v>
      </c>
      <c r="T308" s="207">
        <f>S308*H308</f>
        <v>0</v>
      </c>
      <c r="AR308" s="208" t="s">
        <v>115</v>
      </c>
      <c r="AT308" s="208" t="s">
        <v>230</v>
      </c>
      <c r="AU308" s="208" t="s">
        <v>91</v>
      </c>
      <c r="AY308" s="17" t="s">
        <v>227</v>
      </c>
      <c r="BE308" s="209">
        <f>IF(N308="základní",J308,0)</f>
        <v>0</v>
      </c>
      <c r="BF308" s="209">
        <f>IF(N308="snížená",J308,0)</f>
        <v>0</v>
      </c>
      <c r="BG308" s="209">
        <f>IF(N308="zákl. přenesená",J308,0)</f>
        <v>0</v>
      </c>
      <c r="BH308" s="209">
        <f>IF(N308="sníž. přenesená",J308,0)</f>
        <v>0</v>
      </c>
      <c r="BI308" s="209">
        <f>IF(N308="nulová",J308,0)</f>
        <v>0</v>
      </c>
      <c r="BJ308" s="17" t="s">
        <v>87</v>
      </c>
      <c r="BK308" s="209">
        <f>ROUND(I308*H308,2)</f>
        <v>0</v>
      </c>
      <c r="BL308" s="17" t="s">
        <v>115</v>
      </c>
      <c r="BM308" s="208" t="s">
        <v>571</v>
      </c>
    </row>
    <row r="309" spans="2:65" s="14" customFormat="1" ht="11.25">
      <c r="B309" s="238"/>
      <c r="C309" s="239"/>
      <c r="D309" s="210" t="s">
        <v>367</v>
      </c>
      <c r="E309" s="240" t="s">
        <v>1</v>
      </c>
      <c r="F309" s="241" t="s">
        <v>465</v>
      </c>
      <c r="G309" s="239"/>
      <c r="H309" s="240" t="s">
        <v>1</v>
      </c>
      <c r="I309" s="242"/>
      <c r="J309" s="239"/>
      <c r="K309" s="239"/>
      <c r="L309" s="243"/>
      <c r="M309" s="244"/>
      <c r="N309" s="245"/>
      <c r="O309" s="245"/>
      <c r="P309" s="245"/>
      <c r="Q309" s="245"/>
      <c r="R309" s="245"/>
      <c r="S309" s="245"/>
      <c r="T309" s="246"/>
      <c r="AT309" s="247" t="s">
        <v>367</v>
      </c>
      <c r="AU309" s="247" t="s">
        <v>91</v>
      </c>
      <c r="AV309" s="14" t="s">
        <v>87</v>
      </c>
      <c r="AW309" s="14" t="s">
        <v>38</v>
      </c>
      <c r="AX309" s="14" t="s">
        <v>83</v>
      </c>
      <c r="AY309" s="247" t="s">
        <v>227</v>
      </c>
    </row>
    <row r="310" spans="2:65" s="12" customFormat="1" ht="11.25">
      <c r="B310" s="216"/>
      <c r="C310" s="217"/>
      <c r="D310" s="210" t="s">
        <v>367</v>
      </c>
      <c r="E310" s="218" t="s">
        <v>1</v>
      </c>
      <c r="F310" s="219" t="s">
        <v>561</v>
      </c>
      <c r="G310" s="217"/>
      <c r="H310" s="220">
        <v>7.7939999999999996</v>
      </c>
      <c r="I310" s="221"/>
      <c r="J310" s="217"/>
      <c r="K310" s="217"/>
      <c r="L310" s="222"/>
      <c r="M310" s="223"/>
      <c r="N310" s="224"/>
      <c r="O310" s="224"/>
      <c r="P310" s="224"/>
      <c r="Q310" s="224"/>
      <c r="R310" s="224"/>
      <c r="S310" s="224"/>
      <c r="T310" s="225"/>
      <c r="AT310" s="226" t="s">
        <v>367</v>
      </c>
      <c r="AU310" s="226" t="s">
        <v>91</v>
      </c>
      <c r="AV310" s="12" t="s">
        <v>91</v>
      </c>
      <c r="AW310" s="12" t="s">
        <v>38</v>
      </c>
      <c r="AX310" s="12" t="s">
        <v>83</v>
      </c>
      <c r="AY310" s="226" t="s">
        <v>227</v>
      </c>
    </row>
    <row r="311" spans="2:65" s="12" customFormat="1" ht="11.25">
      <c r="B311" s="216"/>
      <c r="C311" s="217"/>
      <c r="D311" s="210" t="s">
        <v>367</v>
      </c>
      <c r="E311" s="218" t="s">
        <v>1</v>
      </c>
      <c r="F311" s="219" t="s">
        <v>562</v>
      </c>
      <c r="G311" s="217"/>
      <c r="H311" s="220">
        <v>7.7939999999999996</v>
      </c>
      <c r="I311" s="221"/>
      <c r="J311" s="217"/>
      <c r="K311" s="217"/>
      <c r="L311" s="222"/>
      <c r="M311" s="223"/>
      <c r="N311" s="224"/>
      <c r="O311" s="224"/>
      <c r="P311" s="224"/>
      <c r="Q311" s="224"/>
      <c r="R311" s="224"/>
      <c r="S311" s="224"/>
      <c r="T311" s="225"/>
      <c r="AT311" s="226" t="s">
        <v>367</v>
      </c>
      <c r="AU311" s="226" t="s">
        <v>91</v>
      </c>
      <c r="AV311" s="12" t="s">
        <v>91</v>
      </c>
      <c r="AW311" s="12" t="s">
        <v>38</v>
      </c>
      <c r="AX311" s="12" t="s">
        <v>83</v>
      </c>
      <c r="AY311" s="226" t="s">
        <v>227</v>
      </c>
    </row>
    <row r="312" spans="2:65" s="12" customFormat="1" ht="11.25">
      <c r="B312" s="216"/>
      <c r="C312" s="217"/>
      <c r="D312" s="210" t="s">
        <v>367</v>
      </c>
      <c r="E312" s="218" t="s">
        <v>1</v>
      </c>
      <c r="F312" s="219" t="s">
        <v>563</v>
      </c>
      <c r="G312" s="217"/>
      <c r="H312" s="220">
        <v>5.1520000000000001</v>
      </c>
      <c r="I312" s="221"/>
      <c r="J312" s="217"/>
      <c r="K312" s="217"/>
      <c r="L312" s="222"/>
      <c r="M312" s="223"/>
      <c r="N312" s="224"/>
      <c r="O312" s="224"/>
      <c r="P312" s="224"/>
      <c r="Q312" s="224"/>
      <c r="R312" s="224"/>
      <c r="S312" s="224"/>
      <c r="T312" s="225"/>
      <c r="AT312" s="226" t="s">
        <v>367</v>
      </c>
      <c r="AU312" s="226" t="s">
        <v>91</v>
      </c>
      <c r="AV312" s="12" t="s">
        <v>91</v>
      </c>
      <c r="AW312" s="12" t="s">
        <v>38</v>
      </c>
      <c r="AX312" s="12" t="s">
        <v>83</v>
      </c>
      <c r="AY312" s="226" t="s">
        <v>227</v>
      </c>
    </row>
    <row r="313" spans="2:65" s="13" customFormat="1" ht="11.25">
      <c r="B313" s="227"/>
      <c r="C313" s="228"/>
      <c r="D313" s="210" t="s">
        <v>367</v>
      </c>
      <c r="E313" s="229" t="s">
        <v>1</v>
      </c>
      <c r="F313" s="230" t="s">
        <v>369</v>
      </c>
      <c r="G313" s="228"/>
      <c r="H313" s="231">
        <v>20.74</v>
      </c>
      <c r="I313" s="232"/>
      <c r="J313" s="228"/>
      <c r="K313" s="228"/>
      <c r="L313" s="233"/>
      <c r="M313" s="234"/>
      <c r="N313" s="235"/>
      <c r="O313" s="235"/>
      <c r="P313" s="235"/>
      <c r="Q313" s="235"/>
      <c r="R313" s="235"/>
      <c r="S313" s="235"/>
      <c r="T313" s="236"/>
      <c r="AT313" s="237" t="s">
        <v>367</v>
      </c>
      <c r="AU313" s="237" t="s">
        <v>91</v>
      </c>
      <c r="AV313" s="13" t="s">
        <v>115</v>
      </c>
      <c r="AW313" s="13" t="s">
        <v>38</v>
      </c>
      <c r="AX313" s="13" t="s">
        <v>87</v>
      </c>
      <c r="AY313" s="237" t="s">
        <v>227</v>
      </c>
    </row>
    <row r="314" spans="2:65" s="1" customFormat="1" ht="16.5" customHeight="1">
      <c r="B314" s="35"/>
      <c r="C314" s="197" t="s">
        <v>572</v>
      </c>
      <c r="D314" s="197" t="s">
        <v>230</v>
      </c>
      <c r="E314" s="198" t="s">
        <v>573</v>
      </c>
      <c r="F314" s="199" t="s">
        <v>574</v>
      </c>
      <c r="G314" s="200" t="s">
        <v>396</v>
      </c>
      <c r="H314" s="201">
        <v>0.19400000000000001</v>
      </c>
      <c r="I314" s="202"/>
      <c r="J314" s="203">
        <f>ROUND(I314*H314,2)</f>
        <v>0</v>
      </c>
      <c r="K314" s="199" t="s">
        <v>234</v>
      </c>
      <c r="L314" s="39"/>
      <c r="M314" s="204" t="s">
        <v>1</v>
      </c>
      <c r="N314" s="205" t="s">
        <v>48</v>
      </c>
      <c r="O314" s="67"/>
      <c r="P314" s="206">
        <f>O314*H314</f>
        <v>0</v>
      </c>
      <c r="Q314" s="206">
        <v>1.0519700000000001</v>
      </c>
      <c r="R314" s="206">
        <f>Q314*H314</f>
        <v>0.20408218000000003</v>
      </c>
      <c r="S314" s="206">
        <v>0</v>
      </c>
      <c r="T314" s="207">
        <f>S314*H314</f>
        <v>0</v>
      </c>
      <c r="AR314" s="208" t="s">
        <v>115</v>
      </c>
      <c r="AT314" s="208" t="s">
        <v>230</v>
      </c>
      <c r="AU314" s="208" t="s">
        <v>91</v>
      </c>
      <c r="AY314" s="17" t="s">
        <v>227</v>
      </c>
      <c r="BE314" s="209">
        <f>IF(N314="základní",J314,0)</f>
        <v>0</v>
      </c>
      <c r="BF314" s="209">
        <f>IF(N314="snížená",J314,0)</f>
        <v>0</v>
      </c>
      <c r="BG314" s="209">
        <f>IF(N314="zákl. přenesená",J314,0)</f>
        <v>0</v>
      </c>
      <c r="BH314" s="209">
        <f>IF(N314="sníž. přenesená",J314,0)</f>
        <v>0</v>
      </c>
      <c r="BI314" s="209">
        <f>IF(N314="nulová",J314,0)</f>
        <v>0</v>
      </c>
      <c r="BJ314" s="17" t="s">
        <v>87</v>
      </c>
      <c r="BK314" s="209">
        <f>ROUND(I314*H314,2)</f>
        <v>0</v>
      </c>
      <c r="BL314" s="17" t="s">
        <v>115</v>
      </c>
      <c r="BM314" s="208" t="s">
        <v>575</v>
      </c>
    </row>
    <row r="315" spans="2:65" s="14" customFormat="1" ht="11.25">
      <c r="B315" s="238"/>
      <c r="C315" s="239"/>
      <c r="D315" s="210" t="s">
        <v>367</v>
      </c>
      <c r="E315" s="240" t="s">
        <v>1</v>
      </c>
      <c r="F315" s="241" t="s">
        <v>465</v>
      </c>
      <c r="G315" s="239"/>
      <c r="H315" s="240" t="s">
        <v>1</v>
      </c>
      <c r="I315" s="242"/>
      <c r="J315" s="239"/>
      <c r="K315" s="239"/>
      <c r="L315" s="243"/>
      <c r="M315" s="244"/>
      <c r="N315" s="245"/>
      <c r="O315" s="245"/>
      <c r="P315" s="245"/>
      <c r="Q315" s="245"/>
      <c r="R315" s="245"/>
      <c r="S315" s="245"/>
      <c r="T315" s="246"/>
      <c r="AT315" s="247" t="s">
        <v>367</v>
      </c>
      <c r="AU315" s="247" t="s">
        <v>91</v>
      </c>
      <c r="AV315" s="14" t="s">
        <v>87</v>
      </c>
      <c r="AW315" s="14" t="s">
        <v>38</v>
      </c>
      <c r="AX315" s="14" t="s">
        <v>83</v>
      </c>
      <c r="AY315" s="247" t="s">
        <v>227</v>
      </c>
    </row>
    <row r="316" spans="2:65" s="12" customFormat="1" ht="11.25">
      <c r="B316" s="216"/>
      <c r="C316" s="217"/>
      <c r="D316" s="210" t="s">
        <v>367</v>
      </c>
      <c r="E316" s="218" t="s">
        <v>1</v>
      </c>
      <c r="F316" s="219" t="s">
        <v>576</v>
      </c>
      <c r="G316" s="217"/>
      <c r="H316" s="220">
        <v>0.155</v>
      </c>
      <c r="I316" s="221"/>
      <c r="J316" s="217"/>
      <c r="K316" s="217"/>
      <c r="L316" s="222"/>
      <c r="M316" s="223"/>
      <c r="N316" s="224"/>
      <c r="O316" s="224"/>
      <c r="P316" s="224"/>
      <c r="Q316" s="224"/>
      <c r="R316" s="224"/>
      <c r="S316" s="224"/>
      <c r="T316" s="225"/>
      <c r="AT316" s="226" t="s">
        <v>367</v>
      </c>
      <c r="AU316" s="226" t="s">
        <v>91</v>
      </c>
      <c r="AV316" s="12" t="s">
        <v>91</v>
      </c>
      <c r="AW316" s="12" t="s">
        <v>38</v>
      </c>
      <c r="AX316" s="12" t="s">
        <v>83</v>
      </c>
      <c r="AY316" s="226" t="s">
        <v>227</v>
      </c>
    </row>
    <row r="317" spans="2:65" s="15" customFormat="1" ht="11.25">
      <c r="B317" s="258"/>
      <c r="C317" s="259"/>
      <c r="D317" s="210" t="s">
        <v>367</v>
      </c>
      <c r="E317" s="260" t="s">
        <v>1</v>
      </c>
      <c r="F317" s="261" t="s">
        <v>448</v>
      </c>
      <c r="G317" s="259"/>
      <c r="H317" s="262">
        <v>0.155</v>
      </c>
      <c r="I317" s="263"/>
      <c r="J317" s="259"/>
      <c r="K317" s="259"/>
      <c r="L317" s="264"/>
      <c r="M317" s="265"/>
      <c r="N317" s="266"/>
      <c r="O317" s="266"/>
      <c r="P317" s="266"/>
      <c r="Q317" s="266"/>
      <c r="R317" s="266"/>
      <c r="S317" s="266"/>
      <c r="T317" s="267"/>
      <c r="AT317" s="268" t="s">
        <v>367</v>
      </c>
      <c r="AU317" s="268" t="s">
        <v>91</v>
      </c>
      <c r="AV317" s="15" t="s">
        <v>102</v>
      </c>
      <c r="AW317" s="15" t="s">
        <v>38</v>
      </c>
      <c r="AX317" s="15" t="s">
        <v>83</v>
      </c>
      <c r="AY317" s="268" t="s">
        <v>227</v>
      </c>
    </row>
    <row r="318" spans="2:65" s="12" customFormat="1" ht="11.25">
      <c r="B318" s="216"/>
      <c r="C318" s="217"/>
      <c r="D318" s="210" t="s">
        <v>367</v>
      </c>
      <c r="E318" s="218" t="s">
        <v>1</v>
      </c>
      <c r="F318" s="219" t="s">
        <v>577</v>
      </c>
      <c r="G318" s="217"/>
      <c r="H318" s="220">
        <v>3.9E-2</v>
      </c>
      <c r="I318" s="221"/>
      <c r="J318" s="217"/>
      <c r="K318" s="217"/>
      <c r="L318" s="222"/>
      <c r="M318" s="223"/>
      <c r="N318" s="224"/>
      <c r="O318" s="224"/>
      <c r="P318" s="224"/>
      <c r="Q318" s="224"/>
      <c r="R318" s="224"/>
      <c r="S318" s="224"/>
      <c r="T318" s="225"/>
      <c r="AT318" s="226" t="s">
        <v>367</v>
      </c>
      <c r="AU318" s="226" t="s">
        <v>91</v>
      </c>
      <c r="AV318" s="12" t="s">
        <v>91</v>
      </c>
      <c r="AW318" s="12" t="s">
        <v>38</v>
      </c>
      <c r="AX318" s="12" t="s">
        <v>83</v>
      </c>
      <c r="AY318" s="226" t="s">
        <v>227</v>
      </c>
    </row>
    <row r="319" spans="2:65" s="13" customFormat="1" ht="11.25">
      <c r="B319" s="227"/>
      <c r="C319" s="228"/>
      <c r="D319" s="210" t="s">
        <v>367</v>
      </c>
      <c r="E319" s="229" t="s">
        <v>1</v>
      </c>
      <c r="F319" s="230" t="s">
        <v>369</v>
      </c>
      <c r="G319" s="228"/>
      <c r="H319" s="231">
        <v>0.19400000000000001</v>
      </c>
      <c r="I319" s="232"/>
      <c r="J319" s="228"/>
      <c r="K319" s="228"/>
      <c r="L319" s="233"/>
      <c r="M319" s="234"/>
      <c r="N319" s="235"/>
      <c r="O319" s="235"/>
      <c r="P319" s="235"/>
      <c r="Q319" s="235"/>
      <c r="R319" s="235"/>
      <c r="S319" s="235"/>
      <c r="T319" s="236"/>
      <c r="AT319" s="237" t="s">
        <v>367</v>
      </c>
      <c r="AU319" s="237" t="s">
        <v>91</v>
      </c>
      <c r="AV319" s="13" t="s">
        <v>115</v>
      </c>
      <c r="AW319" s="13" t="s">
        <v>38</v>
      </c>
      <c r="AX319" s="13" t="s">
        <v>87</v>
      </c>
      <c r="AY319" s="237" t="s">
        <v>227</v>
      </c>
    </row>
    <row r="320" spans="2:65" s="1" customFormat="1" ht="16.5" customHeight="1">
      <c r="B320" s="35"/>
      <c r="C320" s="197" t="s">
        <v>578</v>
      </c>
      <c r="D320" s="197" t="s">
        <v>230</v>
      </c>
      <c r="E320" s="198" t="s">
        <v>579</v>
      </c>
      <c r="F320" s="199" t="s">
        <v>580</v>
      </c>
      <c r="G320" s="200" t="s">
        <v>396</v>
      </c>
      <c r="H320" s="201">
        <v>1.63</v>
      </c>
      <c r="I320" s="202"/>
      <c r="J320" s="203">
        <f>ROUND(I320*H320,2)</f>
        <v>0</v>
      </c>
      <c r="K320" s="199" t="s">
        <v>234</v>
      </c>
      <c r="L320" s="39"/>
      <c r="M320" s="204" t="s">
        <v>1</v>
      </c>
      <c r="N320" s="205" t="s">
        <v>48</v>
      </c>
      <c r="O320" s="67"/>
      <c r="P320" s="206">
        <f>O320*H320</f>
        <v>0</v>
      </c>
      <c r="Q320" s="206">
        <v>1.0461400000000001</v>
      </c>
      <c r="R320" s="206">
        <f>Q320*H320</f>
        <v>1.7052082</v>
      </c>
      <c r="S320" s="206">
        <v>0</v>
      </c>
      <c r="T320" s="207">
        <f>S320*H320</f>
        <v>0</v>
      </c>
      <c r="AR320" s="208" t="s">
        <v>115</v>
      </c>
      <c r="AT320" s="208" t="s">
        <v>230</v>
      </c>
      <c r="AU320" s="208" t="s">
        <v>91</v>
      </c>
      <c r="AY320" s="17" t="s">
        <v>227</v>
      </c>
      <c r="BE320" s="209">
        <f>IF(N320="základní",J320,0)</f>
        <v>0</v>
      </c>
      <c r="BF320" s="209">
        <f>IF(N320="snížená",J320,0)</f>
        <v>0</v>
      </c>
      <c r="BG320" s="209">
        <f>IF(N320="zákl. přenesená",J320,0)</f>
        <v>0</v>
      </c>
      <c r="BH320" s="209">
        <f>IF(N320="sníž. přenesená",J320,0)</f>
        <v>0</v>
      </c>
      <c r="BI320" s="209">
        <f>IF(N320="nulová",J320,0)</f>
        <v>0</v>
      </c>
      <c r="BJ320" s="17" t="s">
        <v>87</v>
      </c>
      <c r="BK320" s="209">
        <f>ROUND(I320*H320,2)</f>
        <v>0</v>
      </c>
      <c r="BL320" s="17" t="s">
        <v>115</v>
      </c>
      <c r="BM320" s="208" t="s">
        <v>581</v>
      </c>
    </row>
    <row r="321" spans="2:65" s="14" customFormat="1" ht="11.25">
      <c r="B321" s="238"/>
      <c r="C321" s="239"/>
      <c r="D321" s="210" t="s">
        <v>367</v>
      </c>
      <c r="E321" s="240" t="s">
        <v>1</v>
      </c>
      <c r="F321" s="241" t="s">
        <v>465</v>
      </c>
      <c r="G321" s="239"/>
      <c r="H321" s="240" t="s">
        <v>1</v>
      </c>
      <c r="I321" s="242"/>
      <c r="J321" s="239"/>
      <c r="K321" s="239"/>
      <c r="L321" s="243"/>
      <c r="M321" s="244"/>
      <c r="N321" s="245"/>
      <c r="O321" s="245"/>
      <c r="P321" s="245"/>
      <c r="Q321" s="245"/>
      <c r="R321" s="245"/>
      <c r="S321" s="245"/>
      <c r="T321" s="246"/>
      <c r="AT321" s="247" t="s">
        <v>367</v>
      </c>
      <c r="AU321" s="247" t="s">
        <v>91</v>
      </c>
      <c r="AV321" s="14" t="s">
        <v>87</v>
      </c>
      <c r="AW321" s="14" t="s">
        <v>38</v>
      </c>
      <c r="AX321" s="14" t="s">
        <v>83</v>
      </c>
      <c r="AY321" s="247" t="s">
        <v>227</v>
      </c>
    </row>
    <row r="322" spans="2:65" s="12" customFormat="1" ht="11.25">
      <c r="B322" s="216"/>
      <c r="C322" s="217"/>
      <c r="D322" s="210" t="s">
        <v>367</v>
      </c>
      <c r="E322" s="218" t="s">
        <v>1</v>
      </c>
      <c r="F322" s="219" t="s">
        <v>582</v>
      </c>
      <c r="G322" s="217"/>
      <c r="H322" s="220">
        <v>1.63</v>
      </c>
      <c r="I322" s="221"/>
      <c r="J322" s="217"/>
      <c r="K322" s="217"/>
      <c r="L322" s="222"/>
      <c r="M322" s="223"/>
      <c r="N322" s="224"/>
      <c r="O322" s="224"/>
      <c r="P322" s="224"/>
      <c r="Q322" s="224"/>
      <c r="R322" s="224"/>
      <c r="S322" s="224"/>
      <c r="T322" s="225"/>
      <c r="AT322" s="226" t="s">
        <v>367</v>
      </c>
      <c r="AU322" s="226" t="s">
        <v>91</v>
      </c>
      <c r="AV322" s="12" t="s">
        <v>91</v>
      </c>
      <c r="AW322" s="12" t="s">
        <v>38</v>
      </c>
      <c r="AX322" s="12" t="s">
        <v>83</v>
      </c>
      <c r="AY322" s="226" t="s">
        <v>227</v>
      </c>
    </row>
    <row r="323" spans="2:65" s="13" customFormat="1" ht="11.25">
      <c r="B323" s="227"/>
      <c r="C323" s="228"/>
      <c r="D323" s="210" t="s">
        <v>367</v>
      </c>
      <c r="E323" s="229" t="s">
        <v>1</v>
      </c>
      <c r="F323" s="230" t="s">
        <v>369</v>
      </c>
      <c r="G323" s="228"/>
      <c r="H323" s="231">
        <v>1.63</v>
      </c>
      <c r="I323" s="232"/>
      <c r="J323" s="228"/>
      <c r="K323" s="228"/>
      <c r="L323" s="233"/>
      <c r="M323" s="234"/>
      <c r="N323" s="235"/>
      <c r="O323" s="235"/>
      <c r="P323" s="235"/>
      <c r="Q323" s="235"/>
      <c r="R323" s="235"/>
      <c r="S323" s="235"/>
      <c r="T323" s="236"/>
      <c r="AT323" s="237" t="s">
        <v>367</v>
      </c>
      <c r="AU323" s="237" t="s">
        <v>91</v>
      </c>
      <c r="AV323" s="13" t="s">
        <v>115</v>
      </c>
      <c r="AW323" s="13" t="s">
        <v>38</v>
      </c>
      <c r="AX323" s="13" t="s">
        <v>87</v>
      </c>
      <c r="AY323" s="237" t="s">
        <v>227</v>
      </c>
    </row>
    <row r="324" spans="2:65" s="1" customFormat="1" ht="16.5" customHeight="1">
      <c r="B324" s="35"/>
      <c r="C324" s="197" t="s">
        <v>583</v>
      </c>
      <c r="D324" s="197" t="s">
        <v>230</v>
      </c>
      <c r="E324" s="198" t="s">
        <v>584</v>
      </c>
      <c r="F324" s="199" t="s">
        <v>585</v>
      </c>
      <c r="G324" s="200" t="s">
        <v>413</v>
      </c>
      <c r="H324" s="201">
        <v>20.003</v>
      </c>
      <c r="I324" s="202"/>
      <c r="J324" s="203">
        <f>ROUND(I324*H324,2)</f>
        <v>0</v>
      </c>
      <c r="K324" s="199" t="s">
        <v>234</v>
      </c>
      <c r="L324" s="39"/>
      <c r="M324" s="204" t="s">
        <v>1</v>
      </c>
      <c r="N324" s="205" t="s">
        <v>48</v>
      </c>
      <c r="O324" s="67"/>
      <c r="P324" s="206">
        <f>O324*H324</f>
        <v>0</v>
      </c>
      <c r="Q324" s="206">
        <v>6.8430000000000005E-2</v>
      </c>
      <c r="R324" s="206">
        <f>Q324*H324</f>
        <v>1.3688052900000001</v>
      </c>
      <c r="S324" s="206">
        <v>0</v>
      </c>
      <c r="T324" s="207">
        <f>S324*H324</f>
        <v>0</v>
      </c>
      <c r="AR324" s="208" t="s">
        <v>115</v>
      </c>
      <c r="AT324" s="208" t="s">
        <v>230</v>
      </c>
      <c r="AU324" s="208" t="s">
        <v>91</v>
      </c>
      <c r="AY324" s="17" t="s">
        <v>227</v>
      </c>
      <c r="BE324" s="209">
        <f>IF(N324="základní",J324,0)</f>
        <v>0</v>
      </c>
      <c r="BF324" s="209">
        <f>IF(N324="snížená",J324,0)</f>
        <v>0</v>
      </c>
      <c r="BG324" s="209">
        <f>IF(N324="zákl. přenesená",J324,0)</f>
        <v>0</v>
      </c>
      <c r="BH324" s="209">
        <f>IF(N324="sníž. přenesená",J324,0)</f>
        <v>0</v>
      </c>
      <c r="BI324" s="209">
        <f>IF(N324="nulová",J324,0)</f>
        <v>0</v>
      </c>
      <c r="BJ324" s="17" t="s">
        <v>87</v>
      </c>
      <c r="BK324" s="209">
        <f>ROUND(I324*H324,2)</f>
        <v>0</v>
      </c>
      <c r="BL324" s="17" t="s">
        <v>115</v>
      </c>
      <c r="BM324" s="208" t="s">
        <v>586</v>
      </c>
    </row>
    <row r="325" spans="2:65" s="14" customFormat="1" ht="11.25">
      <c r="B325" s="238"/>
      <c r="C325" s="239"/>
      <c r="D325" s="210" t="s">
        <v>367</v>
      </c>
      <c r="E325" s="240" t="s">
        <v>1</v>
      </c>
      <c r="F325" s="241" t="s">
        <v>465</v>
      </c>
      <c r="G325" s="239"/>
      <c r="H325" s="240" t="s">
        <v>1</v>
      </c>
      <c r="I325" s="242"/>
      <c r="J325" s="239"/>
      <c r="K325" s="239"/>
      <c r="L325" s="243"/>
      <c r="M325" s="244"/>
      <c r="N325" s="245"/>
      <c r="O325" s="245"/>
      <c r="P325" s="245"/>
      <c r="Q325" s="245"/>
      <c r="R325" s="245"/>
      <c r="S325" s="245"/>
      <c r="T325" s="246"/>
      <c r="AT325" s="247" t="s">
        <v>367</v>
      </c>
      <c r="AU325" s="247" t="s">
        <v>91</v>
      </c>
      <c r="AV325" s="14" t="s">
        <v>87</v>
      </c>
      <c r="AW325" s="14" t="s">
        <v>38</v>
      </c>
      <c r="AX325" s="14" t="s">
        <v>83</v>
      </c>
      <c r="AY325" s="247" t="s">
        <v>227</v>
      </c>
    </row>
    <row r="326" spans="2:65" s="14" customFormat="1" ht="11.25">
      <c r="B326" s="238"/>
      <c r="C326" s="239"/>
      <c r="D326" s="210" t="s">
        <v>367</v>
      </c>
      <c r="E326" s="240" t="s">
        <v>1</v>
      </c>
      <c r="F326" s="241" t="s">
        <v>466</v>
      </c>
      <c r="G326" s="239"/>
      <c r="H326" s="240" t="s">
        <v>1</v>
      </c>
      <c r="I326" s="242"/>
      <c r="J326" s="239"/>
      <c r="K326" s="239"/>
      <c r="L326" s="243"/>
      <c r="M326" s="244"/>
      <c r="N326" s="245"/>
      <c r="O326" s="245"/>
      <c r="P326" s="245"/>
      <c r="Q326" s="245"/>
      <c r="R326" s="245"/>
      <c r="S326" s="245"/>
      <c r="T326" s="246"/>
      <c r="AT326" s="247" t="s">
        <v>367</v>
      </c>
      <c r="AU326" s="247" t="s">
        <v>91</v>
      </c>
      <c r="AV326" s="14" t="s">
        <v>87</v>
      </c>
      <c r="AW326" s="14" t="s">
        <v>38</v>
      </c>
      <c r="AX326" s="14" t="s">
        <v>83</v>
      </c>
      <c r="AY326" s="247" t="s">
        <v>227</v>
      </c>
    </row>
    <row r="327" spans="2:65" s="12" customFormat="1" ht="11.25">
      <c r="B327" s="216"/>
      <c r="C327" s="217"/>
      <c r="D327" s="210" t="s">
        <v>367</v>
      </c>
      <c r="E327" s="218" t="s">
        <v>1</v>
      </c>
      <c r="F327" s="219" t="s">
        <v>587</v>
      </c>
      <c r="G327" s="217"/>
      <c r="H327" s="220">
        <v>20.003</v>
      </c>
      <c r="I327" s="221"/>
      <c r="J327" s="217"/>
      <c r="K327" s="217"/>
      <c r="L327" s="222"/>
      <c r="M327" s="223"/>
      <c r="N327" s="224"/>
      <c r="O327" s="224"/>
      <c r="P327" s="224"/>
      <c r="Q327" s="224"/>
      <c r="R327" s="224"/>
      <c r="S327" s="224"/>
      <c r="T327" s="225"/>
      <c r="AT327" s="226" t="s">
        <v>367</v>
      </c>
      <c r="AU327" s="226" t="s">
        <v>91</v>
      </c>
      <c r="AV327" s="12" t="s">
        <v>91</v>
      </c>
      <c r="AW327" s="12" t="s">
        <v>38</v>
      </c>
      <c r="AX327" s="12" t="s">
        <v>83</v>
      </c>
      <c r="AY327" s="226" t="s">
        <v>227</v>
      </c>
    </row>
    <row r="328" spans="2:65" s="13" customFormat="1" ht="11.25">
      <c r="B328" s="227"/>
      <c r="C328" s="228"/>
      <c r="D328" s="210" t="s">
        <v>367</v>
      </c>
      <c r="E328" s="229" t="s">
        <v>1</v>
      </c>
      <c r="F328" s="230" t="s">
        <v>369</v>
      </c>
      <c r="G328" s="228"/>
      <c r="H328" s="231">
        <v>20.003</v>
      </c>
      <c r="I328" s="232"/>
      <c r="J328" s="228"/>
      <c r="K328" s="228"/>
      <c r="L328" s="233"/>
      <c r="M328" s="234"/>
      <c r="N328" s="235"/>
      <c r="O328" s="235"/>
      <c r="P328" s="235"/>
      <c r="Q328" s="235"/>
      <c r="R328" s="235"/>
      <c r="S328" s="235"/>
      <c r="T328" s="236"/>
      <c r="AT328" s="237" t="s">
        <v>367</v>
      </c>
      <c r="AU328" s="237" t="s">
        <v>91</v>
      </c>
      <c r="AV328" s="13" t="s">
        <v>115</v>
      </c>
      <c r="AW328" s="13" t="s">
        <v>38</v>
      </c>
      <c r="AX328" s="13" t="s">
        <v>87</v>
      </c>
      <c r="AY328" s="237" t="s">
        <v>227</v>
      </c>
    </row>
    <row r="329" spans="2:65" s="1" customFormat="1" ht="16.5" customHeight="1">
      <c r="B329" s="35"/>
      <c r="C329" s="197" t="s">
        <v>588</v>
      </c>
      <c r="D329" s="197" t="s">
        <v>230</v>
      </c>
      <c r="E329" s="198" t="s">
        <v>589</v>
      </c>
      <c r="F329" s="199" t="s">
        <v>590</v>
      </c>
      <c r="G329" s="200" t="s">
        <v>413</v>
      </c>
      <c r="H329" s="201">
        <v>230.72399999999999</v>
      </c>
      <c r="I329" s="202"/>
      <c r="J329" s="203">
        <f>ROUND(I329*H329,2)</f>
        <v>0</v>
      </c>
      <c r="K329" s="199" t="s">
        <v>234</v>
      </c>
      <c r="L329" s="39"/>
      <c r="M329" s="204" t="s">
        <v>1</v>
      </c>
      <c r="N329" s="205" t="s">
        <v>48</v>
      </c>
      <c r="O329" s="67"/>
      <c r="P329" s="206">
        <f>O329*H329</f>
        <v>0</v>
      </c>
      <c r="Q329" s="206">
        <v>8.7309999999999999E-2</v>
      </c>
      <c r="R329" s="206">
        <f>Q329*H329</f>
        <v>20.14451244</v>
      </c>
      <c r="S329" s="206">
        <v>0</v>
      </c>
      <c r="T329" s="207">
        <f>S329*H329</f>
        <v>0</v>
      </c>
      <c r="AR329" s="208" t="s">
        <v>115</v>
      </c>
      <c r="AT329" s="208" t="s">
        <v>230</v>
      </c>
      <c r="AU329" s="208" t="s">
        <v>91</v>
      </c>
      <c r="AY329" s="17" t="s">
        <v>227</v>
      </c>
      <c r="BE329" s="209">
        <f>IF(N329="základní",J329,0)</f>
        <v>0</v>
      </c>
      <c r="BF329" s="209">
        <f>IF(N329="snížená",J329,0)</f>
        <v>0</v>
      </c>
      <c r="BG329" s="209">
        <f>IF(N329="zákl. přenesená",J329,0)</f>
        <v>0</v>
      </c>
      <c r="BH329" s="209">
        <f>IF(N329="sníž. přenesená",J329,0)</f>
        <v>0</v>
      </c>
      <c r="BI329" s="209">
        <f>IF(N329="nulová",J329,0)</f>
        <v>0</v>
      </c>
      <c r="BJ329" s="17" t="s">
        <v>87</v>
      </c>
      <c r="BK329" s="209">
        <f>ROUND(I329*H329,2)</f>
        <v>0</v>
      </c>
      <c r="BL329" s="17" t="s">
        <v>115</v>
      </c>
      <c r="BM329" s="208" t="s">
        <v>591</v>
      </c>
    </row>
    <row r="330" spans="2:65" s="14" customFormat="1" ht="11.25">
      <c r="B330" s="238"/>
      <c r="C330" s="239"/>
      <c r="D330" s="210" t="s">
        <v>367</v>
      </c>
      <c r="E330" s="240" t="s">
        <v>1</v>
      </c>
      <c r="F330" s="241" t="s">
        <v>465</v>
      </c>
      <c r="G330" s="239"/>
      <c r="H330" s="240" t="s">
        <v>1</v>
      </c>
      <c r="I330" s="242"/>
      <c r="J330" s="239"/>
      <c r="K330" s="239"/>
      <c r="L330" s="243"/>
      <c r="M330" s="244"/>
      <c r="N330" s="245"/>
      <c r="O330" s="245"/>
      <c r="P330" s="245"/>
      <c r="Q330" s="245"/>
      <c r="R330" s="245"/>
      <c r="S330" s="245"/>
      <c r="T330" s="246"/>
      <c r="AT330" s="247" t="s">
        <v>367</v>
      </c>
      <c r="AU330" s="247" t="s">
        <v>91</v>
      </c>
      <c r="AV330" s="14" t="s">
        <v>87</v>
      </c>
      <c r="AW330" s="14" t="s">
        <v>38</v>
      </c>
      <c r="AX330" s="14" t="s">
        <v>83</v>
      </c>
      <c r="AY330" s="247" t="s">
        <v>227</v>
      </c>
    </row>
    <row r="331" spans="2:65" s="14" customFormat="1" ht="11.25">
      <c r="B331" s="238"/>
      <c r="C331" s="239"/>
      <c r="D331" s="210" t="s">
        <v>367</v>
      </c>
      <c r="E331" s="240" t="s">
        <v>1</v>
      </c>
      <c r="F331" s="241" t="s">
        <v>466</v>
      </c>
      <c r="G331" s="239"/>
      <c r="H331" s="240" t="s">
        <v>1</v>
      </c>
      <c r="I331" s="242"/>
      <c r="J331" s="239"/>
      <c r="K331" s="239"/>
      <c r="L331" s="243"/>
      <c r="M331" s="244"/>
      <c r="N331" s="245"/>
      <c r="O331" s="245"/>
      <c r="P331" s="245"/>
      <c r="Q331" s="245"/>
      <c r="R331" s="245"/>
      <c r="S331" s="245"/>
      <c r="T331" s="246"/>
      <c r="AT331" s="247" t="s">
        <v>367</v>
      </c>
      <c r="AU331" s="247" t="s">
        <v>91</v>
      </c>
      <c r="AV331" s="14" t="s">
        <v>87</v>
      </c>
      <c r="AW331" s="14" t="s">
        <v>38</v>
      </c>
      <c r="AX331" s="14" t="s">
        <v>83</v>
      </c>
      <c r="AY331" s="247" t="s">
        <v>227</v>
      </c>
    </row>
    <row r="332" spans="2:65" s="12" customFormat="1" ht="11.25">
      <c r="B332" s="216"/>
      <c r="C332" s="217"/>
      <c r="D332" s="210" t="s">
        <v>367</v>
      </c>
      <c r="E332" s="218" t="s">
        <v>1</v>
      </c>
      <c r="F332" s="219" t="s">
        <v>592</v>
      </c>
      <c r="G332" s="217"/>
      <c r="H332" s="220">
        <v>12.598000000000001</v>
      </c>
      <c r="I332" s="221"/>
      <c r="J332" s="217"/>
      <c r="K332" s="217"/>
      <c r="L332" s="222"/>
      <c r="M332" s="223"/>
      <c r="N332" s="224"/>
      <c r="O332" s="224"/>
      <c r="P332" s="224"/>
      <c r="Q332" s="224"/>
      <c r="R332" s="224"/>
      <c r="S332" s="224"/>
      <c r="T332" s="225"/>
      <c r="AT332" s="226" t="s">
        <v>367</v>
      </c>
      <c r="AU332" s="226" t="s">
        <v>91</v>
      </c>
      <c r="AV332" s="12" t="s">
        <v>91</v>
      </c>
      <c r="AW332" s="12" t="s">
        <v>38</v>
      </c>
      <c r="AX332" s="12" t="s">
        <v>83</v>
      </c>
      <c r="AY332" s="226" t="s">
        <v>227</v>
      </c>
    </row>
    <row r="333" spans="2:65" s="12" customFormat="1" ht="11.25">
      <c r="B333" s="216"/>
      <c r="C333" s="217"/>
      <c r="D333" s="210" t="s">
        <v>367</v>
      </c>
      <c r="E333" s="218" t="s">
        <v>1</v>
      </c>
      <c r="F333" s="219" t="s">
        <v>593</v>
      </c>
      <c r="G333" s="217"/>
      <c r="H333" s="220">
        <v>65.040000000000006</v>
      </c>
      <c r="I333" s="221"/>
      <c r="J333" s="217"/>
      <c r="K333" s="217"/>
      <c r="L333" s="222"/>
      <c r="M333" s="223"/>
      <c r="N333" s="224"/>
      <c r="O333" s="224"/>
      <c r="P333" s="224"/>
      <c r="Q333" s="224"/>
      <c r="R333" s="224"/>
      <c r="S333" s="224"/>
      <c r="T333" s="225"/>
      <c r="AT333" s="226" t="s">
        <v>367</v>
      </c>
      <c r="AU333" s="226" t="s">
        <v>91</v>
      </c>
      <c r="AV333" s="12" t="s">
        <v>91</v>
      </c>
      <c r="AW333" s="12" t="s">
        <v>38</v>
      </c>
      <c r="AX333" s="12" t="s">
        <v>83</v>
      </c>
      <c r="AY333" s="226" t="s">
        <v>227</v>
      </c>
    </row>
    <row r="334" spans="2:65" s="12" customFormat="1" ht="11.25">
      <c r="B334" s="216"/>
      <c r="C334" s="217"/>
      <c r="D334" s="210" t="s">
        <v>367</v>
      </c>
      <c r="E334" s="218" t="s">
        <v>1</v>
      </c>
      <c r="F334" s="219" t="s">
        <v>594</v>
      </c>
      <c r="G334" s="217"/>
      <c r="H334" s="220">
        <v>131.309</v>
      </c>
      <c r="I334" s="221"/>
      <c r="J334" s="217"/>
      <c r="K334" s="217"/>
      <c r="L334" s="222"/>
      <c r="M334" s="223"/>
      <c r="N334" s="224"/>
      <c r="O334" s="224"/>
      <c r="P334" s="224"/>
      <c r="Q334" s="224"/>
      <c r="R334" s="224"/>
      <c r="S334" s="224"/>
      <c r="T334" s="225"/>
      <c r="AT334" s="226" t="s">
        <v>367</v>
      </c>
      <c r="AU334" s="226" t="s">
        <v>91</v>
      </c>
      <c r="AV334" s="12" t="s">
        <v>91</v>
      </c>
      <c r="AW334" s="12" t="s">
        <v>38</v>
      </c>
      <c r="AX334" s="12" t="s">
        <v>83</v>
      </c>
      <c r="AY334" s="226" t="s">
        <v>227</v>
      </c>
    </row>
    <row r="335" spans="2:65" s="12" customFormat="1" ht="11.25">
      <c r="B335" s="216"/>
      <c r="C335" s="217"/>
      <c r="D335" s="210" t="s">
        <v>367</v>
      </c>
      <c r="E335" s="218" t="s">
        <v>1</v>
      </c>
      <c r="F335" s="219" t="s">
        <v>595</v>
      </c>
      <c r="G335" s="217"/>
      <c r="H335" s="220">
        <v>21.777000000000001</v>
      </c>
      <c r="I335" s="221"/>
      <c r="J335" s="217"/>
      <c r="K335" s="217"/>
      <c r="L335" s="222"/>
      <c r="M335" s="223"/>
      <c r="N335" s="224"/>
      <c r="O335" s="224"/>
      <c r="P335" s="224"/>
      <c r="Q335" s="224"/>
      <c r="R335" s="224"/>
      <c r="S335" s="224"/>
      <c r="T335" s="225"/>
      <c r="AT335" s="226" t="s">
        <v>367</v>
      </c>
      <c r="AU335" s="226" t="s">
        <v>91</v>
      </c>
      <c r="AV335" s="12" t="s">
        <v>91</v>
      </c>
      <c r="AW335" s="12" t="s">
        <v>38</v>
      </c>
      <c r="AX335" s="12" t="s">
        <v>83</v>
      </c>
      <c r="AY335" s="226" t="s">
        <v>227</v>
      </c>
    </row>
    <row r="336" spans="2:65" s="13" customFormat="1" ht="11.25">
      <c r="B336" s="227"/>
      <c r="C336" s="228"/>
      <c r="D336" s="210" t="s">
        <v>367</v>
      </c>
      <c r="E336" s="229" t="s">
        <v>1</v>
      </c>
      <c r="F336" s="230" t="s">
        <v>369</v>
      </c>
      <c r="G336" s="228"/>
      <c r="H336" s="231">
        <v>230.72399999999999</v>
      </c>
      <c r="I336" s="232"/>
      <c r="J336" s="228"/>
      <c r="K336" s="228"/>
      <c r="L336" s="233"/>
      <c r="M336" s="234"/>
      <c r="N336" s="235"/>
      <c r="O336" s="235"/>
      <c r="P336" s="235"/>
      <c r="Q336" s="235"/>
      <c r="R336" s="235"/>
      <c r="S336" s="235"/>
      <c r="T336" s="236"/>
      <c r="AT336" s="237" t="s">
        <v>367</v>
      </c>
      <c r="AU336" s="237" t="s">
        <v>91</v>
      </c>
      <c r="AV336" s="13" t="s">
        <v>115</v>
      </c>
      <c r="AW336" s="13" t="s">
        <v>38</v>
      </c>
      <c r="AX336" s="13" t="s">
        <v>87</v>
      </c>
      <c r="AY336" s="237" t="s">
        <v>227</v>
      </c>
    </row>
    <row r="337" spans="2:65" s="1" customFormat="1" ht="16.5" customHeight="1">
      <c r="B337" s="35"/>
      <c r="C337" s="197" t="s">
        <v>596</v>
      </c>
      <c r="D337" s="197" t="s">
        <v>230</v>
      </c>
      <c r="E337" s="198" t="s">
        <v>597</v>
      </c>
      <c r="F337" s="199" t="s">
        <v>598</v>
      </c>
      <c r="G337" s="200" t="s">
        <v>413</v>
      </c>
      <c r="H337" s="201">
        <v>396.74</v>
      </c>
      <c r="I337" s="202"/>
      <c r="J337" s="203">
        <f>ROUND(I337*H337,2)</f>
        <v>0</v>
      </c>
      <c r="K337" s="199" t="s">
        <v>234</v>
      </c>
      <c r="L337" s="39"/>
      <c r="M337" s="204" t="s">
        <v>1</v>
      </c>
      <c r="N337" s="205" t="s">
        <v>48</v>
      </c>
      <c r="O337" s="67"/>
      <c r="P337" s="206">
        <f>O337*H337</f>
        <v>0</v>
      </c>
      <c r="Q337" s="206">
        <v>0.10445</v>
      </c>
      <c r="R337" s="206">
        <f>Q337*H337</f>
        <v>41.439492999999999</v>
      </c>
      <c r="S337" s="206">
        <v>0</v>
      </c>
      <c r="T337" s="207">
        <f>S337*H337</f>
        <v>0</v>
      </c>
      <c r="AR337" s="208" t="s">
        <v>115</v>
      </c>
      <c r="AT337" s="208" t="s">
        <v>230</v>
      </c>
      <c r="AU337" s="208" t="s">
        <v>91</v>
      </c>
      <c r="AY337" s="17" t="s">
        <v>227</v>
      </c>
      <c r="BE337" s="209">
        <f>IF(N337="základní",J337,0)</f>
        <v>0</v>
      </c>
      <c r="BF337" s="209">
        <f>IF(N337="snížená",J337,0)</f>
        <v>0</v>
      </c>
      <c r="BG337" s="209">
        <f>IF(N337="zákl. přenesená",J337,0)</f>
        <v>0</v>
      </c>
      <c r="BH337" s="209">
        <f>IF(N337="sníž. přenesená",J337,0)</f>
        <v>0</v>
      </c>
      <c r="BI337" s="209">
        <f>IF(N337="nulová",J337,0)</f>
        <v>0</v>
      </c>
      <c r="BJ337" s="17" t="s">
        <v>87</v>
      </c>
      <c r="BK337" s="209">
        <f>ROUND(I337*H337,2)</f>
        <v>0</v>
      </c>
      <c r="BL337" s="17" t="s">
        <v>115</v>
      </c>
      <c r="BM337" s="208" t="s">
        <v>599</v>
      </c>
    </row>
    <row r="338" spans="2:65" s="14" customFormat="1" ht="11.25">
      <c r="B338" s="238"/>
      <c r="C338" s="239"/>
      <c r="D338" s="210" t="s">
        <v>367</v>
      </c>
      <c r="E338" s="240" t="s">
        <v>1</v>
      </c>
      <c r="F338" s="241" t="s">
        <v>465</v>
      </c>
      <c r="G338" s="239"/>
      <c r="H338" s="240" t="s">
        <v>1</v>
      </c>
      <c r="I338" s="242"/>
      <c r="J338" s="239"/>
      <c r="K338" s="239"/>
      <c r="L338" s="243"/>
      <c r="M338" s="244"/>
      <c r="N338" s="245"/>
      <c r="O338" s="245"/>
      <c r="P338" s="245"/>
      <c r="Q338" s="245"/>
      <c r="R338" s="245"/>
      <c r="S338" s="245"/>
      <c r="T338" s="246"/>
      <c r="AT338" s="247" t="s">
        <v>367</v>
      </c>
      <c r="AU338" s="247" t="s">
        <v>91</v>
      </c>
      <c r="AV338" s="14" t="s">
        <v>87</v>
      </c>
      <c r="AW338" s="14" t="s">
        <v>38</v>
      </c>
      <c r="AX338" s="14" t="s">
        <v>83</v>
      </c>
      <c r="AY338" s="247" t="s">
        <v>227</v>
      </c>
    </row>
    <row r="339" spans="2:65" s="14" customFormat="1" ht="11.25">
      <c r="B339" s="238"/>
      <c r="C339" s="239"/>
      <c r="D339" s="210" t="s">
        <v>367</v>
      </c>
      <c r="E339" s="240" t="s">
        <v>1</v>
      </c>
      <c r="F339" s="241" t="s">
        <v>466</v>
      </c>
      <c r="G339" s="239"/>
      <c r="H339" s="240" t="s">
        <v>1</v>
      </c>
      <c r="I339" s="242"/>
      <c r="J339" s="239"/>
      <c r="K339" s="239"/>
      <c r="L339" s="243"/>
      <c r="M339" s="244"/>
      <c r="N339" s="245"/>
      <c r="O339" s="245"/>
      <c r="P339" s="245"/>
      <c r="Q339" s="245"/>
      <c r="R339" s="245"/>
      <c r="S339" s="245"/>
      <c r="T339" s="246"/>
      <c r="AT339" s="247" t="s">
        <v>367</v>
      </c>
      <c r="AU339" s="247" t="s">
        <v>91</v>
      </c>
      <c r="AV339" s="14" t="s">
        <v>87</v>
      </c>
      <c r="AW339" s="14" t="s">
        <v>38</v>
      </c>
      <c r="AX339" s="14" t="s">
        <v>83</v>
      </c>
      <c r="AY339" s="247" t="s">
        <v>227</v>
      </c>
    </row>
    <row r="340" spans="2:65" s="12" customFormat="1" ht="11.25">
      <c r="B340" s="216"/>
      <c r="C340" s="217"/>
      <c r="D340" s="210" t="s">
        <v>367</v>
      </c>
      <c r="E340" s="218" t="s">
        <v>1</v>
      </c>
      <c r="F340" s="219" t="s">
        <v>600</v>
      </c>
      <c r="G340" s="217"/>
      <c r="H340" s="220">
        <v>15.314</v>
      </c>
      <c r="I340" s="221"/>
      <c r="J340" s="217"/>
      <c r="K340" s="217"/>
      <c r="L340" s="222"/>
      <c r="M340" s="223"/>
      <c r="N340" s="224"/>
      <c r="O340" s="224"/>
      <c r="P340" s="224"/>
      <c r="Q340" s="224"/>
      <c r="R340" s="224"/>
      <c r="S340" s="224"/>
      <c r="T340" s="225"/>
      <c r="AT340" s="226" t="s">
        <v>367</v>
      </c>
      <c r="AU340" s="226" t="s">
        <v>91</v>
      </c>
      <c r="AV340" s="12" t="s">
        <v>91</v>
      </c>
      <c r="AW340" s="12" t="s">
        <v>38</v>
      </c>
      <c r="AX340" s="12" t="s">
        <v>83</v>
      </c>
      <c r="AY340" s="226" t="s">
        <v>227</v>
      </c>
    </row>
    <row r="341" spans="2:65" s="12" customFormat="1" ht="11.25">
      <c r="B341" s="216"/>
      <c r="C341" s="217"/>
      <c r="D341" s="210" t="s">
        <v>367</v>
      </c>
      <c r="E341" s="218" t="s">
        <v>1</v>
      </c>
      <c r="F341" s="219" t="s">
        <v>601</v>
      </c>
      <c r="G341" s="217"/>
      <c r="H341" s="220">
        <v>128.97999999999999</v>
      </c>
      <c r="I341" s="221"/>
      <c r="J341" s="217"/>
      <c r="K341" s="217"/>
      <c r="L341" s="222"/>
      <c r="M341" s="223"/>
      <c r="N341" s="224"/>
      <c r="O341" s="224"/>
      <c r="P341" s="224"/>
      <c r="Q341" s="224"/>
      <c r="R341" s="224"/>
      <c r="S341" s="224"/>
      <c r="T341" s="225"/>
      <c r="AT341" s="226" t="s">
        <v>367</v>
      </c>
      <c r="AU341" s="226" t="s">
        <v>91</v>
      </c>
      <c r="AV341" s="12" t="s">
        <v>91</v>
      </c>
      <c r="AW341" s="12" t="s">
        <v>38</v>
      </c>
      <c r="AX341" s="12" t="s">
        <v>83</v>
      </c>
      <c r="AY341" s="226" t="s">
        <v>227</v>
      </c>
    </row>
    <row r="342" spans="2:65" s="12" customFormat="1" ht="11.25">
      <c r="B342" s="216"/>
      <c r="C342" s="217"/>
      <c r="D342" s="210" t="s">
        <v>367</v>
      </c>
      <c r="E342" s="218" t="s">
        <v>1</v>
      </c>
      <c r="F342" s="219" t="s">
        <v>602</v>
      </c>
      <c r="G342" s="217"/>
      <c r="H342" s="220">
        <v>163.62100000000001</v>
      </c>
      <c r="I342" s="221"/>
      <c r="J342" s="217"/>
      <c r="K342" s="217"/>
      <c r="L342" s="222"/>
      <c r="M342" s="223"/>
      <c r="N342" s="224"/>
      <c r="O342" s="224"/>
      <c r="P342" s="224"/>
      <c r="Q342" s="224"/>
      <c r="R342" s="224"/>
      <c r="S342" s="224"/>
      <c r="T342" s="225"/>
      <c r="AT342" s="226" t="s">
        <v>367</v>
      </c>
      <c r="AU342" s="226" t="s">
        <v>91</v>
      </c>
      <c r="AV342" s="12" t="s">
        <v>91</v>
      </c>
      <c r="AW342" s="12" t="s">
        <v>38</v>
      </c>
      <c r="AX342" s="12" t="s">
        <v>83</v>
      </c>
      <c r="AY342" s="226" t="s">
        <v>227</v>
      </c>
    </row>
    <row r="343" spans="2:65" s="12" customFormat="1" ht="11.25">
      <c r="B343" s="216"/>
      <c r="C343" s="217"/>
      <c r="D343" s="210" t="s">
        <v>367</v>
      </c>
      <c r="E343" s="218" t="s">
        <v>1</v>
      </c>
      <c r="F343" s="219" t="s">
        <v>603</v>
      </c>
      <c r="G343" s="217"/>
      <c r="H343" s="220">
        <v>51.424999999999997</v>
      </c>
      <c r="I343" s="221"/>
      <c r="J343" s="217"/>
      <c r="K343" s="217"/>
      <c r="L343" s="222"/>
      <c r="M343" s="223"/>
      <c r="N343" s="224"/>
      <c r="O343" s="224"/>
      <c r="P343" s="224"/>
      <c r="Q343" s="224"/>
      <c r="R343" s="224"/>
      <c r="S343" s="224"/>
      <c r="T343" s="225"/>
      <c r="AT343" s="226" t="s">
        <v>367</v>
      </c>
      <c r="AU343" s="226" t="s">
        <v>91</v>
      </c>
      <c r="AV343" s="12" t="s">
        <v>91</v>
      </c>
      <c r="AW343" s="12" t="s">
        <v>38</v>
      </c>
      <c r="AX343" s="12" t="s">
        <v>83</v>
      </c>
      <c r="AY343" s="226" t="s">
        <v>227</v>
      </c>
    </row>
    <row r="344" spans="2:65" s="12" customFormat="1" ht="11.25">
      <c r="B344" s="216"/>
      <c r="C344" s="217"/>
      <c r="D344" s="210" t="s">
        <v>367</v>
      </c>
      <c r="E344" s="218" t="s">
        <v>1</v>
      </c>
      <c r="F344" s="219" t="s">
        <v>604</v>
      </c>
      <c r="G344" s="217"/>
      <c r="H344" s="220">
        <v>37.4</v>
      </c>
      <c r="I344" s="221"/>
      <c r="J344" s="217"/>
      <c r="K344" s="217"/>
      <c r="L344" s="222"/>
      <c r="M344" s="223"/>
      <c r="N344" s="224"/>
      <c r="O344" s="224"/>
      <c r="P344" s="224"/>
      <c r="Q344" s="224"/>
      <c r="R344" s="224"/>
      <c r="S344" s="224"/>
      <c r="T344" s="225"/>
      <c r="AT344" s="226" t="s">
        <v>367</v>
      </c>
      <c r="AU344" s="226" t="s">
        <v>91</v>
      </c>
      <c r="AV344" s="12" t="s">
        <v>91</v>
      </c>
      <c r="AW344" s="12" t="s">
        <v>38</v>
      </c>
      <c r="AX344" s="12" t="s">
        <v>83</v>
      </c>
      <c r="AY344" s="226" t="s">
        <v>227</v>
      </c>
    </row>
    <row r="345" spans="2:65" s="13" customFormat="1" ht="11.25">
      <c r="B345" s="227"/>
      <c r="C345" s="228"/>
      <c r="D345" s="210" t="s">
        <v>367</v>
      </c>
      <c r="E345" s="229" t="s">
        <v>1</v>
      </c>
      <c r="F345" s="230" t="s">
        <v>369</v>
      </c>
      <c r="G345" s="228"/>
      <c r="H345" s="231">
        <v>396.74</v>
      </c>
      <c r="I345" s="232"/>
      <c r="J345" s="228"/>
      <c r="K345" s="228"/>
      <c r="L345" s="233"/>
      <c r="M345" s="234"/>
      <c r="N345" s="235"/>
      <c r="O345" s="235"/>
      <c r="P345" s="235"/>
      <c r="Q345" s="235"/>
      <c r="R345" s="235"/>
      <c r="S345" s="235"/>
      <c r="T345" s="236"/>
      <c r="AT345" s="237" t="s">
        <v>367</v>
      </c>
      <c r="AU345" s="237" t="s">
        <v>91</v>
      </c>
      <c r="AV345" s="13" t="s">
        <v>115</v>
      </c>
      <c r="AW345" s="13" t="s">
        <v>38</v>
      </c>
      <c r="AX345" s="13" t="s">
        <v>87</v>
      </c>
      <c r="AY345" s="237" t="s">
        <v>227</v>
      </c>
    </row>
    <row r="346" spans="2:65" s="1" customFormat="1" ht="16.5" customHeight="1">
      <c r="B346" s="35"/>
      <c r="C346" s="197" t="s">
        <v>605</v>
      </c>
      <c r="D346" s="197" t="s">
        <v>230</v>
      </c>
      <c r="E346" s="198" t="s">
        <v>606</v>
      </c>
      <c r="F346" s="199" t="s">
        <v>607</v>
      </c>
      <c r="G346" s="200" t="s">
        <v>413</v>
      </c>
      <c r="H346" s="201">
        <v>62.5</v>
      </c>
      <c r="I346" s="202"/>
      <c r="J346" s="203">
        <f>ROUND(I346*H346,2)</f>
        <v>0</v>
      </c>
      <c r="K346" s="199" t="s">
        <v>234</v>
      </c>
      <c r="L346" s="39"/>
      <c r="M346" s="204" t="s">
        <v>1</v>
      </c>
      <c r="N346" s="205" t="s">
        <v>48</v>
      </c>
      <c r="O346" s="67"/>
      <c r="P346" s="206">
        <f>O346*H346</f>
        <v>0</v>
      </c>
      <c r="Q346" s="206">
        <v>0.17330000000000001</v>
      </c>
      <c r="R346" s="206">
        <f>Q346*H346</f>
        <v>10.831250000000001</v>
      </c>
      <c r="S346" s="206">
        <v>0</v>
      </c>
      <c r="T346" s="207">
        <f>S346*H346</f>
        <v>0</v>
      </c>
      <c r="AR346" s="208" t="s">
        <v>115</v>
      </c>
      <c r="AT346" s="208" t="s">
        <v>230</v>
      </c>
      <c r="AU346" s="208" t="s">
        <v>91</v>
      </c>
      <c r="AY346" s="17" t="s">
        <v>227</v>
      </c>
      <c r="BE346" s="209">
        <f>IF(N346="základní",J346,0)</f>
        <v>0</v>
      </c>
      <c r="BF346" s="209">
        <f>IF(N346="snížená",J346,0)</f>
        <v>0</v>
      </c>
      <c r="BG346" s="209">
        <f>IF(N346="zákl. přenesená",J346,0)</f>
        <v>0</v>
      </c>
      <c r="BH346" s="209">
        <f>IF(N346="sníž. přenesená",J346,0)</f>
        <v>0</v>
      </c>
      <c r="BI346" s="209">
        <f>IF(N346="nulová",J346,0)</f>
        <v>0</v>
      </c>
      <c r="BJ346" s="17" t="s">
        <v>87</v>
      </c>
      <c r="BK346" s="209">
        <f>ROUND(I346*H346,2)</f>
        <v>0</v>
      </c>
      <c r="BL346" s="17" t="s">
        <v>115</v>
      </c>
      <c r="BM346" s="208" t="s">
        <v>608</v>
      </c>
    </row>
    <row r="347" spans="2:65" s="11" customFormat="1" ht="22.9" customHeight="1">
      <c r="B347" s="181"/>
      <c r="C347" s="182"/>
      <c r="D347" s="183" t="s">
        <v>82</v>
      </c>
      <c r="E347" s="195" t="s">
        <v>115</v>
      </c>
      <c r="F347" s="195" t="s">
        <v>609</v>
      </c>
      <c r="G347" s="182"/>
      <c r="H347" s="182"/>
      <c r="I347" s="185"/>
      <c r="J347" s="196">
        <f>BK347</f>
        <v>0</v>
      </c>
      <c r="K347" s="182"/>
      <c r="L347" s="187"/>
      <c r="M347" s="188"/>
      <c r="N347" s="189"/>
      <c r="O347" s="189"/>
      <c r="P347" s="190">
        <f>SUM(P348:P354)</f>
        <v>0</v>
      </c>
      <c r="Q347" s="189"/>
      <c r="R347" s="190">
        <f>SUM(R348:R354)</f>
        <v>132.48480197000001</v>
      </c>
      <c r="S347" s="189"/>
      <c r="T347" s="191">
        <f>SUM(T348:T354)</f>
        <v>0</v>
      </c>
      <c r="AR347" s="192" t="s">
        <v>87</v>
      </c>
      <c r="AT347" s="193" t="s">
        <v>82</v>
      </c>
      <c r="AU347" s="193" t="s">
        <v>87</v>
      </c>
      <c r="AY347" s="192" t="s">
        <v>227</v>
      </c>
      <c r="BK347" s="194">
        <f>SUM(BK348:BK354)</f>
        <v>0</v>
      </c>
    </row>
    <row r="348" spans="2:65" s="1" customFormat="1" ht="16.5" customHeight="1">
      <c r="B348" s="35"/>
      <c r="C348" s="197" t="s">
        <v>610</v>
      </c>
      <c r="D348" s="197" t="s">
        <v>230</v>
      </c>
      <c r="E348" s="198" t="s">
        <v>611</v>
      </c>
      <c r="F348" s="199" t="s">
        <v>612</v>
      </c>
      <c r="G348" s="200" t="s">
        <v>413</v>
      </c>
      <c r="H348" s="201">
        <v>505.18099999999998</v>
      </c>
      <c r="I348" s="202"/>
      <c r="J348" s="203">
        <f>ROUND(I348*H348,2)</f>
        <v>0</v>
      </c>
      <c r="K348" s="199" t="s">
        <v>234</v>
      </c>
      <c r="L348" s="39"/>
      <c r="M348" s="204" t="s">
        <v>1</v>
      </c>
      <c r="N348" s="205" t="s">
        <v>48</v>
      </c>
      <c r="O348" s="67"/>
      <c r="P348" s="206">
        <f>O348*H348</f>
        <v>0</v>
      </c>
      <c r="Q348" s="206">
        <v>0.24787000000000001</v>
      </c>
      <c r="R348" s="206">
        <f>Q348*H348</f>
        <v>125.21921447</v>
      </c>
      <c r="S348" s="206">
        <v>0</v>
      </c>
      <c r="T348" s="207">
        <f>S348*H348</f>
        <v>0</v>
      </c>
      <c r="AR348" s="208" t="s">
        <v>115</v>
      </c>
      <c r="AT348" s="208" t="s">
        <v>230</v>
      </c>
      <c r="AU348" s="208" t="s">
        <v>91</v>
      </c>
      <c r="AY348" s="17" t="s">
        <v>227</v>
      </c>
      <c r="BE348" s="209">
        <f>IF(N348="základní",J348,0)</f>
        <v>0</v>
      </c>
      <c r="BF348" s="209">
        <f>IF(N348="snížená",J348,0)</f>
        <v>0</v>
      </c>
      <c r="BG348" s="209">
        <f>IF(N348="zákl. přenesená",J348,0)</f>
        <v>0</v>
      </c>
      <c r="BH348" s="209">
        <f>IF(N348="sníž. přenesená",J348,0)</f>
        <v>0</v>
      </c>
      <c r="BI348" s="209">
        <f>IF(N348="nulová",J348,0)</f>
        <v>0</v>
      </c>
      <c r="BJ348" s="17" t="s">
        <v>87</v>
      </c>
      <c r="BK348" s="209">
        <f>ROUND(I348*H348,2)</f>
        <v>0</v>
      </c>
      <c r="BL348" s="17" t="s">
        <v>115</v>
      </c>
      <c r="BM348" s="208" t="s">
        <v>613</v>
      </c>
    </row>
    <row r="349" spans="2:65" s="14" customFormat="1" ht="11.25">
      <c r="B349" s="238"/>
      <c r="C349" s="239"/>
      <c r="D349" s="210" t="s">
        <v>367</v>
      </c>
      <c r="E349" s="240" t="s">
        <v>1</v>
      </c>
      <c r="F349" s="241" t="s">
        <v>415</v>
      </c>
      <c r="G349" s="239"/>
      <c r="H349" s="240" t="s">
        <v>1</v>
      </c>
      <c r="I349" s="242"/>
      <c r="J349" s="239"/>
      <c r="K349" s="239"/>
      <c r="L349" s="243"/>
      <c r="M349" s="244"/>
      <c r="N349" s="245"/>
      <c r="O349" s="245"/>
      <c r="P349" s="245"/>
      <c r="Q349" s="245"/>
      <c r="R349" s="245"/>
      <c r="S349" s="245"/>
      <c r="T349" s="246"/>
      <c r="AT349" s="247" t="s">
        <v>367</v>
      </c>
      <c r="AU349" s="247" t="s">
        <v>91</v>
      </c>
      <c r="AV349" s="14" t="s">
        <v>87</v>
      </c>
      <c r="AW349" s="14" t="s">
        <v>38</v>
      </c>
      <c r="AX349" s="14" t="s">
        <v>83</v>
      </c>
      <c r="AY349" s="247" t="s">
        <v>227</v>
      </c>
    </row>
    <row r="350" spans="2:65" s="12" customFormat="1" ht="11.25">
      <c r="B350" s="216"/>
      <c r="C350" s="217"/>
      <c r="D350" s="210" t="s">
        <v>367</v>
      </c>
      <c r="E350" s="218" t="s">
        <v>1</v>
      </c>
      <c r="F350" s="219" t="s">
        <v>614</v>
      </c>
      <c r="G350" s="217"/>
      <c r="H350" s="220">
        <v>505.18099999999998</v>
      </c>
      <c r="I350" s="221"/>
      <c r="J350" s="217"/>
      <c r="K350" s="217"/>
      <c r="L350" s="222"/>
      <c r="M350" s="223"/>
      <c r="N350" s="224"/>
      <c r="O350" s="224"/>
      <c r="P350" s="224"/>
      <c r="Q350" s="224"/>
      <c r="R350" s="224"/>
      <c r="S350" s="224"/>
      <c r="T350" s="225"/>
      <c r="AT350" s="226" t="s">
        <v>367</v>
      </c>
      <c r="AU350" s="226" t="s">
        <v>91</v>
      </c>
      <c r="AV350" s="12" t="s">
        <v>91</v>
      </c>
      <c r="AW350" s="12" t="s">
        <v>38</v>
      </c>
      <c r="AX350" s="12" t="s">
        <v>83</v>
      </c>
      <c r="AY350" s="226" t="s">
        <v>227</v>
      </c>
    </row>
    <row r="351" spans="2:65" s="13" customFormat="1" ht="11.25">
      <c r="B351" s="227"/>
      <c r="C351" s="228"/>
      <c r="D351" s="210" t="s">
        <v>367</v>
      </c>
      <c r="E351" s="229" t="s">
        <v>1</v>
      </c>
      <c r="F351" s="230" t="s">
        <v>369</v>
      </c>
      <c r="G351" s="228"/>
      <c r="H351" s="231">
        <v>505.18099999999998</v>
      </c>
      <c r="I351" s="232"/>
      <c r="J351" s="228"/>
      <c r="K351" s="228"/>
      <c r="L351" s="233"/>
      <c r="M351" s="234"/>
      <c r="N351" s="235"/>
      <c r="O351" s="235"/>
      <c r="P351" s="235"/>
      <c r="Q351" s="235"/>
      <c r="R351" s="235"/>
      <c r="S351" s="235"/>
      <c r="T351" s="236"/>
      <c r="AT351" s="237" t="s">
        <v>367</v>
      </c>
      <c r="AU351" s="237" t="s">
        <v>91</v>
      </c>
      <c r="AV351" s="13" t="s">
        <v>115</v>
      </c>
      <c r="AW351" s="13" t="s">
        <v>38</v>
      </c>
      <c r="AX351" s="13" t="s">
        <v>87</v>
      </c>
      <c r="AY351" s="237" t="s">
        <v>227</v>
      </c>
    </row>
    <row r="352" spans="2:65" s="1" customFormat="1" ht="16.5" customHeight="1">
      <c r="B352" s="35"/>
      <c r="C352" s="197" t="s">
        <v>615</v>
      </c>
      <c r="D352" s="197" t="s">
        <v>230</v>
      </c>
      <c r="E352" s="198" t="s">
        <v>616</v>
      </c>
      <c r="F352" s="199" t="s">
        <v>617</v>
      </c>
      <c r="G352" s="200" t="s">
        <v>413</v>
      </c>
      <c r="H352" s="201">
        <v>21.25</v>
      </c>
      <c r="I352" s="202"/>
      <c r="J352" s="203">
        <f>ROUND(I352*H352,2)</f>
        <v>0</v>
      </c>
      <c r="K352" s="199" t="s">
        <v>234</v>
      </c>
      <c r="L352" s="39"/>
      <c r="M352" s="204" t="s">
        <v>1</v>
      </c>
      <c r="N352" s="205" t="s">
        <v>48</v>
      </c>
      <c r="O352" s="67"/>
      <c r="P352" s="206">
        <f>O352*H352</f>
        <v>0</v>
      </c>
      <c r="Q352" s="206">
        <v>0.34190999999999999</v>
      </c>
      <c r="R352" s="206">
        <f>Q352*H352</f>
        <v>7.2655874999999996</v>
      </c>
      <c r="S352" s="206">
        <v>0</v>
      </c>
      <c r="T352" s="207">
        <f>S352*H352</f>
        <v>0</v>
      </c>
      <c r="AR352" s="208" t="s">
        <v>115</v>
      </c>
      <c r="AT352" s="208" t="s">
        <v>230</v>
      </c>
      <c r="AU352" s="208" t="s">
        <v>91</v>
      </c>
      <c r="AY352" s="17" t="s">
        <v>227</v>
      </c>
      <c r="BE352" s="209">
        <f>IF(N352="základní",J352,0)</f>
        <v>0</v>
      </c>
      <c r="BF352" s="209">
        <f>IF(N352="snížená",J352,0)</f>
        <v>0</v>
      </c>
      <c r="BG352" s="209">
        <f>IF(N352="zákl. přenesená",J352,0)</f>
        <v>0</v>
      </c>
      <c r="BH352" s="209">
        <f>IF(N352="sníž. přenesená",J352,0)</f>
        <v>0</v>
      </c>
      <c r="BI352" s="209">
        <f>IF(N352="nulová",J352,0)</f>
        <v>0</v>
      </c>
      <c r="BJ352" s="17" t="s">
        <v>87</v>
      </c>
      <c r="BK352" s="209">
        <f>ROUND(I352*H352,2)</f>
        <v>0</v>
      </c>
      <c r="BL352" s="17" t="s">
        <v>115</v>
      </c>
      <c r="BM352" s="208" t="s">
        <v>618</v>
      </c>
    </row>
    <row r="353" spans="2:65" s="12" customFormat="1" ht="11.25">
      <c r="B353" s="216"/>
      <c r="C353" s="217"/>
      <c r="D353" s="210" t="s">
        <v>367</v>
      </c>
      <c r="E353" s="218" t="s">
        <v>1</v>
      </c>
      <c r="F353" s="219" t="s">
        <v>619</v>
      </c>
      <c r="G353" s="217"/>
      <c r="H353" s="220">
        <v>21.25</v>
      </c>
      <c r="I353" s="221"/>
      <c r="J353" s="217"/>
      <c r="K353" s="217"/>
      <c r="L353" s="222"/>
      <c r="M353" s="223"/>
      <c r="N353" s="224"/>
      <c r="O353" s="224"/>
      <c r="P353" s="224"/>
      <c r="Q353" s="224"/>
      <c r="R353" s="224"/>
      <c r="S353" s="224"/>
      <c r="T353" s="225"/>
      <c r="AT353" s="226" t="s">
        <v>367</v>
      </c>
      <c r="AU353" s="226" t="s">
        <v>91</v>
      </c>
      <c r="AV353" s="12" t="s">
        <v>91</v>
      </c>
      <c r="AW353" s="12" t="s">
        <v>38</v>
      </c>
      <c r="AX353" s="12" t="s">
        <v>83</v>
      </c>
      <c r="AY353" s="226" t="s">
        <v>227</v>
      </c>
    </row>
    <row r="354" spans="2:65" s="13" customFormat="1" ht="11.25">
      <c r="B354" s="227"/>
      <c r="C354" s="228"/>
      <c r="D354" s="210" t="s">
        <v>367</v>
      </c>
      <c r="E354" s="229" t="s">
        <v>1</v>
      </c>
      <c r="F354" s="230" t="s">
        <v>369</v>
      </c>
      <c r="G354" s="228"/>
      <c r="H354" s="231">
        <v>21.25</v>
      </c>
      <c r="I354" s="232"/>
      <c r="J354" s="228"/>
      <c r="K354" s="228"/>
      <c r="L354" s="233"/>
      <c r="M354" s="234"/>
      <c r="N354" s="235"/>
      <c r="O354" s="235"/>
      <c r="P354" s="235"/>
      <c r="Q354" s="235"/>
      <c r="R354" s="235"/>
      <c r="S354" s="235"/>
      <c r="T354" s="236"/>
      <c r="AT354" s="237" t="s">
        <v>367</v>
      </c>
      <c r="AU354" s="237" t="s">
        <v>91</v>
      </c>
      <c r="AV354" s="13" t="s">
        <v>115</v>
      </c>
      <c r="AW354" s="13" t="s">
        <v>38</v>
      </c>
      <c r="AX354" s="13" t="s">
        <v>87</v>
      </c>
      <c r="AY354" s="237" t="s">
        <v>227</v>
      </c>
    </row>
    <row r="355" spans="2:65" s="11" customFormat="1" ht="22.9" customHeight="1">
      <c r="B355" s="181"/>
      <c r="C355" s="182"/>
      <c r="D355" s="183" t="s">
        <v>82</v>
      </c>
      <c r="E355" s="195" t="s">
        <v>121</v>
      </c>
      <c r="F355" s="195" t="s">
        <v>620</v>
      </c>
      <c r="G355" s="182"/>
      <c r="H355" s="182"/>
      <c r="I355" s="185"/>
      <c r="J355" s="196">
        <f>BK355</f>
        <v>0</v>
      </c>
      <c r="K355" s="182"/>
      <c r="L355" s="187"/>
      <c r="M355" s="188"/>
      <c r="N355" s="189"/>
      <c r="O355" s="189"/>
      <c r="P355" s="190">
        <f>SUM(P356:P358)</f>
        <v>0</v>
      </c>
      <c r="Q355" s="189"/>
      <c r="R355" s="190">
        <f>SUM(R356:R358)</f>
        <v>6.4517125000000002</v>
      </c>
      <c r="S355" s="189"/>
      <c r="T355" s="191">
        <f>SUM(T356:T358)</f>
        <v>0</v>
      </c>
      <c r="AR355" s="192" t="s">
        <v>87</v>
      </c>
      <c r="AT355" s="193" t="s">
        <v>82</v>
      </c>
      <c r="AU355" s="193" t="s">
        <v>87</v>
      </c>
      <c r="AY355" s="192" t="s">
        <v>227</v>
      </c>
      <c r="BK355" s="194">
        <f>SUM(BK356:BK358)</f>
        <v>0</v>
      </c>
    </row>
    <row r="356" spans="2:65" s="1" customFormat="1" ht="16.5" customHeight="1">
      <c r="B356" s="35"/>
      <c r="C356" s="197" t="s">
        <v>621</v>
      </c>
      <c r="D356" s="197" t="s">
        <v>230</v>
      </c>
      <c r="E356" s="198" t="s">
        <v>622</v>
      </c>
      <c r="F356" s="199" t="s">
        <v>623</v>
      </c>
      <c r="G356" s="200" t="s">
        <v>413</v>
      </c>
      <c r="H356" s="201">
        <v>21.25</v>
      </c>
      <c r="I356" s="202"/>
      <c r="J356" s="203">
        <f>ROUND(I356*H356,2)</f>
        <v>0</v>
      </c>
      <c r="K356" s="199" t="s">
        <v>234</v>
      </c>
      <c r="L356" s="39"/>
      <c r="M356" s="204" t="s">
        <v>1</v>
      </c>
      <c r="N356" s="205" t="s">
        <v>48</v>
      </c>
      <c r="O356" s="67"/>
      <c r="P356" s="206">
        <f>O356*H356</f>
        <v>0</v>
      </c>
      <c r="Q356" s="206">
        <v>0.30360999999999999</v>
      </c>
      <c r="R356" s="206">
        <f>Q356*H356</f>
        <v>6.4517125000000002</v>
      </c>
      <c r="S356" s="206">
        <v>0</v>
      </c>
      <c r="T356" s="207">
        <f>S356*H356</f>
        <v>0</v>
      </c>
      <c r="AR356" s="208" t="s">
        <v>115</v>
      </c>
      <c r="AT356" s="208" t="s">
        <v>230</v>
      </c>
      <c r="AU356" s="208" t="s">
        <v>91</v>
      </c>
      <c r="AY356" s="17" t="s">
        <v>227</v>
      </c>
      <c r="BE356" s="209">
        <f>IF(N356="základní",J356,0)</f>
        <v>0</v>
      </c>
      <c r="BF356" s="209">
        <f>IF(N356="snížená",J356,0)</f>
        <v>0</v>
      </c>
      <c r="BG356" s="209">
        <f>IF(N356="zákl. přenesená",J356,0)</f>
        <v>0</v>
      </c>
      <c r="BH356" s="209">
        <f>IF(N356="sníž. přenesená",J356,0)</f>
        <v>0</v>
      </c>
      <c r="BI356" s="209">
        <f>IF(N356="nulová",J356,0)</f>
        <v>0</v>
      </c>
      <c r="BJ356" s="17" t="s">
        <v>87</v>
      </c>
      <c r="BK356" s="209">
        <f>ROUND(I356*H356,2)</f>
        <v>0</v>
      </c>
      <c r="BL356" s="17" t="s">
        <v>115</v>
      </c>
      <c r="BM356" s="208" t="s">
        <v>624</v>
      </c>
    </row>
    <row r="357" spans="2:65" s="12" customFormat="1" ht="11.25">
      <c r="B357" s="216"/>
      <c r="C357" s="217"/>
      <c r="D357" s="210" t="s">
        <v>367</v>
      </c>
      <c r="E357" s="218" t="s">
        <v>1</v>
      </c>
      <c r="F357" s="219" t="s">
        <v>619</v>
      </c>
      <c r="G357" s="217"/>
      <c r="H357" s="220">
        <v>21.25</v>
      </c>
      <c r="I357" s="221"/>
      <c r="J357" s="217"/>
      <c r="K357" s="217"/>
      <c r="L357" s="222"/>
      <c r="M357" s="223"/>
      <c r="N357" s="224"/>
      <c r="O357" s="224"/>
      <c r="P357" s="224"/>
      <c r="Q357" s="224"/>
      <c r="R357" s="224"/>
      <c r="S357" s="224"/>
      <c r="T357" s="225"/>
      <c r="AT357" s="226" t="s">
        <v>367</v>
      </c>
      <c r="AU357" s="226" t="s">
        <v>91</v>
      </c>
      <c r="AV357" s="12" t="s">
        <v>91</v>
      </c>
      <c r="AW357" s="12" t="s">
        <v>38</v>
      </c>
      <c r="AX357" s="12" t="s">
        <v>83</v>
      </c>
      <c r="AY357" s="226" t="s">
        <v>227</v>
      </c>
    </row>
    <row r="358" spans="2:65" s="13" customFormat="1" ht="11.25">
      <c r="B358" s="227"/>
      <c r="C358" s="228"/>
      <c r="D358" s="210" t="s">
        <v>367</v>
      </c>
      <c r="E358" s="229" t="s">
        <v>1</v>
      </c>
      <c r="F358" s="230" t="s">
        <v>369</v>
      </c>
      <c r="G358" s="228"/>
      <c r="H358" s="231">
        <v>21.25</v>
      </c>
      <c r="I358" s="232"/>
      <c r="J358" s="228"/>
      <c r="K358" s="228"/>
      <c r="L358" s="233"/>
      <c r="M358" s="234"/>
      <c r="N358" s="235"/>
      <c r="O358" s="235"/>
      <c r="P358" s="235"/>
      <c r="Q358" s="235"/>
      <c r="R358" s="235"/>
      <c r="S358" s="235"/>
      <c r="T358" s="236"/>
      <c r="AT358" s="237" t="s">
        <v>367</v>
      </c>
      <c r="AU358" s="237" t="s">
        <v>91</v>
      </c>
      <c r="AV358" s="13" t="s">
        <v>115</v>
      </c>
      <c r="AW358" s="13" t="s">
        <v>38</v>
      </c>
      <c r="AX358" s="13" t="s">
        <v>87</v>
      </c>
      <c r="AY358" s="237" t="s">
        <v>227</v>
      </c>
    </row>
    <row r="359" spans="2:65" s="11" customFormat="1" ht="22.9" customHeight="1">
      <c r="B359" s="181"/>
      <c r="C359" s="182"/>
      <c r="D359" s="183" t="s">
        <v>82</v>
      </c>
      <c r="E359" s="195" t="s">
        <v>257</v>
      </c>
      <c r="F359" s="195" t="s">
        <v>625</v>
      </c>
      <c r="G359" s="182"/>
      <c r="H359" s="182"/>
      <c r="I359" s="185"/>
      <c r="J359" s="196">
        <f>BK359</f>
        <v>0</v>
      </c>
      <c r="K359" s="182"/>
      <c r="L359" s="187"/>
      <c r="M359" s="188"/>
      <c r="N359" s="189"/>
      <c r="O359" s="189"/>
      <c r="P359" s="190">
        <f>SUM(P360:P639)</f>
        <v>0</v>
      </c>
      <c r="Q359" s="189"/>
      <c r="R359" s="190">
        <f>SUM(R360:R639)</f>
        <v>783.76206808999984</v>
      </c>
      <c r="S359" s="189"/>
      <c r="T359" s="191">
        <f>SUM(T360:T639)</f>
        <v>0</v>
      </c>
      <c r="AR359" s="192" t="s">
        <v>87</v>
      </c>
      <c r="AT359" s="193" t="s">
        <v>82</v>
      </c>
      <c r="AU359" s="193" t="s">
        <v>87</v>
      </c>
      <c r="AY359" s="192" t="s">
        <v>227</v>
      </c>
      <c r="BK359" s="194">
        <f>SUM(BK360:BK639)</f>
        <v>0</v>
      </c>
    </row>
    <row r="360" spans="2:65" s="1" customFormat="1" ht="16.5" customHeight="1">
      <c r="B360" s="35"/>
      <c r="C360" s="197" t="s">
        <v>626</v>
      </c>
      <c r="D360" s="197" t="s">
        <v>230</v>
      </c>
      <c r="E360" s="198" t="s">
        <v>627</v>
      </c>
      <c r="F360" s="199" t="s">
        <v>628</v>
      </c>
      <c r="G360" s="200" t="s">
        <v>413</v>
      </c>
      <c r="H360" s="201">
        <v>307.2</v>
      </c>
      <c r="I360" s="202"/>
      <c r="J360" s="203">
        <f>ROUND(I360*H360,2)</f>
        <v>0</v>
      </c>
      <c r="K360" s="199" t="s">
        <v>234</v>
      </c>
      <c r="L360" s="39"/>
      <c r="M360" s="204" t="s">
        <v>1</v>
      </c>
      <c r="N360" s="205" t="s">
        <v>48</v>
      </c>
      <c r="O360" s="67"/>
      <c r="P360" s="206">
        <f>O360*H360</f>
        <v>0</v>
      </c>
      <c r="Q360" s="206">
        <v>6.4999999999999997E-3</v>
      </c>
      <c r="R360" s="206">
        <f>Q360*H360</f>
        <v>1.9967999999999999</v>
      </c>
      <c r="S360" s="206">
        <v>0</v>
      </c>
      <c r="T360" s="207">
        <f>S360*H360</f>
        <v>0</v>
      </c>
      <c r="AR360" s="208" t="s">
        <v>115</v>
      </c>
      <c r="AT360" s="208" t="s">
        <v>230</v>
      </c>
      <c r="AU360" s="208" t="s">
        <v>91</v>
      </c>
      <c r="AY360" s="17" t="s">
        <v>227</v>
      </c>
      <c r="BE360" s="209">
        <f>IF(N360="základní",J360,0)</f>
        <v>0</v>
      </c>
      <c r="BF360" s="209">
        <f>IF(N360="snížená",J360,0)</f>
        <v>0</v>
      </c>
      <c r="BG360" s="209">
        <f>IF(N360="zákl. přenesená",J360,0)</f>
        <v>0</v>
      </c>
      <c r="BH360" s="209">
        <f>IF(N360="sníž. přenesená",J360,0)</f>
        <v>0</v>
      </c>
      <c r="BI360" s="209">
        <f>IF(N360="nulová",J360,0)</f>
        <v>0</v>
      </c>
      <c r="BJ360" s="17" t="s">
        <v>87</v>
      </c>
      <c r="BK360" s="209">
        <f>ROUND(I360*H360,2)</f>
        <v>0</v>
      </c>
      <c r="BL360" s="17" t="s">
        <v>115</v>
      </c>
      <c r="BM360" s="208" t="s">
        <v>629</v>
      </c>
    </row>
    <row r="361" spans="2:65" s="14" customFormat="1" ht="11.25">
      <c r="B361" s="238"/>
      <c r="C361" s="239"/>
      <c r="D361" s="210" t="s">
        <v>367</v>
      </c>
      <c r="E361" s="240" t="s">
        <v>1</v>
      </c>
      <c r="F361" s="241" t="s">
        <v>630</v>
      </c>
      <c r="G361" s="239"/>
      <c r="H361" s="240" t="s">
        <v>1</v>
      </c>
      <c r="I361" s="242"/>
      <c r="J361" s="239"/>
      <c r="K361" s="239"/>
      <c r="L361" s="243"/>
      <c r="M361" s="244"/>
      <c r="N361" s="245"/>
      <c r="O361" s="245"/>
      <c r="P361" s="245"/>
      <c r="Q361" s="245"/>
      <c r="R361" s="245"/>
      <c r="S361" s="245"/>
      <c r="T361" s="246"/>
      <c r="AT361" s="247" t="s">
        <v>367</v>
      </c>
      <c r="AU361" s="247" t="s">
        <v>91</v>
      </c>
      <c r="AV361" s="14" t="s">
        <v>87</v>
      </c>
      <c r="AW361" s="14" t="s">
        <v>38</v>
      </c>
      <c r="AX361" s="14" t="s">
        <v>83</v>
      </c>
      <c r="AY361" s="247" t="s">
        <v>227</v>
      </c>
    </row>
    <row r="362" spans="2:65" s="12" customFormat="1" ht="11.25">
      <c r="B362" s="216"/>
      <c r="C362" s="217"/>
      <c r="D362" s="210" t="s">
        <v>367</v>
      </c>
      <c r="E362" s="218" t="s">
        <v>1</v>
      </c>
      <c r="F362" s="219" t="s">
        <v>631</v>
      </c>
      <c r="G362" s="217"/>
      <c r="H362" s="220">
        <v>405.8</v>
      </c>
      <c r="I362" s="221"/>
      <c r="J362" s="217"/>
      <c r="K362" s="217"/>
      <c r="L362" s="222"/>
      <c r="M362" s="223"/>
      <c r="N362" s="224"/>
      <c r="O362" s="224"/>
      <c r="P362" s="224"/>
      <c r="Q362" s="224"/>
      <c r="R362" s="224"/>
      <c r="S362" s="224"/>
      <c r="T362" s="225"/>
      <c r="AT362" s="226" t="s">
        <v>367</v>
      </c>
      <c r="AU362" s="226" t="s">
        <v>91</v>
      </c>
      <c r="AV362" s="12" t="s">
        <v>91</v>
      </c>
      <c r="AW362" s="12" t="s">
        <v>38</v>
      </c>
      <c r="AX362" s="12" t="s">
        <v>83</v>
      </c>
      <c r="AY362" s="226" t="s">
        <v>227</v>
      </c>
    </row>
    <row r="363" spans="2:65" s="12" customFormat="1" ht="11.25">
      <c r="B363" s="216"/>
      <c r="C363" s="217"/>
      <c r="D363" s="210" t="s">
        <v>367</v>
      </c>
      <c r="E363" s="218" t="s">
        <v>1</v>
      </c>
      <c r="F363" s="219" t="s">
        <v>632</v>
      </c>
      <c r="G363" s="217"/>
      <c r="H363" s="220">
        <v>-98.6</v>
      </c>
      <c r="I363" s="221"/>
      <c r="J363" s="217"/>
      <c r="K363" s="217"/>
      <c r="L363" s="222"/>
      <c r="M363" s="223"/>
      <c r="N363" s="224"/>
      <c r="O363" s="224"/>
      <c r="P363" s="224"/>
      <c r="Q363" s="224"/>
      <c r="R363" s="224"/>
      <c r="S363" s="224"/>
      <c r="T363" s="225"/>
      <c r="AT363" s="226" t="s">
        <v>367</v>
      </c>
      <c r="AU363" s="226" t="s">
        <v>91</v>
      </c>
      <c r="AV363" s="12" t="s">
        <v>91</v>
      </c>
      <c r="AW363" s="12" t="s">
        <v>38</v>
      </c>
      <c r="AX363" s="12" t="s">
        <v>83</v>
      </c>
      <c r="AY363" s="226" t="s">
        <v>227</v>
      </c>
    </row>
    <row r="364" spans="2:65" s="13" customFormat="1" ht="11.25">
      <c r="B364" s="227"/>
      <c r="C364" s="228"/>
      <c r="D364" s="210" t="s">
        <v>367</v>
      </c>
      <c r="E364" s="229" t="s">
        <v>1</v>
      </c>
      <c r="F364" s="230" t="s">
        <v>369</v>
      </c>
      <c r="G364" s="228"/>
      <c r="H364" s="231">
        <v>307.2</v>
      </c>
      <c r="I364" s="232"/>
      <c r="J364" s="228"/>
      <c r="K364" s="228"/>
      <c r="L364" s="233"/>
      <c r="M364" s="234"/>
      <c r="N364" s="235"/>
      <c r="O364" s="235"/>
      <c r="P364" s="235"/>
      <c r="Q364" s="235"/>
      <c r="R364" s="235"/>
      <c r="S364" s="235"/>
      <c r="T364" s="236"/>
      <c r="AT364" s="237" t="s">
        <v>367</v>
      </c>
      <c r="AU364" s="237" t="s">
        <v>91</v>
      </c>
      <c r="AV364" s="13" t="s">
        <v>115</v>
      </c>
      <c r="AW364" s="13" t="s">
        <v>38</v>
      </c>
      <c r="AX364" s="13" t="s">
        <v>87</v>
      </c>
      <c r="AY364" s="237" t="s">
        <v>227</v>
      </c>
    </row>
    <row r="365" spans="2:65" s="1" customFormat="1" ht="16.5" customHeight="1">
      <c r="B365" s="35"/>
      <c r="C365" s="197" t="s">
        <v>633</v>
      </c>
      <c r="D365" s="197" t="s">
        <v>230</v>
      </c>
      <c r="E365" s="198" t="s">
        <v>634</v>
      </c>
      <c r="F365" s="199" t="s">
        <v>635</v>
      </c>
      <c r="G365" s="200" t="s">
        <v>413</v>
      </c>
      <c r="H365" s="201">
        <v>30.72</v>
      </c>
      <c r="I365" s="202"/>
      <c r="J365" s="203">
        <f>ROUND(I365*H365,2)</f>
        <v>0</v>
      </c>
      <c r="K365" s="199" t="s">
        <v>234</v>
      </c>
      <c r="L365" s="39"/>
      <c r="M365" s="204" t="s">
        <v>1</v>
      </c>
      <c r="N365" s="205" t="s">
        <v>48</v>
      </c>
      <c r="O365" s="67"/>
      <c r="P365" s="206">
        <f>O365*H365</f>
        <v>0</v>
      </c>
      <c r="Q365" s="206">
        <v>0.04</v>
      </c>
      <c r="R365" s="206">
        <f>Q365*H365</f>
        <v>1.2287999999999999</v>
      </c>
      <c r="S365" s="206">
        <v>0</v>
      </c>
      <c r="T365" s="207">
        <f>S365*H365</f>
        <v>0</v>
      </c>
      <c r="AR365" s="208" t="s">
        <v>115</v>
      </c>
      <c r="AT365" s="208" t="s">
        <v>230</v>
      </c>
      <c r="AU365" s="208" t="s">
        <v>91</v>
      </c>
      <c r="AY365" s="17" t="s">
        <v>227</v>
      </c>
      <c r="BE365" s="209">
        <f>IF(N365="základní",J365,0)</f>
        <v>0</v>
      </c>
      <c r="BF365" s="209">
        <f>IF(N365="snížená",J365,0)</f>
        <v>0</v>
      </c>
      <c r="BG365" s="209">
        <f>IF(N365="zákl. přenesená",J365,0)</f>
        <v>0</v>
      </c>
      <c r="BH365" s="209">
        <f>IF(N365="sníž. přenesená",J365,0)</f>
        <v>0</v>
      </c>
      <c r="BI365" s="209">
        <f>IF(N365="nulová",J365,0)</f>
        <v>0</v>
      </c>
      <c r="BJ365" s="17" t="s">
        <v>87</v>
      </c>
      <c r="BK365" s="209">
        <f>ROUND(I365*H365,2)</f>
        <v>0</v>
      </c>
      <c r="BL365" s="17" t="s">
        <v>115</v>
      </c>
      <c r="BM365" s="208" t="s">
        <v>636</v>
      </c>
    </row>
    <row r="366" spans="2:65" s="14" customFormat="1" ht="11.25">
      <c r="B366" s="238"/>
      <c r="C366" s="239"/>
      <c r="D366" s="210" t="s">
        <v>367</v>
      </c>
      <c r="E366" s="240" t="s">
        <v>1</v>
      </c>
      <c r="F366" s="241" t="s">
        <v>637</v>
      </c>
      <c r="G366" s="239"/>
      <c r="H366" s="240" t="s">
        <v>1</v>
      </c>
      <c r="I366" s="242"/>
      <c r="J366" s="239"/>
      <c r="K366" s="239"/>
      <c r="L366" s="243"/>
      <c r="M366" s="244"/>
      <c r="N366" s="245"/>
      <c r="O366" s="245"/>
      <c r="P366" s="245"/>
      <c r="Q366" s="245"/>
      <c r="R366" s="245"/>
      <c r="S366" s="245"/>
      <c r="T366" s="246"/>
      <c r="AT366" s="247" t="s">
        <v>367</v>
      </c>
      <c r="AU366" s="247" t="s">
        <v>91</v>
      </c>
      <c r="AV366" s="14" t="s">
        <v>87</v>
      </c>
      <c r="AW366" s="14" t="s">
        <v>38</v>
      </c>
      <c r="AX366" s="14" t="s">
        <v>83</v>
      </c>
      <c r="AY366" s="247" t="s">
        <v>227</v>
      </c>
    </row>
    <row r="367" spans="2:65" s="14" customFormat="1" ht="11.25">
      <c r="B367" s="238"/>
      <c r="C367" s="239"/>
      <c r="D367" s="210" t="s">
        <v>367</v>
      </c>
      <c r="E367" s="240" t="s">
        <v>1</v>
      </c>
      <c r="F367" s="241" t="s">
        <v>630</v>
      </c>
      <c r="G367" s="239"/>
      <c r="H367" s="240" t="s">
        <v>1</v>
      </c>
      <c r="I367" s="242"/>
      <c r="J367" s="239"/>
      <c r="K367" s="239"/>
      <c r="L367" s="243"/>
      <c r="M367" s="244"/>
      <c r="N367" s="245"/>
      <c r="O367" s="245"/>
      <c r="P367" s="245"/>
      <c r="Q367" s="245"/>
      <c r="R367" s="245"/>
      <c r="S367" s="245"/>
      <c r="T367" s="246"/>
      <c r="AT367" s="247" t="s">
        <v>367</v>
      </c>
      <c r="AU367" s="247" t="s">
        <v>91</v>
      </c>
      <c r="AV367" s="14" t="s">
        <v>87</v>
      </c>
      <c r="AW367" s="14" t="s">
        <v>38</v>
      </c>
      <c r="AX367" s="14" t="s">
        <v>83</v>
      </c>
      <c r="AY367" s="247" t="s">
        <v>227</v>
      </c>
    </row>
    <row r="368" spans="2:65" s="12" customFormat="1" ht="11.25">
      <c r="B368" s="216"/>
      <c r="C368" s="217"/>
      <c r="D368" s="210" t="s">
        <v>367</v>
      </c>
      <c r="E368" s="218" t="s">
        <v>1</v>
      </c>
      <c r="F368" s="219" t="s">
        <v>638</v>
      </c>
      <c r="G368" s="217"/>
      <c r="H368" s="220">
        <v>40.58</v>
      </c>
      <c r="I368" s="221"/>
      <c r="J368" s="217"/>
      <c r="K368" s="217"/>
      <c r="L368" s="222"/>
      <c r="M368" s="223"/>
      <c r="N368" s="224"/>
      <c r="O368" s="224"/>
      <c r="P368" s="224"/>
      <c r="Q368" s="224"/>
      <c r="R368" s="224"/>
      <c r="S368" s="224"/>
      <c r="T368" s="225"/>
      <c r="AT368" s="226" t="s">
        <v>367</v>
      </c>
      <c r="AU368" s="226" t="s">
        <v>91</v>
      </c>
      <c r="AV368" s="12" t="s">
        <v>91</v>
      </c>
      <c r="AW368" s="12" t="s">
        <v>38</v>
      </c>
      <c r="AX368" s="12" t="s">
        <v>83</v>
      </c>
      <c r="AY368" s="226" t="s">
        <v>227</v>
      </c>
    </row>
    <row r="369" spans="2:65" s="12" customFormat="1" ht="11.25">
      <c r="B369" s="216"/>
      <c r="C369" s="217"/>
      <c r="D369" s="210" t="s">
        <v>367</v>
      </c>
      <c r="E369" s="218" t="s">
        <v>1</v>
      </c>
      <c r="F369" s="219" t="s">
        <v>639</v>
      </c>
      <c r="G369" s="217"/>
      <c r="H369" s="220">
        <v>-9.86</v>
      </c>
      <c r="I369" s="221"/>
      <c r="J369" s="217"/>
      <c r="K369" s="217"/>
      <c r="L369" s="222"/>
      <c r="M369" s="223"/>
      <c r="N369" s="224"/>
      <c r="O369" s="224"/>
      <c r="P369" s="224"/>
      <c r="Q369" s="224"/>
      <c r="R369" s="224"/>
      <c r="S369" s="224"/>
      <c r="T369" s="225"/>
      <c r="AT369" s="226" t="s">
        <v>367</v>
      </c>
      <c r="AU369" s="226" t="s">
        <v>91</v>
      </c>
      <c r="AV369" s="12" t="s">
        <v>91</v>
      </c>
      <c r="AW369" s="12" t="s">
        <v>38</v>
      </c>
      <c r="AX369" s="12" t="s">
        <v>83</v>
      </c>
      <c r="AY369" s="226" t="s">
        <v>227</v>
      </c>
    </row>
    <row r="370" spans="2:65" s="13" customFormat="1" ht="11.25">
      <c r="B370" s="227"/>
      <c r="C370" s="228"/>
      <c r="D370" s="210" t="s">
        <v>367</v>
      </c>
      <c r="E370" s="229" t="s">
        <v>1</v>
      </c>
      <c r="F370" s="230" t="s">
        <v>369</v>
      </c>
      <c r="G370" s="228"/>
      <c r="H370" s="231">
        <v>30.72</v>
      </c>
      <c r="I370" s="232"/>
      <c r="J370" s="228"/>
      <c r="K370" s="228"/>
      <c r="L370" s="233"/>
      <c r="M370" s="234"/>
      <c r="N370" s="235"/>
      <c r="O370" s="235"/>
      <c r="P370" s="235"/>
      <c r="Q370" s="235"/>
      <c r="R370" s="235"/>
      <c r="S370" s="235"/>
      <c r="T370" s="236"/>
      <c r="AT370" s="237" t="s">
        <v>367</v>
      </c>
      <c r="AU370" s="237" t="s">
        <v>91</v>
      </c>
      <c r="AV370" s="13" t="s">
        <v>115</v>
      </c>
      <c r="AW370" s="13" t="s">
        <v>38</v>
      </c>
      <c r="AX370" s="13" t="s">
        <v>87</v>
      </c>
      <c r="AY370" s="237" t="s">
        <v>227</v>
      </c>
    </row>
    <row r="371" spans="2:65" s="1" customFormat="1" ht="16.5" customHeight="1">
      <c r="B371" s="35"/>
      <c r="C371" s="197" t="s">
        <v>640</v>
      </c>
      <c r="D371" s="197" t="s">
        <v>230</v>
      </c>
      <c r="E371" s="198" t="s">
        <v>641</v>
      </c>
      <c r="F371" s="199" t="s">
        <v>642</v>
      </c>
      <c r="G371" s="200" t="s">
        <v>413</v>
      </c>
      <c r="H371" s="201">
        <v>35.328000000000003</v>
      </c>
      <c r="I371" s="202"/>
      <c r="J371" s="203">
        <f>ROUND(I371*H371,2)</f>
        <v>0</v>
      </c>
      <c r="K371" s="199" t="s">
        <v>234</v>
      </c>
      <c r="L371" s="39"/>
      <c r="M371" s="204" t="s">
        <v>1</v>
      </c>
      <c r="N371" s="205" t="s">
        <v>48</v>
      </c>
      <c r="O371" s="67"/>
      <c r="P371" s="206">
        <f>O371*H371</f>
        <v>0</v>
      </c>
      <c r="Q371" s="206">
        <v>4.3800000000000002E-3</v>
      </c>
      <c r="R371" s="206">
        <f>Q371*H371</f>
        <v>0.15473664000000001</v>
      </c>
      <c r="S371" s="206">
        <v>0</v>
      </c>
      <c r="T371" s="207">
        <f>S371*H371</f>
        <v>0</v>
      </c>
      <c r="AR371" s="208" t="s">
        <v>115</v>
      </c>
      <c r="AT371" s="208" t="s">
        <v>230</v>
      </c>
      <c r="AU371" s="208" t="s">
        <v>91</v>
      </c>
      <c r="AY371" s="17" t="s">
        <v>227</v>
      </c>
      <c r="BE371" s="209">
        <f>IF(N371="základní",J371,0)</f>
        <v>0</v>
      </c>
      <c r="BF371" s="209">
        <f>IF(N371="snížená",J371,0)</f>
        <v>0</v>
      </c>
      <c r="BG371" s="209">
        <f>IF(N371="zákl. přenesená",J371,0)</f>
        <v>0</v>
      </c>
      <c r="BH371" s="209">
        <f>IF(N371="sníž. přenesená",J371,0)</f>
        <v>0</v>
      </c>
      <c r="BI371" s="209">
        <f>IF(N371="nulová",J371,0)</f>
        <v>0</v>
      </c>
      <c r="BJ371" s="17" t="s">
        <v>87</v>
      </c>
      <c r="BK371" s="209">
        <f>ROUND(I371*H371,2)</f>
        <v>0</v>
      </c>
      <c r="BL371" s="17" t="s">
        <v>115</v>
      </c>
      <c r="BM371" s="208" t="s">
        <v>643</v>
      </c>
    </row>
    <row r="372" spans="2:65" s="1" customFormat="1" ht="19.5">
      <c r="B372" s="35"/>
      <c r="C372" s="36"/>
      <c r="D372" s="210" t="s">
        <v>237</v>
      </c>
      <c r="E372" s="36"/>
      <c r="F372" s="211" t="s">
        <v>644</v>
      </c>
      <c r="G372" s="36"/>
      <c r="H372" s="36"/>
      <c r="I372" s="118"/>
      <c r="J372" s="36"/>
      <c r="K372" s="36"/>
      <c r="L372" s="39"/>
      <c r="M372" s="212"/>
      <c r="N372" s="67"/>
      <c r="O372" s="67"/>
      <c r="P372" s="67"/>
      <c r="Q372" s="67"/>
      <c r="R372" s="67"/>
      <c r="S372" s="67"/>
      <c r="T372" s="68"/>
      <c r="AT372" s="17" t="s">
        <v>237</v>
      </c>
      <c r="AU372" s="17" t="s">
        <v>91</v>
      </c>
    </row>
    <row r="373" spans="2:65" s="12" customFormat="1" ht="11.25">
      <c r="B373" s="216"/>
      <c r="C373" s="217"/>
      <c r="D373" s="210" t="s">
        <v>367</v>
      </c>
      <c r="E373" s="217"/>
      <c r="F373" s="219" t="s">
        <v>645</v>
      </c>
      <c r="G373" s="217"/>
      <c r="H373" s="220">
        <v>35.328000000000003</v>
      </c>
      <c r="I373" s="221"/>
      <c r="J373" s="217"/>
      <c r="K373" s="217"/>
      <c r="L373" s="222"/>
      <c r="M373" s="223"/>
      <c r="N373" s="224"/>
      <c r="O373" s="224"/>
      <c r="P373" s="224"/>
      <c r="Q373" s="224"/>
      <c r="R373" s="224"/>
      <c r="S373" s="224"/>
      <c r="T373" s="225"/>
      <c r="AT373" s="226" t="s">
        <v>367</v>
      </c>
      <c r="AU373" s="226" t="s">
        <v>91</v>
      </c>
      <c r="AV373" s="12" t="s">
        <v>91</v>
      </c>
      <c r="AW373" s="12" t="s">
        <v>4</v>
      </c>
      <c r="AX373" s="12" t="s">
        <v>87</v>
      </c>
      <c r="AY373" s="226" t="s">
        <v>227</v>
      </c>
    </row>
    <row r="374" spans="2:65" s="1" customFormat="1" ht="16.5" customHeight="1">
      <c r="B374" s="35"/>
      <c r="C374" s="197" t="s">
        <v>646</v>
      </c>
      <c r="D374" s="197" t="s">
        <v>230</v>
      </c>
      <c r="E374" s="198" t="s">
        <v>647</v>
      </c>
      <c r="F374" s="199" t="s">
        <v>648</v>
      </c>
      <c r="G374" s="200" t="s">
        <v>413</v>
      </c>
      <c r="H374" s="201">
        <v>424.202</v>
      </c>
      <c r="I374" s="202"/>
      <c r="J374" s="203">
        <f>ROUND(I374*H374,2)</f>
        <v>0</v>
      </c>
      <c r="K374" s="199" t="s">
        <v>234</v>
      </c>
      <c r="L374" s="39"/>
      <c r="M374" s="204" t="s">
        <v>1</v>
      </c>
      <c r="N374" s="205" t="s">
        <v>48</v>
      </c>
      <c r="O374" s="67"/>
      <c r="P374" s="206">
        <f>O374*H374</f>
        <v>0</v>
      </c>
      <c r="Q374" s="206">
        <v>1.47E-2</v>
      </c>
      <c r="R374" s="206">
        <f>Q374*H374</f>
        <v>6.2357693999999997</v>
      </c>
      <c r="S374" s="206">
        <v>0</v>
      </c>
      <c r="T374" s="207">
        <f>S374*H374</f>
        <v>0</v>
      </c>
      <c r="AR374" s="208" t="s">
        <v>115</v>
      </c>
      <c r="AT374" s="208" t="s">
        <v>230</v>
      </c>
      <c r="AU374" s="208" t="s">
        <v>91</v>
      </c>
      <c r="AY374" s="17" t="s">
        <v>227</v>
      </c>
      <c r="BE374" s="209">
        <f>IF(N374="základní",J374,0)</f>
        <v>0</v>
      </c>
      <c r="BF374" s="209">
        <f>IF(N374="snížená",J374,0)</f>
        <v>0</v>
      </c>
      <c r="BG374" s="209">
        <f>IF(N374="zákl. přenesená",J374,0)</f>
        <v>0</v>
      </c>
      <c r="BH374" s="209">
        <f>IF(N374="sníž. přenesená",J374,0)</f>
        <v>0</v>
      </c>
      <c r="BI374" s="209">
        <f>IF(N374="nulová",J374,0)</f>
        <v>0</v>
      </c>
      <c r="BJ374" s="17" t="s">
        <v>87</v>
      </c>
      <c r="BK374" s="209">
        <f>ROUND(I374*H374,2)</f>
        <v>0</v>
      </c>
      <c r="BL374" s="17" t="s">
        <v>115</v>
      </c>
      <c r="BM374" s="208" t="s">
        <v>649</v>
      </c>
    </row>
    <row r="375" spans="2:65" s="14" customFormat="1" ht="11.25">
      <c r="B375" s="238"/>
      <c r="C375" s="239"/>
      <c r="D375" s="210" t="s">
        <v>367</v>
      </c>
      <c r="E375" s="240" t="s">
        <v>1</v>
      </c>
      <c r="F375" s="241" t="s">
        <v>465</v>
      </c>
      <c r="G375" s="239"/>
      <c r="H375" s="240" t="s">
        <v>1</v>
      </c>
      <c r="I375" s="242"/>
      <c r="J375" s="239"/>
      <c r="K375" s="239"/>
      <c r="L375" s="243"/>
      <c r="M375" s="244"/>
      <c r="N375" s="245"/>
      <c r="O375" s="245"/>
      <c r="P375" s="245"/>
      <c r="Q375" s="245"/>
      <c r="R375" s="245"/>
      <c r="S375" s="245"/>
      <c r="T375" s="246"/>
      <c r="AT375" s="247" t="s">
        <v>367</v>
      </c>
      <c r="AU375" s="247" t="s">
        <v>91</v>
      </c>
      <c r="AV375" s="14" t="s">
        <v>87</v>
      </c>
      <c r="AW375" s="14" t="s">
        <v>38</v>
      </c>
      <c r="AX375" s="14" t="s">
        <v>83</v>
      </c>
      <c r="AY375" s="247" t="s">
        <v>227</v>
      </c>
    </row>
    <row r="376" spans="2:65" s="14" customFormat="1" ht="11.25">
      <c r="B376" s="238"/>
      <c r="C376" s="239"/>
      <c r="D376" s="210" t="s">
        <v>367</v>
      </c>
      <c r="E376" s="240" t="s">
        <v>1</v>
      </c>
      <c r="F376" s="241" t="s">
        <v>650</v>
      </c>
      <c r="G376" s="239"/>
      <c r="H376" s="240" t="s">
        <v>1</v>
      </c>
      <c r="I376" s="242"/>
      <c r="J376" s="239"/>
      <c r="K376" s="239"/>
      <c r="L376" s="243"/>
      <c r="M376" s="244"/>
      <c r="N376" s="245"/>
      <c r="O376" s="245"/>
      <c r="P376" s="245"/>
      <c r="Q376" s="245"/>
      <c r="R376" s="245"/>
      <c r="S376" s="245"/>
      <c r="T376" s="246"/>
      <c r="AT376" s="247" t="s">
        <v>367</v>
      </c>
      <c r="AU376" s="247" t="s">
        <v>91</v>
      </c>
      <c r="AV376" s="14" t="s">
        <v>87</v>
      </c>
      <c r="AW376" s="14" t="s">
        <v>38</v>
      </c>
      <c r="AX376" s="14" t="s">
        <v>83</v>
      </c>
      <c r="AY376" s="247" t="s">
        <v>227</v>
      </c>
    </row>
    <row r="377" spans="2:65" s="12" customFormat="1" ht="11.25">
      <c r="B377" s="216"/>
      <c r="C377" s="217"/>
      <c r="D377" s="210" t="s">
        <v>367</v>
      </c>
      <c r="E377" s="218" t="s">
        <v>1</v>
      </c>
      <c r="F377" s="219" t="s">
        <v>651</v>
      </c>
      <c r="G377" s="217"/>
      <c r="H377" s="220">
        <v>449.10700000000003</v>
      </c>
      <c r="I377" s="221"/>
      <c r="J377" s="217"/>
      <c r="K377" s="217"/>
      <c r="L377" s="222"/>
      <c r="M377" s="223"/>
      <c r="N377" s="224"/>
      <c r="O377" s="224"/>
      <c r="P377" s="224"/>
      <c r="Q377" s="224"/>
      <c r="R377" s="224"/>
      <c r="S377" s="224"/>
      <c r="T377" s="225"/>
      <c r="AT377" s="226" t="s">
        <v>367</v>
      </c>
      <c r="AU377" s="226" t="s">
        <v>91</v>
      </c>
      <c r="AV377" s="12" t="s">
        <v>91</v>
      </c>
      <c r="AW377" s="12" t="s">
        <v>38</v>
      </c>
      <c r="AX377" s="12" t="s">
        <v>83</v>
      </c>
      <c r="AY377" s="226" t="s">
        <v>227</v>
      </c>
    </row>
    <row r="378" spans="2:65" s="12" customFormat="1" ht="11.25">
      <c r="B378" s="216"/>
      <c r="C378" s="217"/>
      <c r="D378" s="210" t="s">
        <v>367</v>
      </c>
      <c r="E378" s="218" t="s">
        <v>1</v>
      </c>
      <c r="F378" s="219" t="s">
        <v>652</v>
      </c>
      <c r="G378" s="217"/>
      <c r="H378" s="220">
        <v>-24.905000000000001</v>
      </c>
      <c r="I378" s="221"/>
      <c r="J378" s="217"/>
      <c r="K378" s="217"/>
      <c r="L378" s="222"/>
      <c r="M378" s="223"/>
      <c r="N378" s="224"/>
      <c r="O378" s="224"/>
      <c r="P378" s="224"/>
      <c r="Q378" s="224"/>
      <c r="R378" s="224"/>
      <c r="S378" s="224"/>
      <c r="T378" s="225"/>
      <c r="AT378" s="226" t="s">
        <v>367</v>
      </c>
      <c r="AU378" s="226" t="s">
        <v>91</v>
      </c>
      <c r="AV378" s="12" t="s">
        <v>91</v>
      </c>
      <c r="AW378" s="12" t="s">
        <v>38</v>
      </c>
      <c r="AX378" s="12" t="s">
        <v>83</v>
      </c>
      <c r="AY378" s="226" t="s">
        <v>227</v>
      </c>
    </row>
    <row r="379" spans="2:65" s="13" customFormat="1" ht="11.25">
      <c r="B379" s="227"/>
      <c r="C379" s="228"/>
      <c r="D379" s="210" t="s">
        <v>367</v>
      </c>
      <c r="E379" s="229" t="s">
        <v>1</v>
      </c>
      <c r="F379" s="230" t="s">
        <v>369</v>
      </c>
      <c r="G379" s="228"/>
      <c r="H379" s="231">
        <v>424.202</v>
      </c>
      <c r="I379" s="232"/>
      <c r="J379" s="228"/>
      <c r="K379" s="228"/>
      <c r="L379" s="233"/>
      <c r="M379" s="234"/>
      <c r="N379" s="235"/>
      <c r="O379" s="235"/>
      <c r="P379" s="235"/>
      <c r="Q379" s="235"/>
      <c r="R379" s="235"/>
      <c r="S379" s="235"/>
      <c r="T379" s="236"/>
      <c r="AT379" s="237" t="s">
        <v>367</v>
      </c>
      <c r="AU379" s="237" t="s">
        <v>91</v>
      </c>
      <c r="AV379" s="13" t="s">
        <v>115</v>
      </c>
      <c r="AW379" s="13" t="s">
        <v>38</v>
      </c>
      <c r="AX379" s="13" t="s">
        <v>87</v>
      </c>
      <c r="AY379" s="237" t="s">
        <v>227</v>
      </c>
    </row>
    <row r="380" spans="2:65" s="1" customFormat="1" ht="16.5" customHeight="1">
      <c r="B380" s="35"/>
      <c r="C380" s="197" t="s">
        <v>653</v>
      </c>
      <c r="D380" s="197" t="s">
        <v>230</v>
      </c>
      <c r="E380" s="198" t="s">
        <v>654</v>
      </c>
      <c r="F380" s="199" t="s">
        <v>655</v>
      </c>
      <c r="G380" s="200" t="s">
        <v>413</v>
      </c>
      <c r="H380" s="201">
        <v>307.2</v>
      </c>
      <c r="I380" s="202"/>
      <c r="J380" s="203">
        <f>ROUND(I380*H380,2)</f>
        <v>0</v>
      </c>
      <c r="K380" s="199" t="s">
        <v>234</v>
      </c>
      <c r="L380" s="39"/>
      <c r="M380" s="204" t="s">
        <v>1</v>
      </c>
      <c r="N380" s="205" t="s">
        <v>48</v>
      </c>
      <c r="O380" s="67"/>
      <c r="P380" s="206">
        <f>O380*H380</f>
        <v>0</v>
      </c>
      <c r="Q380" s="206">
        <v>1.7330000000000002E-2</v>
      </c>
      <c r="R380" s="206">
        <f>Q380*H380</f>
        <v>5.3237760000000005</v>
      </c>
      <c r="S380" s="206">
        <v>0</v>
      </c>
      <c r="T380" s="207">
        <f>S380*H380</f>
        <v>0</v>
      </c>
      <c r="AR380" s="208" t="s">
        <v>115</v>
      </c>
      <c r="AT380" s="208" t="s">
        <v>230</v>
      </c>
      <c r="AU380" s="208" t="s">
        <v>91</v>
      </c>
      <c r="AY380" s="17" t="s">
        <v>227</v>
      </c>
      <c r="BE380" s="209">
        <f>IF(N380="základní",J380,0)</f>
        <v>0</v>
      </c>
      <c r="BF380" s="209">
        <f>IF(N380="snížená",J380,0)</f>
        <v>0</v>
      </c>
      <c r="BG380" s="209">
        <f>IF(N380="zákl. přenesená",J380,0)</f>
        <v>0</v>
      </c>
      <c r="BH380" s="209">
        <f>IF(N380="sníž. přenesená",J380,0)</f>
        <v>0</v>
      </c>
      <c r="BI380" s="209">
        <f>IF(N380="nulová",J380,0)</f>
        <v>0</v>
      </c>
      <c r="BJ380" s="17" t="s">
        <v>87</v>
      </c>
      <c r="BK380" s="209">
        <f>ROUND(I380*H380,2)</f>
        <v>0</v>
      </c>
      <c r="BL380" s="17" t="s">
        <v>115</v>
      </c>
      <c r="BM380" s="208" t="s">
        <v>656</v>
      </c>
    </row>
    <row r="381" spans="2:65" s="14" customFormat="1" ht="11.25">
      <c r="B381" s="238"/>
      <c r="C381" s="239"/>
      <c r="D381" s="210" t="s">
        <v>367</v>
      </c>
      <c r="E381" s="240" t="s">
        <v>1</v>
      </c>
      <c r="F381" s="241" t="s">
        <v>630</v>
      </c>
      <c r="G381" s="239"/>
      <c r="H381" s="240" t="s">
        <v>1</v>
      </c>
      <c r="I381" s="242"/>
      <c r="J381" s="239"/>
      <c r="K381" s="239"/>
      <c r="L381" s="243"/>
      <c r="M381" s="244"/>
      <c r="N381" s="245"/>
      <c r="O381" s="245"/>
      <c r="P381" s="245"/>
      <c r="Q381" s="245"/>
      <c r="R381" s="245"/>
      <c r="S381" s="245"/>
      <c r="T381" s="246"/>
      <c r="AT381" s="247" t="s">
        <v>367</v>
      </c>
      <c r="AU381" s="247" t="s">
        <v>91</v>
      </c>
      <c r="AV381" s="14" t="s">
        <v>87</v>
      </c>
      <c r="AW381" s="14" t="s">
        <v>38</v>
      </c>
      <c r="AX381" s="14" t="s">
        <v>83</v>
      </c>
      <c r="AY381" s="247" t="s">
        <v>227</v>
      </c>
    </row>
    <row r="382" spans="2:65" s="12" customFormat="1" ht="11.25">
      <c r="B382" s="216"/>
      <c r="C382" s="217"/>
      <c r="D382" s="210" t="s">
        <v>367</v>
      </c>
      <c r="E382" s="218" t="s">
        <v>1</v>
      </c>
      <c r="F382" s="219" t="s">
        <v>631</v>
      </c>
      <c r="G382" s="217"/>
      <c r="H382" s="220">
        <v>405.8</v>
      </c>
      <c r="I382" s="221"/>
      <c r="J382" s="217"/>
      <c r="K382" s="217"/>
      <c r="L382" s="222"/>
      <c r="M382" s="223"/>
      <c r="N382" s="224"/>
      <c r="O382" s="224"/>
      <c r="P382" s="224"/>
      <c r="Q382" s="224"/>
      <c r="R382" s="224"/>
      <c r="S382" s="224"/>
      <c r="T382" s="225"/>
      <c r="AT382" s="226" t="s">
        <v>367</v>
      </c>
      <c r="AU382" s="226" t="s">
        <v>91</v>
      </c>
      <c r="AV382" s="12" t="s">
        <v>91</v>
      </c>
      <c r="AW382" s="12" t="s">
        <v>38</v>
      </c>
      <c r="AX382" s="12" t="s">
        <v>83</v>
      </c>
      <c r="AY382" s="226" t="s">
        <v>227</v>
      </c>
    </row>
    <row r="383" spans="2:65" s="12" customFormat="1" ht="11.25">
      <c r="B383" s="216"/>
      <c r="C383" s="217"/>
      <c r="D383" s="210" t="s">
        <v>367</v>
      </c>
      <c r="E383" s="218" t="s">
        <v>1</v>
      </c>
      <c r="F383" s="219" t="s">
        <v>632</v>
      </c>
      <c r="G383" s="217"/>
      <c r="H383" s="220">
        <v>-98.6</v>
      </c>
      <c r="I383" s="221"/>
      <c r="J383" s="217"/>
      <c r="K383" s="217"/>
      <c r="L383" s="222"/>
      <c r="M383" s="223"/>
      <c r="N383" s="224"/>
      <c r="O383" s="224"/>
      <c r="P383" s="224"/>
      <c r="Q383" s="224"/>
      <c r="R383" s="224"/>
      <c r="S383" s="224"/>
      <c r="T383" s="225"/>
      <c r="AT383" s="226" t="s">
        <v>367</v>
      </c>
      <c r="AU383" s="226" t="s">
        <v>91</v>
      </c>
      <c r="AV383" s="12" t="s">
        <v>91</v>
      </c>
      <c r="AW383" s="12" t="s">
        <v>38</v>
      </c>
      <c r="AX383" s="12" t="s">
        <v>83</v>
      </c>
      <c r="AY383" s="226" t="s">
        <v>227</v>
      </c>
    </row>
    <row r="384" spans="2:65" s="13" customFormat="1" ht="11.25">
      <c r="B384" s="227"/>
      <c r="C384" s="228"/>
      <c r="D384" s="210" t="s">
        <v>367</v>
      </c>
      <c r="E384" s="229" t="s">
        <v>1</v>
      </c>
      <c r="F384" s="230" t="s">
        <v>369</v>
      </c>
      <c r="G384" s="228"/>
      <c r="H384" s="231">
        <v>307.2</v>
      </c>
      <c r="I384" s="232"/>
      <c r="J384" s="228"/>
      <c r="K384" s="228"/>
      <c r="L384" s="233"/>
      <c r="M384" s="234"/>
      <c r="N384" s="235"/>
      <c r="O384" s="235"/>
      <c r="P384" s="235"/>
      <c r="Q384" s="235"/>
      <c r="R384" s="235"/>
      <c r="S384" s="235"/>
      <c r="T384" s="236"/>
      <c r="AT384" s="237" t="s">
        <v>367</v>
      </c>
      <c r="AU384" s="237" t="s">
        <v>91</v>
      </c>
      <c r="AV384" s="13" t="s">
        <v>115</v>
      </c>
      <c r="AW384" s="13" t="s">
        <v>38</v>
      </c>
      <c r="AX384" s="13" t="s">
        <v>87</v>
      </c>
      <c r="AY384" s="237" t="s">
        <v>227</v>
      </c>
    </row>
    <row r="385" spans="2:65" s="1" customFormat="1" ht="16.5" customHeight="1">
      <c r="B385" s="35"/>
      <c r="C385" s="197" t="s">
        <v>657</v>
      </c>
      <c r="D385" s="197" t="s">
        <v>230</v>
      </c>
      <c r="E385" s="198" t="s">
        <v>658</v>
      </c>
      <c r="F385" s="199" t="s">
        <v>659</v>
      </c>
      <c r="G385" s="200" t="s">
        <v>413</v>
      </c>
      <c r="H385" s="201">
        <v>2974.5419999999999</v>
      </c>
      <c r="I385" s="202"/>
      <c r="J385" s="203">
        <f>ROUND(I385*H385,2)</f>
        <v>0</v>
      </c>
      <c r="K385" s="199" t="s">
        <v>234</v>
      </c>
      <c r="L385" s="39"/>
      <c r="M385" s="204" t="s">
        <v>1</v>
      </c>
      <c r="N385" s="205" t="s">
        <v>48</v>
      </c>
      <c r="O385" s="67"/>
      <c r="P385" s="206">
        <f>O385*H385</f>
        <v>0</v>
      </c>
      <c r="Q385" s="206">
        <v>1.7330000000000002E-2</v>
      </c>
      <c r="R385" s="206">
        <f>Q385*H385</f>
        <v>51.548812860000005</v>
      </c>
      <c r="S385" s="206">
        <v>0</v>
      </c>
      <c r="T385" s="207">
        <f>S385*H385</f>
        <v>0</v>
      </c>
      <c r="AR385" s="208" t="s">
        <v>115</v>
      </c>
      <c r="AT385" s="208" t="s">
        <v>230</v>
      </c>
      <c r="AU385" s="208" t="s">
        <v>91</v>
      </c>
      <c r="AY385" s="17" t="s">
        <v>227</v>
      </c>
      <c r="BE385" s="209">
        <f>IF(N385="základní",J385,0)</f>
        <v>0</v>
      </c>
      <c r="BF385" s="209">
        <f>IF(N385="snížená",J385,0)</f>
        <v>0</v>
      </c>
      <c r="BG385" s="209">
        <f>IF(N385="zákl. přenesená",J385,0)</f>
        <v>0</v>
      </c>
      <c r="BH385" s="209">
        <f>IF(N385="sníž. přenesená",J385,0)</f>
        <v>0</v>
      </c>
      <c r="BI385" s="209">
        <f>IF(N385="nulová",J385,0)</f>
        <v>0</v>
      </c>
      <c r="BJ385" s="17" t="s">
        <v>87</v>
      </c>
      <c r="BK385" s="209">
        <f>ROUND(I385*H385,2)</f>
        <v>0</v>
      </c>
      <c r="BL385" s="17" t="s">
        <v>115</v>
      </c>
      <c r="BM385" s="208" t="s">
        <v>660</v>
      </c>
    </row>
    <row r="386" spans="2:65" s="14" customFormat="1" ht="11.25">
      <c r="B386" s="238"/>
      <c r="C386" s="239"/>
      <c r="D386" s="210" t="s">
        <v>367</v>
      </c>
      <c r="E386" s="240" t="s">
        <v>1</v>
      </c>
      <c r="F386" s="241" t="s">
        <v>465</v>
      </c>
      <c r="G386" s="239"/>
      <c r="H386" s="240" t="s">
        <v>1</v>
      </c>
      <c r="I386" s="242"/>
      <c r="J386" s="239"/>
      <c r="K386" s="239"/>
      <c r="L386" s="243"/>
      <c r="M386" s="244"/>
      <c r="N386" s="245"/>
      <c r="O386" s="245"/>
      <c r="P386" s="245"/>
      <c r="Q386" s="245"/>
      <c r="R386" s="245"/>
      <c r="S386" s="245"/>
      <c r="T386" s="246"/>
      <c r="AT386" s="247" t="s">
        <v>367</v>
      </c>
      <c r="AU386" s="247" t="s">
        <v>91</v>
      </c>
      <c r="AV386" s="14" t="s">
        <v>87</v>
      </c>
      <c r="AW386" s="14" t="s">
        <v>38</v>
      </c>
      <c r="AX386" s="14" t="s">
        <v>83</v>
      </c>
      <c r="AY386" s="247" t="s">
        <v>227</v>
      </c>
    </row>
    <row r="387" spans="2:65" s="14" customFormat="1" ht="11.25">
      <c r="B387" s="238"/>
      <c r="C387" s="239"/>
      <c r="D387" s="210" t="s">
        <v>367</v>
      </c>
      <c r="E387" s="240" t="s">
        <v>1</v>
      </c>
      <c r="F387" s="241" t="s">
        <v>650</v>
      </c>
      <c r="G387" s="239"/>
      <c r="H387" s="240" t="s">
        <v>1</v>
      </c>
      <c r="I387" s="242"/>
      <c r="J387" s="239"/>
      <c r="K387" s="239"/>
      <c r="L387" s="243"/>
      <c r="M387" s="244"/>
      <c r="N387" s="245"/>
      <c r="O387" s="245"/>
      <c r="P387" s="245"/>
      <c r="Q387" s="245"/>
      <c r="R387" s="245"/>
      <c r="S387" s="245"/>
      <c r="T387" s="246"/>
      <c r="AT387" s="247" t="s">
        <v>367</v>
      </c>
      <c r="AU387" s="247" t="s">
        <v>91</v>
      </c>
      <c r="AV387" s="14" t="s">
        <v>87</v>
      </c>
      <c r="AW387" s="14" t="s">
        <v>38</v>
      </c>
      <c r="AX387" s="14" t="s">
        <v>83</v>
      </c>
      <c r="AY387" s="247" t="s">
        <v>227</v>
      </c>
    </row>
    <row r="388" spans="2:65" s="12" customFormat="1" ht="11.25">
      <c r="B388" s="216"/>
      <c r="C388" s="217"/>
      <c r="D388" s="210" t="s">
        <v>367</v>
      </c>
      <c r="E388" s="218" t="s">
        <v>1</v>
      </c>
      <c r="F388" s="219" t="s">
        <v>661</v>
      </c>
      <c r="G388" s="217"/>
      <c r="H388" s="220">
        <v>40.006</v>
      </c>
      <c r="I388" s="221"/>
      <c r="J388" s="217"/>
      <c r="K388" s="217"/>
      <c r="L388" s="222"/>
      <c r="M388" s="223"/>
      <c r="N388" s="224"/>
      <c r="O388" s="224"/>
      <c r="P388" s="224"/>
      <c r="Q388" s="224"/>
      <c r="R388" s="224"/>
      <c r="S388" s="224"/>
      <c r="T388" s="225"/>
      <c r="AT388" s="226" t="s">
        <v>367</v>
      </c>
      <c r="AU388" s="226" t="s">
        <v>91</v>
      </c>
      <c r="AV388" s="12" t="s">
        <v>91</v>
      </c>
      <c r="AW388" s="12" t="s">
        <v>38</v>
      </c>
      <c r="AX388" s="12" t="s">
        <v>83</v>
      </c>
      <c r="AY388" s="226" t="s">
        <v>227</v>
      </c>
    </row>
    <row r="389" spans="2:65" s="12" customFormat="1" ht="11.25">
      <c r="B389" s="216"/>
      <c r="C389" s="217"/>
      <c r="D389" s="210" t="s">
        <v>367</v>
      </c>
      <c r="E389" s="218" t="s">
        <v>1</v>
      </c>
      <c r="F389" s="219" t="s">
        <v>662</v>
      </c>
      <c r="G389" s="217"/>
      <c r="H389" s="220">
        <v>461.44799999999998</v>
      </c>
      <c r="I389" s="221"/>
      <c r="J389" s="217"/>
      <c r="K389" s="217"/>
      <c r="L389" s="222"/>
      <c r="M389" s="223"/>
      <c r="N389" s="224"/>
      <c r="O389" s="224"/>
      <c r="P389" s="224"/>
      <c r="Q389" s="224"/>
      <c r="R389" s="224"/>
      <c r="S389" s="224"/>
      <c r="T389" s="225"/>
      <c r="AT389" s="226" t="s">
        <v>367</v>
      </c>
      <c r="AU389" s="226" t="s">
        <v>91</v>
      </c>
      <c r="AV389" s="12" t="s">
        <v>91</v>
      </c>
      <c r="AW389" s="12" t="s">
        <v>38</v>
      </c>
      <c r="AX389" s="12" t="s">
        <v>83</v>
      </c>
      <c r="AY389" s="226" t="s">
        <v>227</v>
      </c>
    </row>
    <row r="390" spans="2:65" s="12" customFormat="1" ht="11.25">
      <c r="B390" s="216"/>
      <c r="C390" s="217"/>
      <c r="D390" s="210" t="s">
        <v>367</v>
      </c>
      <c r="E390" s="218" t="s">
        <v>1</v>
      </c>
      <c r="F390" s="219" t="s">
        <v>663</v>
      </c>
      <c r="G390" s="217"/>
      <c r="H390" s="220">
        <v>793.48</v>
      </c>
      <c r="I390" s="221"/>
      <c r="J390" s="217"/>
      <c r="K390" s="217"/>
      <c r="L390" s="222"/>
      <c r="M390" s="223"/>
      <c r="N390" s="224"/>
      <c r="O390" s="224"/>
      <c r="P390" s="224"/>
      <c r="Q390" s="224"/>
      <c r="R390" s="224"/>
      <c r="S390" s="224"/>
      <c r="T390" s="225"/>
      <c r="AT390" s="226" t="s">
        <v>367</v>
      </c>
      <c r="AU390" s="226" t="s">
        <v>91</v>
      </c>
      <c r="AV390" s="12" t="s">
        <v>91</v>
      </c>
      <c r="AW390" s="12" t="s">
        <v>38</v>
      </c>
      <c r="AX390" s="12" t="s">
        <v>83</v>
      </c>
      <c r="AY390" s="226" t="s">
        <v>227</v>
      </c>
    </row>
    <row r="391" spans="2:65" s="12" customFormat="1" ht="11.25">
      <c r="B391" s="216"/>
      <c r="C391" s="217"/>
      <c r="D391" s="210" t="s">
        <v>367</v>
      </c>
      <c r="E391" s="218" t="s">
        <v>1</v>
      </c>
      <c r="F391" s="219" t="s">
        <v>664</v>
      </c>
      <c r="G391" s="217"/>
      <c r="H391" s="220">
        <v>805.19899999999996</v>
      </c>
      <c r="I391" s="221"/>
      <c r="J391" s="217"/>
      <c r="K391" s="217"/>
      <c r="L391" s="222"/>
      <c r="M391" s="223"/>
      <c r="N391" s="224"/>
      <c r="O391" s="224"/>
      <c r="P391" s="224"/>
      <c r="Q391" s="224"/>
      <c r="R391" s="224"/>
      <c r="S391" s="224"/>
      <c r="T391" s="225"/>
      <c r="AT391" s="226" t="s">
        <v>367</v>
      </c>
      <c r="AU391" s="226" t="s">
        <v>91</v>
      </c>
      <c r="AV391" s="12" t="s">
        <v>91</v>
      </c>
      <c r="AW391" s="12" t="s">
        <v>38</v>
      </c>
      <c r="AX391" s="12" t="s">
        <v>83</v>
      </c>
      <c r="AY391" s="226" t="s">
        <v>227</v>
      </c>
    </row>
    <row r="392" spans="2:65" s="12" customFormat="1" ht="11.25">
      <c r="B392" s="216"/>
      <c r="C392" s="217"/>
      <c r="D392" s="210" t="s">
        <v>367</v>
      </c>
      <c r="E392" s="218" t="s">
        <v>1</v>
      </c>
      <c r="F392" s="219" t="s">
        <v>665</v>
      </c>
      <c r="G392" s="217"/>
      <c r="H392" s="220">
        <v>77.748000000000005</v>
      </c>
      <c r="I392" s="221"/>
      <c r="J392" s="217"/>
      <c r="K392" s="217"/>
      <c r="L392" s="222"/>
      <c r="M392" s="223"/>
      <c r="N392" s="224"/>
      <c r="O392" s="224"/>
      <c r="P392" s="224"/>
      <c r="Q392" s="224"/>
      <c r="R392" s="224"/>
      <c r="S392" s="224"/>
      <c r="T392" s="225"/>
      <c r="AT392" s="226" t="s">
        <v>367</v>
      </c>
      <c r="AU392" s="226" t="s">
        <v>91</v>
      </c>
      <c r="AV392" s="12" t="s">
        <v>91</v>
      </c>
      <c r="AW392" s="12" t="s">
        <v>38</v>
      </c>
      <c r="AX392" s="12" t="s">
        <v>83</v>
      </c>
      <c r="AY392" s="226" t="s">
        <v>227</v>
      </c>
    </row>
    <row r="393" spans="2:65" s="12" customFormat="1" ht="11.25">
      <c r="B393" s="216"/>
      <c r="C393" s="217"/>
      <c r="D393" s="210" t="s">
        <v>367</v>
      </c>
      <c r="E393" s="218" t="s">
        <v>1</v>
      </c>
      <c r="F393" s="219" t="s">
        <v>666</v>
      </c>
      <c r="G393" s="217"/>
      <c r="H393" s="220">
        <v>87.6</v>
      </c>
      <c r="I393" s="221"/>
      <c r="J393" s="217"/>
      <c r="K393" s="217"/>
      <c r="L393" s="222"/>
      <c r="M393" s="223"/>
      <c r="N393" s="224"/>
      <c r="O393" s="224"/>
      <c r="P393" s="224"/>
      <c r="Q393" s="224"/>
      <c r="R393" s="224"/>
      <c r="S393" s="224"/>
      <c r="T393" s="225"/>
      <c r="AT393" s="226" t="s">
        <v>367</v>
      </c>
      <c r="AU393" s="226" t="s">
        <v>91</v>
      </c>
      <c r="AV393" s="12" t="s">
        <v>91</v>
      </c>
      <c r="AW393" s="12" t="s">
        <v>38</v>
      </c>
      <c r="AX393" s="12" t="s">
        <v>83</v>
      </c>
      <c r="AY393" s="226" t="s">
        <v>227</v>
      </c>
    </row>
    <row r="394" spans="2:65" s="12" customFormat="1" ht="11.25">
      <c r="B394" s="216"/>
      <c r="C394" s="217"/>
      <c r="D394" s="210" t="s">
        <v>367</v>
      </c>
      <c r="E394" s="218" t="s">
        <v>1</v>
      </c>
      <c r="F394" s="219" t="s">
        <v>667</v>
      </c>
      <c r="G394" s="217"/>
      <c r="H394" s="220">
        <v>63.2</v>
      </c>
      <c r="I394" s="221"/>
      <c r="J394" s="217"/>
      <c r="K394" s="217"/>
      <c r="L394" s="222"/>
      <c r="M394" s="223"/>
      <c r="N394" s="224"/>
      <c r="O394" s="224"/>
      <c r="P394" s="224"/>
      <c r="Q394" s="224"/>
      <c r="R394" s="224"/>
      <c r="S394" s="224"/>
      <c r="T394" s="225"/>
      <c r="AT394" s="226" t="s">
        <v>367</v>
      </c>
      <c r="AU394" s="226" t="s">
        <v>91</v>
      </c>
      <c r="AV394" s="12" t="s">
        <v>91</v>
      </c>
      <c r="AW394" s="12" t="s">
        <v>38</v>
      </c>
      <c r="AX394" s="12" t="s">
        <v>83</v>
      </c>
      <c r="AY394" s="226" t="s">
        <v>227</v>
      </c>
    </row>
    <row r="395" spans="2:65" s="12" customFormat="1" ht="11.25">
      <c r="B395" s="216"/>
      <c r="C395" s="217"/>
      <c r="D395" s="210" t="s">
        <v>367</v>
      </c>
      <c r="E395" s="218" t="s">
        <v>1</v>
      </c>
      <c r="F395" s="219" t="s">
        <v>668</v>
      </c>
      <c r="G395" s="217"/>
      <c r="H395" s="220">
        <v>1457.45</v>
      </c>
      <c r="I395" s="221"/>
      <c r="J395" s="217"/>
      <c r="K395" s="217"/>
      <c r="L395" s="222"/>
      <c r="M395" s="223"/>
      <c r="N395" s="224"/>
      <c r="O395" s="224"/>
      <c r="P395" s="224"/>
      <c r="Q395" s="224"/>
      <c r="R395" s="224"/>
      <c r="S395" s="224"/>
      <c r="T395" s="225"/>
      <c r="AT395" s="226" t="s">
        <v>367</v>
      </c>
      <c r="AU395" s="226" t="s">
        <v>91</v>
      </c>
      <c r="AV395" s="12" t="s">
        <v>91</v>
      </c>
      <c r="AW395" s="12" t="s">
        <v>38</v>
      </c>
      <c r="AX395" s="12" t="s">
        <v>83</v>
      </c>
      <c r="AY395" s="226" t="s">
        <v>227</v>
      </c>
    </row>
    <row r="396" spans="2:65" s="12" customFormat="1" ht="11.25">
      <c r="B396" s="216"/>
      <c r="C396" s="217"/>
      <c r="D396" s="210" t="s">
        <v>367</v>
      </c>
      <c r="E396" s="218" t="s">
        <v>1</v>
      </c>
      <c r="F396" s="219" t="s">
        <v>669</v>
      </c>
      <c r="G396" s="217"/>
      <c r="H396" s="220">
        <v>-449.10700000000003</v>
      </c>
      <c r="I396" s="221"/>
      <c r="J396" s="217"/>
      <c r="K396" s="217"/>
      <c r="L396" s="222"/>
      <c r="M396" s="223"/>
      <c r="N396" s="224"/>
      <c r="O396" s="224"/>
      <c r="P396" s="224"/>
      <c r="Q396" s="224"/>
      <c r="R396" s="224"/>
      <c r="S396" s="224"/>
      <c r="T396" s="225"/>
      <c r="AT396" s="226" t="s">
        <v>367</v>
      </c>
      <c r="AU396" s="226" t="s">
        <v>91</v>
      </c>
      <c r="AV396" s="12" t="s">
        <v>91</v>
      </c>
      <c r="AW396" s="12" t="s">
        <v>38</v>
      </c>
      <c r="AX396" s="12" t="s">
        <v>83</v>
      </c>
      <c r="AY396" s="226" t="s">
        <v>227</v>
      </c>
    </row>
    <row r="397" spans="2:65" s="12" customFormat="1" ht="11.25">
      <c r="B397" s="216"/>
      <c r="C397" s="217"/>
      <c r="D397" s="210" t="s">
        <v>367</v>
      </c>
      <c r="E397" s="218" t="s">
        <v>1</v>
      </c>
      <c r="F397" s="219" t="s">
        <v>670</v>
      </c>
      <c r="G397" s="217"/>
      <c r="H397" s="220">
        <v>-362.48200000000003</v>
      </c>
      <c r="I397" s="221"/>
      <c r="J397" s="217"/>
      <c r="K397" s="217"/>
      <c r="L397" s="222"/>
      <c r="M397" s="223"/>
      <c r="N397" s="224"/>
      <c r="O397" s="224"/>
      <c r="P397" s="224"/>
      <c r="Q397" s="224"/>
      <c r="R397" s="224"/>
      <c r="S397" s="224"/>
      <c r="T397" s="225"/>
      <c r="AT397" s="226" t="s">
        <v>367</v>
      </c>
      <c r="AU397" s="226" t="s">
        <v>91</v>
      </c>
      <c r="AV397" s="12" t="s">
        <v>91</v>
      </c>
      <c r="AW397" s="12" t="s">
        <v>38</v>
      </c>
      <c r="AX397" s="12" t="s">
        <v>83</v>
      </c>
      <c r="AY397" s="226" t="s">
        <v>227</v>
      </c>
    </row>
    <row r="398" spans="2:65" s="13" customFormat="1" ht="11.25">
      <c r="B398" s="227"/>
      <c r="C398" s="228"/>
      <c r="D398" s="210" t="s">
        <v>367</v>
      </c>
      <c r="E398" s="229" t="s">
        <v>1</v>
      </c>
      <c r="F398" s="230" t="s">
        <v>369</v>
      </c>
      <c r="G398" s="228"/>
      <c r="H398" s="231">
        <v>2974.5419999999999</v>
      </c>
      <c r="I398" s="232"/>
      <c r="J398" s="228"/>
      <c r="K398" s="228"/>
      <c r="L398" s="233"/>
      <c r="M398" s="234"/>
      <c r="N398" s="235"/>
      <c r="O398" s="235"/>
      <c r="P398" s="235"/>
      <c r="Q398" s="235"/>
      <c r="R398" s="235"/>
      <c r="S398" s="235"/>
      <c r="T398" s="236"/>
      <c r="AT398" s="237" t="s">
        <v>367</v>
      </c>
      <c r="AU398" s="237" t="s">
        <v>91</v>
      </c>
      <c r="AV398" s="13" t="s">
        <v>115</v>
      </c>
      <c r="AW398" s="13" t="s">
        <v>38</v>
      </c>
      <c r="AX398" s="13" t="s">
        <v>87</v>
      </c>
      <c r="AY398" s="237" t="s">
        <v>227</v>
      </c>
    </row>
    <row r="399" spans="2:65" s="1" customFormat="1" ht="16.5" customHeight="1">
      <c r="B399" s="35"/>
      <c r="C399" s="197" t="s">
        <v>671</v>
      </c>
      <c r="D399" s="197" t="s">
        <v>230</v>
      </c>
      <c r="E399" s="198" t="s">
        <v>672</v>
      </c>
      <c r="F399" s="199" t="s">
        <v>673</v>
      </c>
      <c r="G399" s="200" t="s">
        <v>413</v>
      </c>
      <c r="H399" s="201">
        <v>614.4</v>
      </c>
      <c r="I399" s="202"/>
      <c r="J399" s="203">
        <f>ROUND(I399*H399,2)</f>
        <v>0</v>
      </c>
      <c r="K399" s="199" t="s">
        <v>234</v>
      </c>
      <c r="L399" s="39"/>
      <c r="M399" s="204" t="s">
        <v>1</v>
      </c>
      <c r="N399" s="205" t="s">
        <v>48</v>
      </c>
      <c r="O399" s="67"/>
      <c r="P399" s="206">
        <f>O399*H399</f>
        <v>0</v>
      </c>
      <c r="Q399" s="206">
        <v>7.3499999999999998E-3</v>
      </c>
      <c r="R399" s="206">
        <f>Q399*H399</f>
        <v>4.5158399999999999</v>
      </c>
      <c r="S399" s="206">
        <v>0</v>
      </c>
      <c r="T399" s="207">
        <f>S399*H399</f>
        <v>0</v>
      </c>
      <c r="AR399" s="208" t="s">
        <v>115</v>
      </c>
      <c r="AT399" s="208" t="s">
        <v>230</v>
      </c>
      <c r="AU399" s="208" t="s">
        <v>91</v>
      </c>
      <c r="AY399" s="17" t="s">
        <v>227</v>
      </c>
      <c r="BE399" s="209">
        <f>IF(N399="základní",J399,0)</f>
        <v>0</v>
      </c>
      <c r="BF399" s="209">
        <f>IF(N399="snížená",J399,0)</f>
        <v>0</v>
      </c>
      <c r="BG399" s="209">
        <f>IF(N399="zákl. přenesená",J399,0)</f>
        <v>0</v>
      </c>
      <c r="BH399" s="209">
        <f>IF(N399="sníž. přenesená",J399,0)</f>
        <v>0</v>
      </c>
      <c r="BI399" s="209">
        <f>IF(N399="nulová",J399,0)</f>
        <v>0</v>
      </c>
      <c r="BJ399" s="17" t="s">
        <v>87</v>
      </c>
      <c r="BK399" s="209">
        <f>ROUND(I399*H399,2)</f>
        <v>0</v>
      </c>
      <c r="BL399" s="17" t="s">
        <v>115</v>
      </c>
      <c r="BM399" s="208" t="s">
        <v>674</v>
      </c>
    </row>
    <row r="400" spans="2:65" s="12" customFormat="1" ht="11.25">
      <c r="B400" s="216"/>
      <c r="C400" s="217"/>
      <c r="D400" s="210" t="s">
        <v>367</v>
      </c>
      <c r="E400" s="217"/>
      <c r="F400" s="219" t="s">
        <v>675</v>
      </c>
      <c r="G400" s="217"/>
      <c r="H400" s="220">
        <v>614.4</v>
      </c>
      <c r="I400" s="221"/>
      <c r="J400" s="217"/>
      <c r="K400" s="217"/>
      <c r="L400" s="222"/>
      <c r="M400" s="223"/>
      <c r="N400" s="224"/>
      <c r="O400" s="224"/>
      <c r="P400" s="224"/>
      <c r="Q400" s="224"/>
      <c r="R400" s="224"/>
      <c r="S400" s="224"/>
      <c r="T400" s="225"/>
      <c r="AT400" s="226" t="s">
        <v>367</v>
      </c>
      <c r="AU400" s="226" t="s">
        <v>91</v>
      </c>
      <c r="AV400" s="12" t="s">
        <v>91</v>
      </c>
      <c r="AW400" s="12" t="s">
        <v>4</v>
      </c>
      <c r="AX400" s="12" t="s">
        <v>87</v>
      </c>
      <c r="AY400" s="226" t="s">
        <v>227</v>
      </c>
    </row>
    <row r="401" spans="2:65" s="1" customFormat="1" ht="16.5" customHeight="1">
      <c r="B401" s="35"/>
      <c r="C401" s="197" t="s">
        <v>676</v>
      </c>
      <c r="D401" s="197" t="s">
        <v>230</v>
      </c>
      <c r="E401" s="198" t="s">
        <v>677</v>
      </c>
      <c r="F401" s="199" t="s">
        <v>678</v>
      </c>
      <c r="G401" s="200" t="s">
        <v>413</v>
      </c>
      <c r="H401" s="201">
        <v>3398.7440000000001</v>
      </c>
      <c r="I401" s="202"/>
      <c r="J401" s="203">
        <f>ROUND(I401*H401,2)</f>
        <v>0</v>
      </c>
      <c r="K401" s="199" t="s">
        <v>234</v>
      </c>
      <c r="L401" s="39"/>
      <c r="M401" s="204" t="s">
        <v>1</v>
      </c>
      <c r="N401" s="205" t="s">
        <v>48</v>
      </c>
      <c r="O401" s="67"/>
      <c r="P401" s="206">
        <f>O401*H401</f>
        <v>0</v>
      </c>
      <c r="Q401" s="206">
        <v>6.4999999999999997E-3</v>
      </c>
      <c r="R401" s="206">
        <f>Q401*H401</f>
        <v>22.091836000000001</v>
      </c>
      <c r="S401" s="206">
        <v>0</v>
      </c>
      <c r="T401" s="207">
        <f>S401*H401</f>
        <v>0</v>
      </c>
      <c r="AR401" s="208" t="s">
        <v>115</v>
      </c>
      <c r="AT401" s="208" t="s">
        <v>230</v>
      </c>
      <c r="AU401" s="208" t="s">
        <v>91</v>
      </c>
      <c r="AY401" s="17" t="s">
        <v>227</v>
      </c>
      <c r="BE401" s="209">
        <f>IF(N401="základní",J401,0)</f>
        <v>0</v>
      </c>
      <c r="BF401" s="209">
        <f>IF(N401="snížená",J401,0)</f>
        <v>0</v>
      </c>
      <c r="BG401" s="209">
        <f>IF(N401="zákl. přenesená",J401,0)</f>
        <v>0</v>
      </c>
      <c r="BH401" s="209">
        <f>IF(N401="sníž. přenesená",J401,0)</f>
        <v>0</v>
      </c>
      <c r="BI401" s="209">
        <f>IF(N401="nulová",J401,0)</f>
        <v>0</v>
      </c>
      <c r="BJ401" s="17" t="s">
        <v>87</v>
      </c>
      <c r="BK401" s="209">
        <f>ROUND(I401*H401,2)</f>
        <v>0</v>
      </c>
      <c r="BL401" s="17" t="s">
        <v>115</v>
      </c>
      <c r="BM401" s="208" t="s">
        <v>679</v>
      </c>
    </row>
    <row r="402" spans="2:65" s="14" customFormat="1" ht="11.25">
      <c r="B402" s="238"/>
      <c r="C402" s="239"/>
      <c r="D402" s="210" t="s">
        <v>367</v>
      </c>
      <c r="E402" s="240" t="s">
        <v>1</v>
      </c>
      <c r="F402" s="241" t="s">
        <v>465</v>
      </c>
      <c r="G402" s="239"/>
      <c r="H402" s="240" t="s">
        <v>1</v>
      </c>
      <c r="I402" s="242"/>
      <c r="J402" s="239"/>
      <c r="K402" s="239"/>
      <c r="L402" s="243"/>
      <c r="M402" s="244"/>
      <c r="N402" s="245"/>
      <c r="O402" s="245"/>
      <c r="P402" s="245"/>
      <c r="Q402" s="245"/>
      <c r="R402" s="245"/>
      <c r="S402" s="245"/>
      <c r="T402" s="246"/>
      <c r="AT402" s="247" t="s">
        <v>367</v>
      </c>
      <c r="AU402" s="247" t="s">
        <v>91</v>
      </c>
      <c r="AV402" s="14" t="s">
        <v>87</v>
      </c>
      <c r="AW402" s="14" t="s">
        <v>38</v>
      </c>
      <c r="AX402" s="14" t="s">
        <v>83</v>
      </c>
      <c r="AY402" s="247" t="s">
        <v>227</v>
      </c>
    </row>
    <row r="403" spans="2:65" s="14" customFormat="1" ht="11.25">
      <c r="B403" s="238"/>
      <c r="C403" s="239"/>
      <c r="D403" s="210" t="s">
        <v>367</v>
      </c>
      <c r="E403" s="240" t="s">
        <v>1</v>
      </c>
      <c r="F403" s="241" t="s">
        <v>650</v>
      </c>
      <c r="G403" s="239"/>
      <c r="H403" s="240" t="s">
        <v>1</v>
      </c>
      <c r="I403" s="242"/>
      <c r="J403" s="239"/>
      <c r="K403" s="239"/>
      <c r="L403" s="243"/>
      <c r="M403" s="244"/>
      <c r="N403" s="245"/>
      <c r="O403" s="245"/>
      <c r="P403" s="245"/>
      <c r="Q403" s="245"/>
      <c r="R403" s="245"/>
      <c r="S403" s="245"/>
      <c r="T403" s="246"/>
      <c r="AT403" s="247" t="s">
        <v>367</v>
      </c>
      <c r="AU403" s="247" t="s">
        <v>91</v>
      </c>
      <c r="AV403" s="14" t="s">
        <v>87</v>
      </c>
      <c r="AW403" s="14" t="s">
        <v>38</v>
      </c>
      <c r="AX403" s="14" t="s">
        <v>83</v>
      </c>
      <c r="AY403" s="247" t="s">
        <v>227</v>
      </c>
    </row>
    <row r="404" spans="2:65" s="12" customFormat="1" ht="11.25">
      <c r="B404" s="216"/>
      <c r="C404" s="217"/>
      <c r="D404" s="210" t="s">
        <v>367</v>
      </c>
      <c r="E404" s="218" t="s">
        <v>1</v>
      </c>
      <c r="F404" s="219" t="s">
        <v>661</v>
      </c>
      <c r="G404" s="217"/>
      <c r="H404" s="220">
        <v>40.006</v>
      </c>
      <c r="I404" s="221"/>
      <c r="J404" s="217"/>
      <c r="K404" s="217"/>
      <c r="L404" s="222"/>
      <c r="M404" s="223"/>
      <c r="N404" s="224"/>
      <c r="O404" s="224"/>
      <c r="P404" s="224"/>
      <c r="Q404" s="224"/>
      <c r="R404" s="224"/>
      <c r="S404" s="224"/>
      <c r="T404" s="225"/>
      <c r="AT404" s="226" t="s">
        <v>367</v>
      </c>
      <c r="AU404" s="226" t="s">
        <v>91</v>
      </c>
      <c r="AV404" s="12" t="s">
        <v>91</v>
      </c>
      <c r="AW404" s="12" t="s">
        <v>38</v>
      </c>
      <c r="AX404" s="12" t="s">
        <v>83</v>
      </c>
      <c r="AY404" s="226" t="s">
        <v>227</v>
      </c>
    </row>
    <row r="405" spans="2:65" s="12" customFormat="1" ht="11.25">
      <c r="B405" s="216"/>
      <c r="C405" s="217"/>
      <c r="D405" s="210" t="s">
        <v>367</v>
      </c>
      <c r="E405" s="218" t="s">
        <v>1</v>
      </c>
      <c r="F405" s="219" t="s">
        <v>662</v>
      </c>
      <c r="G405" s="217"/>
      <c r="H405" s="220">
        <v>461.44799999999998</v>
      </c>
      <c r="I405" s="221"/>
      <c r="J405" s="217"/>
      <c r="K405" s="217"/>
      <c r="L405" s="222"/>
      <c r="M405" s="223"/>
      <c r="N405" s="224"/>
      <c r="O405" s="224"/>
      <c r="P405" s="224"/>
      <c r="Q405" s="224"/>
      <c r="R405" s="224"/>
      <c r="S405" s="224"/>
      <c r="T405" s="225"/>
      <c r="AT405" s="226" t="s">
        <v>367</v>
      </c>
      <c r="AU405" s="226" t="s">
        <v>91</v>
      </c>
      <c r="AV405" s="12" t="s">
        <v>91</v>
      </c>
      <c r="AW405" s="12" t="s">
        <v>38</v>
      </c>
      <c r="AX405" s="12" t="s">
        <v>83</v>
      </c>
      <c r="AY405" s="226" t="s">
        <v>227</v>
      </c>
    </row>
    <row r="406" spans="2:65" s="12" customFormat="1" ht="11.25">
      <c r="B406" s="216"/>
      <c r="C406" s="217"/>
      <c r="D406" s="210" t="s">
        <v>367</v>
      </c>
      <c r="E406" s="218" t="s">
        <v>1</v>
      </c>
      <c r="F406" s="219" t="s">
        <v>663</v>
      </c>
      <c r="G406" s="217"/>
      <c r="H406" s="220">
        <v>793.48</v>
      </c>
      <c r="I406" s="221"/>
      <c r="J406" s="217"/>
      <c r="K406" s="217"/>
      <c r="L406" s="222"/>
      <c r="M406" s="223"/>
      <c r="N406" s="224"/>
      <c r="O406" s="224"/>
      <c r="P406" s="224"/>
      <c r="Q406" s="224"/>
      <c r="R406" s="224"/>
      <c r="S406" s="224"/>
      <c r="T406" s="225"/>
      <c r="AT406" s="226" t="s">
        <v>367</v>
      </c>
      <c r="AU406" s="226" t="s">
        <v>91</v>
      </c>
      <c r="AV406" s="12" t="s">
        <v>91</v>
      </c>
      <c r="AW406" s="12" t="s">
        <v>38</v>
      </c>
      <c r="AX406" s="12" t="s">
        <v>83</v>
      </c>
      <c r="AY406" s="226" t="s">
        <v>227</v>
      </c>
    </row>
    <row r="407" spans="2:65" s="12" customFormat="1" ht="11.25">
      <c r="B407" s="216"/>
      <c r="C407" s="217"/>
      <c r="D407" s="210" t="s">
        <v>367</v>
      </c>
      <c r="E407" s="218" t="s">
        <v>1</v>
      </c>
      <c r="F407" s="219" t="s">
        <v>664</v>
      </c>
      <c r="G407" s="217"/>
      <c r="H407" s="220">
        <v>805.19899999999996</v>
      </c>
      <c r="I407" s="221"/>
      <c r="J407" s="217"/>
      <c r="K407" s="217"/>
      <c r="L407" s="222"/>
      <c r="M407" s="223"/>
      <c r="N407" s="224"/>
      <c r="O407" s="224"/>
      <c r="P407" s="224"/>
      <c r="Q407" s="224"/>
      <c r="R407" s="224"/>
      <c r="S407" s="224"/>
      <c r="T407" s="225"/>
      <c r="AT407" s="226" t="s">
        <v>367</v>
      </c>
      <c r="AU407" s="226" t="s">
        <v>91</v>
      </c>
      <c r="AV407" s="12" t="s">
        <v>91</v>
      </c>
      <c r="AW407" s="12" t="s">
        <v>38</v>
      </c>
      <c r="AX407" s="12" t="s">
        <v>83</v>
      </c>
      <c r="AY407" s="226" t="s">
        <v>227</v>
      </c>
    </row>
    <row r="408" spans="2:65" s="12" customFormat="1" ht="11.25">
      <c r="B408" s="216"/>
      <c r="C408" s="217"/>
      <c r="D408" s="210" t="s">
        <v>367</v>
      </c>
      <c r="E408" s="218" t="s">
        <v>1</v>
      </c>
      <c r="F408" s="219" t="s">
        <v>665</v>
      </c>
      <c r="G408" s="217"/>
      <c r="H408" s="220">
        <v>77.748000000000005</v>
      </c>
      <c r="I408" s="221"/>
      <c r="J408" s="217"/>
      <c r="K408" s="217"/>
      <c r="L408" s="222"/>
      <c r="M408" s="223"/>
      <c r="N408" s="224"/>
      <c r="O408" s="224"/>
      <c r="P408" s="224"/>
      <c r="Q408" s="224"/>
      <c r="R408" s="224"/>
      <c r="S408" s="224"/>
      <c r="T408" s="225"/>
      <c r="AT408" s="226" t="s">
        <v>367</v>
      </c>
      <c r="AU408" s="226" t="s">
        <v>91</v>
      </c>
      <c r="AV408" s="12" t="s">
        <v>91</v>
      </c>
      <c r="AW408" s="12" t="s">
        <v>38</v>
      </c>
      <c r="AX408" s="12" t="s">
        <v>83</v>
      </c>
      <c r="AY408" s="226" t="s">
        <v>227</v>
      </c>
    </row>
    <row r="409" spans="2:65" s="12" customFormat="1" ht="11.25">
      <c r="B409" s="216"/>
      <c r="C409" s="217"/>
      <c r="D409" s="210" t="s">
        <v>367</v>
      </c>
      <c r="E409" s="218" t="s">
        <v>1</v>
      </c>
      <c r="F409" s="219" t="s">
        <v>666</v>
      </c>
      <c r="G409" s="217"/>
      <c r="H409" s="220">
        <v>87.6</v>
      </c>
      <c r="I409" s="221"/>
      <c r="J409" s="217"/>
      <c r="K409" s="217"/>
      <c r="L409" s="222"/>
      <c r="M409" s="223"/>
      <c r="N409" s="224"/>
      <c r="O409" s="224"/>
      <c r="P409" s="224"/>
      <c r="Q409" s="224"/>
      <c r="R409" s="224"/>
      <c r="S409" s="224"/>
      <c r="T409" s="225"/>
      <c r="AT409" s="226" t="s">
        <v>367</v>
      </c>
      <c r="AU409" s="226" t="s">
        <v>91</v>
      </c>
      <c r="AV409" s="12" t="s">
        <v>91</v>
      </c>
      <c r="AW409" s="12" t="s">
        <v>38</v>
      </c>
      <c r="AX409" s="12" t="s">
        <v>83</v>
      </c>
      <c r="AY409" s="226" t="s">
        <v>227</v>
      </c>
    </row>
    <row r="410" spans="2:65" s="12" customFormat="1" ht="11.25">
      <c r="B410" s="216"/>
      <c r="C410" s="217"/>
      <c r="D410" s="210" t="s">
        <v>367</v>
      </c>
      <c r="E410" s="218" t="s">
        <v>1</v>
      </c>
      <c r="F410" s="219" t="s">
        <v>667</v>
      </c>
      <c r="G410" s="217"/>
      <c r="H410" s="220">
        <v>63.2</v>
      </c>
      <c r="I410" s="221"/>
      <c r="J410" s="217"/>
      <c r="K410" s="217"/>
      <c r="L410" s="222"/>
      <c r="M410" s="223"/>
      <c r="N410" s="224"/>
      <c r="O410" s="224"/>
      <c r="P410" s="224"/>
      <c r="Q410" s="224"/>
      <c r="R410" s="224"/>
      <c r="S410" s="224"/>
      <c r="T410" s="225"/>
      <c r="AT410" s="226" t="s">
        <v>367</v>
      </c>
      <c r="AU410" s="226" t="s">
        <v>91</v>
      </c>
      <c r="AV410" s="12" t="s">
        <v>91</v>
      </c>
      <c r="AW410" s="12" t="s">
        <v>38</v>
      </c>
      <c r="AX410" s="12" t="s">
        <v>83</v>
      </c>
      <c r="AY410" s="226" t="s">
        <v>227</v>
      </c>
    </row>
    <row r="411" spans="2:65" s="12" customFormat="1" ht="11.25">
      <c r="B411" s="216"/>
      <c r="C411" s="217"/>
      <c r="D411" s="210" t="s">
        <v>367</v>
      </c>
      <c r="E411" s="218" t="s">
        <v>1</v>
      </c>
      <c r="F411" s="219" t="s">
        <v>668</v>
      </c>
      <c r="G411" s="217"/>
      <c r="H411" s="220">
        <v>1457.45</v>
      </c>
      <c r="I411" s="221"/>
      <c r="J411" s="217"/>
      <c r="K411" s="217"/>
      <c r="L411" s="222"/>
      <c r="M411" s="223"/>
      <c r="N411" s="224"/>
      <c r="O411" s="224"/>
      <c r="P411" s="224"/>
      <c r="Q411" s="224"/>
      <c r="R411" s="224"/>
      <c r="S411" s="224"/>
      <c r="T411" s="225"/>
      <c r="AT411" s="226" t="s">
        <v>367</v>
      </c>
      <c r="AU411" s="226" t="s">
        <v>91</v>
      </c>
      <c r="AV411" s="12" t="s">
        <v>91</v>
      </c>
      <c r="AW411" s="12" t="s">
        <v>38</v>
      </c>
      <c r="AX411" s="12" t="s">
        <v>83</v>
      </c>
      <c r="AY411" s="226" t="s">
        <v>227</v>
      </c>
    </row>
    <row r="412" spans="2:65" s="12" customFormat="1" ht="11.25">
      <c r="B412" s="216"/>
      <c r="C412" s="217"/>
      <c r="D412" s="210" t="s">
        <v>367</v>
      </c>
      <c r="E412" s="218" t="s">
        <v>1</v>
      </c>
      <c r="F412" s="219" t="s">
        <v>680</v>
      </c>
      <c r="G412" s="217"/>
      <c r="H412" s="220">
        <v>-387.387</v>
      </c>
      <c r="I412" s="221"/>
      <c r="J412" s="217"/>
      <c r="K412" s="217"/>
      <c r="L412" s="222"/>
      <c r="M412" s="223"/>
      <c r="N412" s="224"/>
      <c r="O412" s="224"/>
      <c r="P412" s="224"/>
      <c r="Q412" s="224"/>
      <c r="R412" s="224"/>
      <c r="S412" s="224"/>
      <c r="T412" s="225"/>
      <c r="AT412" s="226" t="s">
        <v>367</v>
      </c>
      <c r="AU412" s="226" t="s">
        <v>91</v>
      </c>
      <c r="AV412" s="12" t="s">
        <v>91</v>
      </c>
      <c r="AW412" s="12" t="s">
        <v>38</v>
      </c>
      <c r="AX412" s="12" t="s">
        <v>83</v>
      </c>
      <c r="AY412" s="226" t="s">
        <v>227</v>
      </c>
    </row>
    <row r="413" spans="2:65" s="13" customFormat="1" ht="11.25">
      <c r="B413" s="227"/>
      <c r="C413" s="228"/>
      <c r="D413" s="210" t="s">
        <v>367</v>
      </c>
      <c r="E413" s="229" t="s">
        <v>1</v>
      </c>
      <c r="F413" s="230" t="s">
        <v>369</v>
      </c>
      <c r="G413" s="228"/>
      <c r="H413" s="231">
        <v>3398.7440000000001</v>
      </c>
      <c r="I413" s="232"/>
      <c r="J413" s="228"/>
      <c r="K413" s="228"/>
      <c r="L413" s="233"/>
      <c r="M413" s="234"/>
      <c r="N413" s="235"/>
      <c r="O413" s="235"/>
      <c r="P413" s="235"/>
      <c r="Q413" s="235"/>
      <c r="R413" s="235"/>
      <c r="S413" s="235"/>
      <c r="T413" s="236"/>
      <c r="AT413" s="237" t="s">
        <v>367</v>
      </c>
      <c r="AU413" s="237" t="s">
        <v>91</v>
      </c>
      <c r="AV413" s="13" t="s">
        <v>115</v>
      </c>
      <c r="AW413" s="13" t="s">
        <v>38</v>
      </c>
      <c r="AX413" s="13" t="s">
        <v>87</v>
      </c>
      <c r="AY413" s="237" t="s">
        <v>227</v>
      </c>
    </row>
    <row r="414" spans="2:65" s="1" customFormat="1" ht="16.5" customHeight="1">
      <c r="B414" s="35"/>
      <c r="C414" s="197" t="s">
        <v>681</v>
      </c>
      <c r="D414" s="197" t="s">
        <v>230</v>
      </c>
      <c r="E414" s="198" t="s">
        <v>682</v>
      </c>
      <c r="F414" s="199" t="s">
        <v>683</v>
      </c>
      <c r="G414" s="200" t="s">
        <v>413</v>
      </c>
      <c r="H414" s="201">
        <v>157.25800000000001</v>
      </c>
      <c r="I414" s="202"/>
      <c r="J414" s="203">
        <f>ROUND(I414*H414,2)</f>
        <v>0</v>
      </c>
      <c r="K414" s="199" t="s">
        <v>234</v>
      </c>
      <c r="L414" s="39"/>
      <c r="M414" s="204" t="s">
        <v>1</v>
      </c>
      <c r="N414" s="205" t="s">
        <v>48</v>
      </c>
      <c r="O414" s="67"/>
      <c r="P414" s="206">
        <f>O414*H414</f>
        <v>0</v>
      </c>
      <c r="Q414" s="206">
        <v>2.5999999999999998E-4</v>
      </c>
      <c r="R414" s="206">
        <f>Q414*H414</f>
        <v>4.0887079999999999E-2</v>
      </c>
      <c r="S414" s="206">
        <v>0</v>
      </c>
      <c r="T414" s="207">
        <f>S414*H414</f>
        <v>0</v>
      </c>
      <c r="AR414" s="208" t="s">
        <v>115</v>
      </c>
      <c r="AT414" s="208" t="s">
        <v>230</v>
      </c>
      <c r="AU414" s="208" t="s">
        <v>91</v>
      </c>
      <c r="AY414" s="17" t="s">
        <v>227</v>
      </c>
      <c r="BE414" s="209">
        <f>IF(N414="základní",J414,0)</f>
        <v>0</v>
      </c>
      <c r="BF414" s="209">
        <f>IF(N414="snížená",J414,0)</f>
        <v>0</v>
      </c>
      <c r="BG414" s="209">
        <f>IF(N414="zákl. přenesená",J414,0)</f>
        <v>0</v>
      </c>
      <c r="BH414" s="209">
        <f>IF(N414="sníž. přenesená",J414,0)</f>
        <v>0</v>
      </c>
      <c r="BI414" s="209">
        <f>IF(N414="nulová",J414,0)</f>
        <v>0</v>
      </c>
      <c r="BJ414" s="17" t="s">
        <v>87</v>
      </c>
      <c r="BK414" s="209">
        <f>ROUND(I414*H414,2)</f>
        <v>0</v>
      </c>
      <c r="BL414" s="17" t="s">
        <v>115</v>
      </c>
      <c r="BM414" s="208" t="s">
        <v>684</v>
      </c>
    </row>
    <row r="415" spans="2:65" s="14" customFormat="1" ht="11.25">
      <c r="B415" s="238"/>
      <c r="C415" s="239"/>
      <c r="D415" s="210" t="s">
        <v>367</v>
      </c>
      <c r="E415" s="240" t="s">
        <v>1</v>
      </c>
      <c r="F415" s="241" t="s">
        <v>465</v>
      </c>
      <c r="G415" s="239"/>
      <c r="H415" s="240" t="s">
        <v>1</v>
      </c>
      <c r="I415" s="242"/>
      <c r="J415" s="239"/>
      <c r="K415" s="239"/>
      <c r="L415" s="243"/>
      <c r="M415" s="244"/>
      <c r="N415" s="245"/>
      <c r="O415" s="245"/>
      <c r="P415" s="245"/>
      <c r="Q415" s="245"/>
      <c r="R415" s="245"/>
      <c r="S415" s="245"/>
      <c r="T415" s="246"/>
      <c r="AT415" s="247" t="s">
        <v>367</v>
      </c>
      <c r="AU415" s="247" t="s">
        <v>91</v>
      </c>
      <c r="AV415" s="14" t="s">
        <v>87</v>
      </c>
      <c r="AW415" s="14" t="s">
        <v>38</v>
      </c>
      <c r="AX415" s="14" t="s">
        <v>83</v>
      </c>
      <c r="AY415" s="247" t="s">
        <v>227</v>
      </c>
    </row>
    <row r="416" spans="2:65" s="12" customFormat="1" ht="11.25">
      <c r="B416" s="216"/>
      <c r="C416" s="217"/>
      <c r="D416" s="210" t="s">
        <v>367</v>
      </c>
      <c r="E416" s="218" t="s">
        <v>1</v>
      </c>
      <c r="F416" s="219" t="s">
        <v>685</v>
      </c>
      <c r="G416" s="217"/>
      <c r="H416" s="220">
        <v>157.25800000000001</v>
      </c>
      <c r="I416" s="221"/>
      <c r="J416" s="217"/>
      <c r="K416" s="217"/>
      <c r="L416" s="222"/>
      <c r="M416" s="223"/>
      <c r="N416" s="224"/>
      <c r="O416" s="224"/>
      <c r="P416" s="224"/>
      <c r="Q416" s="224"/>
      <c r="R416" s="224"/>
      <c r="S416" s="224"/>
      <c r="T416" s="225"/>
      <c r="AT416" s="226" t="s">
        <v>367</v>
      </c>
      <c r="AU416" s="226" t="s">
        <v>91</v>
      </c>
      <c r="AV416" s="12" t="s">
        <v>91</v>
      </c>
      <c r="AW416" s="12" t="s">
        <v>38</v>
      </c>
      <c r="AX416" s="12" t="s">
        <v>83</v>
      </c>
      <c r="AY416" s="226" t="s">
        <v>227</v>
      </c>
    </row>
    <row r="417" spans="2:65" s="13" customFormat="1" ht="11.25">
      <c r="B417" s="227"/>
      <c r="C417" s="228"/>
      <c r="D417" s="210" t="s">
        <v>367</v>
      </c>
      <c r="E417" s="229" t="s">
        <v>1</v>
      </c>
      <c r="F417" s="230" t="s">
        <v>369</v>
      </c>
      <c r="G417" s="228"/>
      <c r="H417" s="231">
        <v>157.25800000000001</v>
      </c>
      <c r="I417" s="232"/>
      <c r="J417" s="228"/>
      <c r="K417" s="228"/>
      <c r="L417" s="233"/>
      <c r="M417" s="234"/>
      <c r="N417" s="235"/>
      <c r="O417" s="235"/>
      <c r="P417" s="235"/>
      <c r="Q417" s="235"/>
      <c r="R417" s="235"/>
      <c r="S417" s="235"/>
      <c r="T417" s="236"/>
      <c r="AT417" s="237" t="s">
        <v>367</v>
      </c>
      <c r="AU417" s="237" t="s">
        <v>91</v>
      </c>
      <c r="AV417" s="13" t="s">
        <v>115</v>
      </c>
      <c r="AW417" s="13" t="s">
        <v>38</v>
      </c>
      <c r="AX417" s="13" t="s">
        <v>87</v>
      </c>
      <c r="AY417" s="237" t="s">
        <v>227</v>
      </c>
    </row>
    <row r="418" spans="2:65" s="1" customFormat="1" ht="16.5" customHeight="1">
      <c r="B418" s="35"/>
      <c r="C418" s="197" t="s">
        <v>686</v>
      </c>
      <c r="D418" s="197" t="s">
        <v>230</v>
      </c>
      <c r="E418" s="198" t="s">
        <v>687</v>
      </c>
      <c r="F418" s="199" t="s">
        <v>688</v>
      </c>
      <c r="G418" s="200" t="s">
        <v>413</v>
      </c>
      <c r="H418" s="201">
        <v>339.87400000000002</v>
      </c>
      <c r="I418" s="202"/>
      <c r="J418" s="203">
        <f>ROUND(I418*H418,2)</f>
        <v>0</v>
      </c>
      <c r="K418" s="199" t="s">
        <v>234</v>
      </c>
      <c r="L418" s="39"/>
      <c r="M418" s="204" t="s">
        <v>1</v>
      </c>
      <c r="N418" s="205" t="s">
        <v>48</v>
      </c>
      <c r="O418" s="67"/>
      <c r="P418" s="206">
        <f>O418*H418</f>
        <v>0</v>
      </c>
      <c r="Q418" s="206">
        <v>0.04</v>
      </c>
      <c r="R418" s="206">
        <f>Q418*H418</f>
        <v>13.59496</v>
      </c>
      <c r="S418" s="206">
        <v>0</v>
      </c>
      <c r="T418" s="207">
        <f>S418*H418</f>
        <v>0</v>
      </c>
      <c r="AR418" s="208" t="s">
        <v>115</v>
      </c>
      <c r="AT418" s="208" t="s">
        <v>230</v>
      </c>
      <c r="AU418" s="208" t="s">
        <v>91</v>
      </c>
      <c r="AY418" s="17" t="s">
        <v>227</v>
      </c>
      <c r="BE418" s="209">
        <f>IF(N418="základní",J418,0)</f>
        <v>0</v>
      </c>
      <c r="BF418" s="209">
        <f>IF(N418="snížená",J418,0)</f>
        <v>0</v>
      </c>
      <c r="BG418" s="209">
        <f>IF(N418="zákl. přenesená",J418,0)</f>
        <v>0</v>
      </c>
      <c r="BH418" s="209">
        <f>IF(N418="sníž. přenesená",J418,0)</f>
        <v>0</v>
      </c>
      <c r="BI418" s="209">
        <f>IF(N418="nulová",J418,0)</f>
        <v>0</v>
      </c>
      <c r="BJ418" s="17" t="s">
        <v>87</v>
      </c>
      <c r="BK418" s="209">
        <f>ROUND(I418*H418,2)</f>
        <v>0</v>
      </c>
      <c r="BL418" s="17" t="s">
        <v>115</v>
      </c>
      <c r="BM418" s="208" t="s">
        <v>689</v>
      </c>
    </row>
    <row r="419" spans="2:65" s="12" customFormat="1" ht="11.25">
      <c r="B419" s="216"/>
      <c r="C419" s="217"/>
      <c r="D419" s="210" t="s">
        <v>367</v>
      </c>
      <c r="E419" s="218" t="s">
        <v>1</v>
      </c>
      <c r="F419" s="219" t="s">
        <v>690</v>
      </c>
      <c r="G419" s="217"/>
      <c r="H419" s="220">
        <v>378.613</v>
      </c>
      <c r="I419" s="221"/>
      <c r="J419" s="217"/>
      <c r="K419" s="217"/>
      <c r="L419" s="222"/>
      <c r="M419" s="223"/>
      <c r="N419" s="224"/>
      <c r="O419" s="224"/>
      <c r="P419" s="224"/>
      <c r="Q419" s="224"/>
      <c r="R419" s="224"/>
      <c r="S419" s="224"/>
      <c r="T419" s="225"/>
      <c r="AT419" s="226" t="s">
        <v>367</v>
      </c>
      <c r="AU419" s="226" t="s">
        <v>91</v>
      </c>
      <c r="AV419" s="12" t="s">
        <v>91</v>
      </c>
      <c r="AW419" s="12" t="s">
        <v>38</v>
      </c>
      <c r="AX419" s="12" t="s">
        <v>83</v>
      </c>
      <c r="AY419" s="226" t="s">
        <v>227</v>
      </c>
    </row>
    <row r="420" spans="2:65" s="12" customFormat="1" ht="11.25">
      <c r="B420" s="216"/>
      <c r="C420" s="217"/>
      <c r="D420" s="210" t="s">
        <v>367</v>
      </c>
      <c r="E420" s="218" t="s">
        <v>1</v>
      </c>
      <c r="F420" s="219" t="s">
        <v>691</v>
      </c>
      <c r="G420" s="217"/>
      <c r="H420" s="220">
        <v>-38.738999999999997</v>
      </c>
      <c r="I420" s="221"/>
      <c r="J420" s="217"/>
      <c r="K420" s="217"/>
      <c r="L420" s="222"/>
      <c r="M420" s="223"/>
      <c r="N420" s="224"/>
      <c r="O420" s="224"/>
      <c r="P420" s="224"/>
      <c r="Q420" s="224"/>
      <c r="R420" s="224"/>
      <c r="S420" s="224"/>
      <c r="T420" s="225"/>
      <c r="AT420" s="226" t="s">
        <v>367</v>
      </c>
      <c r="AU420" s="226" t="s">
        <v>91</v>
      </c>
      <c r="AV420" s="12" t="s">
        <v>91</v>
      </c>
      <c r="AW420" s="12" t="s">
        <v>38</v>
      </c>
      <c r="AX420" s="12" t="s">
        <v>83</v>
      </c>
      <c r="AY420" s="226" t="s">
        <v>227</v>
      </c>
    </row>
    <row r="421" spans="2:65" s="13" customFormat="1" ht="11.25">
      <c r="B421" s="227"/>
      <c r="C421" s="228"/>
      <c r="D421" s="210" t="s">
        <v>367</v>
      </c>
      <c r="E421" s="229" t="s">
        <v>1</v>
      </c>
      <c r="F421" s="230" t="s">
        <v>369</v>
      </c>
      <c r="G421" s="228"/>
      <c r="H421" s="231">
        <v>339.87400000000002</v>
      </c>
      <c r="I421" s="232"/>
      <c r="J421" s="228"/>
      <c r="K421" s="228"/>
      <c r="L421" s="233"/>
      <c r="M421" s="234"/>
      <c r="N421" s="235"/>
      <c r="O421" s="235"/>
      <c r="P421" s="235"/>
      <c r="Q421" s="235"/>
      <c r="R421" s="235"/>
      <c r="S421" s="235"/>
      <c r="T421" s="236"/>
      <c r="AT421" s="237" t="s">
        <v>367</v>
      </c>
      <c r="AU421" s="237" t="s">
        <v>91</v>
      </c>
      <c r="AV421" s="13" t="s">
        <v>115</v>
      </c>
      <c r="AW421" s="13" t="s">
        <v>38</v>
      </c>
      <c r="AX421" s="13" t="s">
        <v>87</v>
      </c>
      <c r="AY421" s="237" t="s">
        <v>227</v>
      </c>
    </row>
    <row r="422" spans="2:65" s="1" customFormat="1" ht="16.5" customHeight="1">
      <c r="B422" s="35"/>
      <c r="C422" s="197" t="s">
        <v>692</v>
      </c>
      <c r="D422" s="197" t="s">
        <v>230</v>
      </c>
      <c r="E422" s="198" t="s">
        <v>693</v>
      </c>
      <c r="F422" s="199" t="s">
        <v>694</v>
      </c>
      <c r="G422" s="200" t="s">
        <v>413</v>
      </c>
      <c r="H422" s="201">
        <v>1121.5840000000001</v>
      </c>
      <c r="I422" s="202"/>
      <c r="J422" s="203">
        <f>ROUND(I422*H422,2)</f>
        <v>0</v>
      </c>
      <c r="K422" s="199" t="s">
        <v>234</v>
      </c>
      <c r="L422" s="39"/>
      <c r="M422" s="204" t="s">
        <v>1</v>
      </c>
      <c r="N422" s="205" t="s">
        <v>48</v>
      </c>
      <c r="O422" s="67"/>
      <c r="P422" s="206">
        <f>O422*H422</f>
        <v>0</v>
      </c>
      <c r="Q422" s="206">
        <v>4.3800000000000002E-3</v>
      </c>
      <c r="R422" s="206">
        <f>Q422*H422</f>
        <v>4.9125379200000001</v>
      </c>
      <c r="S422" s="206">
        <v>0</v>
      </c>
      <c r="T422" s="207">
        <f>S422*H422</f>
        <v>0</v>
      </c>
      <c r="AR422" s="208" t="s">
        <v>115</v>
      </c>
      <c r="AT422" s="208" t="s">
        <v>230</v>
      </c>
      <c r="AU422" s="208" t="s">
        <v>91</v>
      </c>
      <c r="AY422" s="17" t="s">
        <v>227</v>
      </c>
      <c r="BE422" s="209">
        <f>IF(N422="základní",J422,0)</f>
        <v>0</v>
      </c>
      <c r="BF422" s="209">
        <f>IF(N422="snížená",J422,0)</f>
        <v>0</v>
      </c>
      <c r="BG422" s="209">
        <f>IF(N422="zákl. přenesená",J422,0)</f>
        <v>0</v>
      </c>
      <c r="BH422" s="209">
        <f>IF(N422="sníž. přenesená",J422,0)</f>
        <v>0</v>
      </c>
      <c r="BI422" s="209">
        <f>IF(N422="nulová",J422,0)</f>
        <v>0</v>
      </c>
      <c r="BJ422" s="17" t="s">
        <v>87</v>
      </c>
      <c r="BK422" s="209">
        <f>ROUND(I422*H422,2)</f>
        <v>0</v>
      </c>
      <c r="BL422" s="17" t="s">
        <v>115</v>
      </c>
      <c r="BM422" s="208" t="s">
        <v>695</v>
      </c>
    </row>
    <row r="423" spans="2:65" s="12" customFormat="1" ht="11.25">
      <c r="B423" s="216"/>
      <c r="C423" s="217"/>
      <c r="D423" s="210" t="s">
        <v>367</v>
      </c>
      <c r="E423" s="217"/>
      <c r="F423" s="219" t="s">
        <v>696</v>
      </c>
      <c r="G423" s="217"/>
      <c r="H423" s="220">
        <v>1121.5840000000001</v>
      </c>
      <c r="I423" s="221"/>
      <c r="J423" s="217"/>
      <c r="K423" s="217"/>
      <c r="L423" s="222"/>
      <c r="M423" s="223"/>
      <c r="N423" s="224"/>
      <c r="O423" s="224"/>
      <c r="P423" s="224"/>
      <c r="Q423" s="224"/>
      <c r="R423" s="224"/>
      <c r="S423" s="224"/>
      <c r="T423" s="225"/>
      <c r="AT423" s="226" t="s">
        <v>367</v>
      </c>
      <c r="AU423" s="226" t="s">
        <v>91</v>
      </c>
      <c r="AV423" s="12" t="s">
        <v>91</v>
      </c>
      <c r="AW423" s="12" t="s">
        <v>4</v>
      </c>
      <c r="AX423" s="12" t="s">
        <v>87</v>
      </c>
      <c r="AY423" s="226" t="s">
        <v>227</v>
      </c>
    </row>
    <row r="424" spans="2:65" s="1" customFormat="1" ht="24" customHeight="1">
      <c r="B424" s="35"/>
      <c r="C424" s="197" t="s">
        <v>697</v>
      </c>
      <c r="D424" s="197" t="s">
        <v>230</v>
      </c>
      <c r="E424" s="198" t="s">
        <v>698</v>
      </c>
      <c r="F424" s="199" t="s">
        <v>699</v>
      </c>
      <c r="G424" s="200" t="s">
        <v>413</v>
      </c>
      <c r="H424" s="201">
        <v>3537.6</v>
      </c>
      <c r="I424" s="202"/>
      <c r="J424" s="203">
        <f>ROUND(I424*H424,2)</f>
        <v>0</v>
      </c>
      <c r="K424" s="199" t="s">
        <v>251</v>
      </c>
      <c r="L424" s="39"/>
      <c r="M424" s="204" t="s">
        <v>1</v>
      </c>
      <c r="N424" s="205" t="s">
        <v>48</v>
      </c>
      <c r="O424" s="67"/>
      <c r="P424" s="206">
        <f>O424*H424</f>
        <v>0</v>
      </c>
      <c r="Q424" s="206">
        <v>0</v>
      </c>
      <c r="R424" s="206">
        <f>Q424*H424</f>
        <v>0</v>
      </c>
      <c r="S424" s="206">
        <v>0</v>
      </c>
      <c r="T424" s="207">
        <f>S424*H424</f>
        <v>0</v>
      </c>
      <c r="AR424" s="208" t="s">
        <v>115</v>
      </c>
      <c r="AT424" s="208" t="s">
        <v>230</v>
      </c>
      <c r="AU424" s="208" t="s">
        <v>91</v>
      </c>
      <c r="AY424" s="17" t="s">
        <v>227</v>
      </c>
      <c r="BE424" s="209">
        <f>IF(N424="základní",J424,0)</f>
        <v>0</v>
      </c>
      <c r="BF424" s="209">
        <f>IF(N424="snížená",J424,0)</f>
        <v>0</v>
      </c>
      <c r="BG424" s="209">
        <f>IF(N424="zákl. přenesená",J424,0)</f>
        <v>0</v>
      </c>
      <c r="BH424" s="209">
        <f>IF(N424="sníž. přenesená",J424,0)</f>
        <v>0</v>
      </c>
      <c r="BI424" s="209">
        <f>IF(N424="nulová",J424,0)</f>
        <v>0</v>
      </c>
      <c r="BJ424" s="17" t="s">
        <v>87</v>
      </c>
      <c r="BK424" s="209">
        <f>ROUND(I424*H424,2)</f>
        <v>0</v>
      </c>
      <c r="BL424" s="17" t="s">
        <v>115</v>
      </c>
      <c r="BM424" s="208" t="s">
        <v>700</v>
      </c>
    </row>
    <row r="425" spans="2:65" s="14" customFormat="1" ht="11.25">
      <c r="B425" s="238"/>
      <c r="C425" s="239"/>
      <c r="D425" s="210" t="s">
        <v>367</v>
      </c>
      <c r="E425" s="240" t="s">
        <v>1</v>
      </c>
      <c r="F425" s="241" t="s">
        <v>701</v>
      </c>
      <c r="G425" s="239"/>
      <c r="H425" s="240" t="s">
        <v>1</v>
      </c>
      <c r="I425" s="242"/>
      <c r="J425" s="239"/>
      <c r="K425" s="239"/>
      <c r="L425" s="243"/>
      <c r="M425" s="244"/>
      <c r="N425" s="245"/>
      <c r="O425" s="245"/>
      <c r="P425" s="245"/>
      <c r="Q425" s="245"/>
      <c r="R425" s="245"/>
      <c r="S425" s="245"/>
      <c r="T425" s="246"/>
      <c r="AT425" s="247" t="s">
        <v>367</v>
      </c>
      <c r="AU425" s="247" t="s">
        <v>91</v>
      </c>
      <c r="AV425" s="14" t="s">
        <v>87</v>
      </c>
      <c r="AW425" s="14" t="s">
        <v>38</v>
      </c>
      <c r="AX425" s="14" t="s">
        <v>83</v>
      </c>
      <c r="AY425" s="247" t="s">
        <v>227</v>
      </c>
    </row>
    <row r="426" spans="2:65" s="12" customFormat="1" ht="11.25">
      <c r="B426" s="216"/>
      <c r="C426" s="217"/>
      <c r="D426" s="210" t="s">
        <v>367</v>
      </c>
      <c r="E426" s="218" t="s">
        <v>1</v>
      </c>
      <c r="F426" s="219" t="s">
        <v>702</v>
      </c>
      <c r="G426" s="217"/>
      <c r="H426" s="220">
        <v>3537.6</v>
      </c>
      <c r="I426" s="221"/>
      <c r="J426" s="217"/>
      <c r="K426" s="217"/>
      <c r="L426" s="222"/>
      <c r="M426" s="223"/>
      <c r="N426" s="224"/>
      <c r="O426" s="224"/>
      <c r="P426" s="224"/>
      <c r="Q426" s="224"/>
      <c r="R426" s="224"/>
      <c r="S426" s="224"/>
      <c r="T426" s="225"/>
      <c r="AT426" s="226" t="s">
        <v>367</v>
      </c>
      <c r="AU426" s="226" t="s">
        <v>91</v>
      </c>
      <c r="AV426" s="12" t="s">
        <v>91</v>
      </c>
      <c r="AW426" s="12" t="s">
        <v>38</v>
      </c>
      <c r="AX426" s="12" t="s">
        <v>83</v>
      </c>
      <c r="AY426" s="226" t="s">
        <v>227</v>
      </c>
    </row>
    <row r="427" spans="2:65" s="13" customFormat="1" ht="11.25">
      <c r="B427" s="227"/>
      <c r="C427" s="228"/>
      <c r="D427" s="210" t="s">
        <v>367</v>
      </c>
      <c r="E427" s="229" t="s">
        <v>1</v>
      </c>
      <c r="F427" s="230" t="s">
        <v>369</v>
      </c>
      <c r="G427" s="228"/>
      <c r="H427" s="231">
        <v>3537.6</v>
      </c>
      <c r="I427" s="232"/>
      <c r="J427" s="228"/>
      <c r="K427" s="228"/>
      <c r="L427" s="233"/>
      <c r="M427" s="234"/>
      <c r="N427" s="235"/>
      <c r="O427" s="235"/>
      <c r="P427" s="235"/>
      <c r="Q427" s="235"/>
      <c r="R427" s="235"/>
      <c r="S427" s="235"/>
      <c r="T427" s="236"/>
      <c r="AT427" s="237" t="s">
        <v>367</v>
      </c>
      <c r="AU427" s="237" t="s">
        <v>91</v>
      </c>
      <c r="AV427" s="13" t="s">
        <v>115</v>
      </c>
      <c r="AW427" s="13" t="s">
        <v>38</v>
      </c>
      <c r="AX427" s="13" t="s">
        <v>87</v>
      </c>
      <c r="AY427" s="237" t="s">
        <v>227</v>
      </c>
    </row>
    <row r="428" spans="2:65" s="1" customFormat="1" ht="16.5" customHeight="1">
      <c r="B428" s="35"/>
      <c r="C428" s="197" t="s">
        <v>703</v>
      </c>
      <c r="D428" s="197" t="s">
        <v>230</v>
      </c>
      <c r="E428" s="198" t="s">
        <v>704</v>
      </c>
      <c r="F428" s="199" t="s">
        <v>705</v>
      </c>
      <c r="G428" s="200" t="s">
        <v>413</v>
      </c>
      <c r="H428" s="201">
        <v>157.25800000000001</v>
      </c>
      <c r="I428" s="202"/>
      <c r="J428" s="203">
        <f>ROUND(I428*H428,2)</f>
        <v>0</v>
      </c>
      <c r="K428" s="199" t="s">
        <v>234</v>
      </c>
      <c r="L428" s="39"/>
      <c r="M428" s="204" t="s">
        <v>1</v>
      </c>
      <c r="N428" s="205" t="s">
        <v>48</v>
      </c>
      <c r="O428" s="67"/>
      <c r="P428" s="206">
        <f>O428*H428</f>
        <v>0</v>
      </c>
      <c r="Q428" s="206">
        <v>8.0000000000000002E-3</v>
      </c>
      <c r="R428" s="206">
        <f>Q428*H428</f>
        <v>1.2580640000000001</v>
      </c>
      <c r="S428" s="206">
        <v>0</v>
      </c>
      <c r="T428" s="207">
        <f>S428*H428</f>
        <v>0</v>
      </c>
      <c r="AR428" s="208" t="s">
        <v>115</v>
      </c>
      <c r="AT428" s="208" t="s">
        <v>230</v>
      </c>
      <c r="AU428" s="208" t="s">
        <v>91</v>
      </c>
      <c r="AY428" s="17" t="s">
        <v>227</v>
      </c>
      <c r="BE428" s="209">
        <f>IF(N428="základní",J428,0)</f>
        <v>0</v>
      </c>
      <c r="BF428" s="209">
        <f>IF(N428="snížená",J428,0)</f>
        <v>0</v>
      </c>
      <c r="BG428" s="209">
        <f>IF(N428="zákl. přenesená",J428,0)</f>
        <v>0</v>
      </c>
      <c r="BH428" s="209">
        <f>IF(N428="sníž. přenesená",J428,0)</f>
        <v>0</v>
      </c>
      <c r="BI428" s="209">
        <f>IF(N428="nulová",J428,0)</f>
        <v>0</v>
      </c>
      <c r="BJ428" s="17" t="s">
        <v>87</v>
      </c>
      <c r="BK428" s="209">
        <f>ROUND(I428*H428,2)</f>
        <v>0</v>
      </c>
      <c r="BL428" s="17" t="s">
        <v>115</v>
      </c>
      <c r="BM428" s="208" t="s">
        <v>706</v>
      </c>
    </row>
    <row r="429" spans="2:65" s="14" customFormat="1" ht="11.25">
      <c r="B429" s="238"/>
      <c r="C429" s="239"/>
      <c r="D429" s="210" t="s">
        <v>367</v>
      </c>
      <c r="E429" s="240" t="s">
        <v>1</v>
      </c>
      <c r="F429" s="241" t="s">
        <v>465</v>
      </c>
      <c r="G429" s="239"/>
      <c r="H429" s="240" t="s">
        <v>1</v>
      </c>
      <c r="I429" s="242"/>
      <c r="J429" s="239"/>
      <c r="K429" s="239"/>
      <c r="L429" s="243"/>
      <c r="M429" s="244"/>
      <c r="N429" s="245"/>
      <c r="O429" s="245"/>
      <c r="P429" s="245"/>
      <c r="Q429" s="245"/>
      <c r="R429" s="245"/>
      <c r="S429" s="245"/>
      <c r="T429" s="246"/>
      <c r="AT429" s="247" t="s">
        <v>367</v>
      </c>
      <c r="AU429" s="247" t="s">
        <v>91</v>
      </c>
      <c r="AV429" s="14" t="s">
        <v>87</v>
      </c>
      <c r="AW429" s="14" t="s">
        <v>38</v>
      </c>
      <c r="AX429" s="14" t="s">
        <v>83</v>
      </c>
      <c r="AY429" s="247" t="s">
        <v>227</v>
      </c>
    </row>
    <row r="430" spans="2:65" s="12" customFormat="1" ht="11.25">
      <c r="B430" s="216"/>
      <c r="C430" s="217"/>
      <c r="D430" s="210" t="s">
        <v>367</v>
      </c>
      <c r="E430" s="218" t="s">
        <v>1</v>
      </c>
      <c r="F430" s="219" t="s">
        <v>707</v>
      </c>
      <c r="G430" s="217"/>
      <c r="H430" s="220">
        <v>157.25800000000001</v>
      </c>
      <c r="I430" s="221"/>
      <c r="J430" s="217"/>
      <c r="K430" s="217"/>
      <c r="L430" s="222"/>
      <c r="M430" s="223"/>
      <c r="N430" s="224"/>
      <c r="O430" s="224"/>
      <c r="P430" s="224"/>
      <c r="Q430" s="224"/>
      <c r="R430" s="224"/>
      <c r="S430" s="224"/>
      <c r="T430" s="225"/>
      <c r="AT430" s="226" t="s">
        <v>367</v>
      </c>
      <c r="AU430" s="226" t="s">
        <v>91</v>
      </c>
      <c r="AV430" s="12" t="s">
        <v>91</v>
      </c>
      <c r="AW430" s="12" t="s">
        <v>38</v>
      </c>
      <c r="AX430" s="12" t="s">
        <v>83</v>
      </c>
      <c r="AY430" s="226" t="s">
        <v>227</v>
      </c>
    </row>
    <row r="431" spans="2:65" s="13" customFormat="1" ht="11.25">
      <c r="B431" s="227"/>
      <c r="C431" s="228"/>
      <c r="D431" s="210" t="s">
        <v>367</v>
      </c>
      <c r="E431" s="229" t="s">
        <v>1</v>
      </c>
      <c r="F431" s="230" t="s">
        <v>369</v>
      </c>
      <c r="G431" s="228"/>
      <c r="H431" s="231">
        <v>157.25800000000001</v>
      </c>
      <c r="I431" s="232"/>
      <c r="J431" s="228"/>
      <c r="K431" s="228"/>
      <c r="L431" s="233"/>
      <c r="M431" s="234"/>
      <c r="N431" s="235"/>
      <c r="O431" s="235"/>
      <c r="P431" s="235"/>
      <c r="Q431" s="235"/>
      <c r="R431" s="235"/>
      <c r="S431" s="235"/>
      <c r="T431" s="236"/>
      <c r="AT431" s="237" t="s">
        <v>367</v>
      </c>
      <c r="AU431" s="237" t="s">
        <v>91</v>
      </c>
      <c r="AV431" s="13" t="s">
        <v>115</v>
      </c>
      <c r="AW431" s="13" t="s">
        <v>38</v>
      </c>
      <c r="AX431" s="13" t="s">
        <v>87</v>
      </c>
      <c r="AY431" s="237" t="s">
        <v>227</v>
      </c>
    </row>
    <row r="432" spans="2:65" s="1" customFormat="1" ht="16.5" customHeight="1">
      <c r="B432" s="35"/>
      <c r="C432" s="248" t="s">
        <v>419</v>
      </c>
      <c r="D432" s="248" t="s">
        <v>405</v>
      </c>
      <c r="E432" s="249" t="s">
        <v>708</v>
      </c>
      <c r="F432" s="250" t="s">
        <v>709</v>
      </c>
      <c r="G432" s="251" t="s">
        <v>413</v>
      </c>
      <c r="H432" s="252">
        <v>165.12100000000001</v>
      </c>
      <c r="I432" s="253"/>
      <c r="J432" s="254">
        <f>ROUND(I432*H432,2)</f>
        <v>0</v>
      </c>
      <c r="K432" s="250" t="s">
        <v>234</v>
      </c>
      <c r="L432" s="255"/>
      <c r="M432" s="256" t="s">
        <v>1</v>
      </c>
      <c r="N432" s="257" t="s">
        <v>48</v>
      </c>
      <c r="O432" s="67"/>
      <c r="P432" s="206">
        <f>O432*H432</f>
        <v>0</v>
      </c>
      <c r="Q432" s="206">
        <v>8.9999999999999993E-3</v>
      </c>
      <c r="R432" s="206">
        <f>Q432*H432</f>
        <v>1.486089</v>
      </c>
      <c r="S432" s="206">
        <v>0</v>
      </c>
      <c r="T432" s="207">
        <f>S432*H432</f>
        <v>0</v>
      </c>
      <c r="AR432" s="208" t="s">
        <v>266</v>
      </c>
      <c r="AT432" s="208" t="s">
        <v>405</v>
      </c>
      <c r="AU432" s="208" t="s">
        <v>91</v>
      </c>
      <c r="AY432" s="17" t="s">
        <v>227</v>
      </c>
      <c r="BE432" s="209">
        <f>IF(N432="základní",J432,0)</f>
        <v>0</v>
      </c>
      <c r="BF432" s="209">
        <f>IF(N432="snížená",J432,0)</f>
        <v>0</v>
      </c>
      <c r="BG432" s="209">
        <f>IF(N432="zákl. přenesená",J432,0)</f>
        <v>0</v>
      </c>
      <c r="BH432" s="209">
        <f>IF(N432="sníž. přenesená",J432,0)</f>
        <v>0</v>
      </c>
      <c r="BI432" s="209">
        <f>IF(N432="nulová",J432,0)</f>
        <v>0</v>
      </c>
      <c r="BJ432" s="17" t="s">
        <v>87</v>
      </c>
      <c r="BK432" s="209">
        <f>ROUND(I432*H432,2)</f>
        <v>0</v>
      </c>
      <c r="BL432" s="17" t="s">
        <v>115</v>
      </c>
      <c r="BM432" s="208" t="s">
        <v>710</v>
      </c>
    </row>
    <row r="433" spans="2:65" s="12" customFormat="1" ht="11.25">
      <c r="B433" s="216"/>
      <c r="C433" s="217"/>
      <c r="D433" s="210" t="s">
        <v>367</v>
      </c>
      <c r="E433" s="217"/>
      <c r="F433" s="219" t="s">
        <v>711</v>
      </c>
      <c r="G433" s="217"/>
      <c r="H433" s="220">
        <v>165.12100000000001</v>
      </c>
      <c r="I433" s="221"/>
      <c r="J433" s="217"/>
      <c r="K433" s="217"/>
      <c r="L433" s="222"/>
      <c r="M433" s="223"/>
      <c r="N433" s="224"/>
      <c r="O433" s="224"/>
      <c r="P433" s="224"/>
      <c r="Q433" s="224"/>
      <c r="R433" s="224"/>
      <c r="S433" s="224"/>
      <c r="T433" s="225"/>
      <c r="AT433" s="226" t="s">
        <v>367</v>
      </c>
      <c r="AU433" s="226" t="s">
        <v>91</v>
      </c>
      <c r="AV433" s="12" t="s">
        <v>91</v>
      </c>
      <c r="AW433" s="12" t="s">
        <v>4</v>
      </c>
      <c r="AX433" s="12" t="s">
        <v>87</v>
      </c>
      <c r="AY433" s="226" t="s">
        <v>227</v>
      </c>
    </row>
    <row r="434" spans="2:65" s="1" customFormat="1" ht="16.5" customHeight="1">
      <c r="B434" s="35"/>
      <c r="C434" s="197" t="s">
        <v>712</v>
      </c>
      <c r="D434" s="197" t="s">
        <v>230</v>
      </c>
      <c r="E434" s="198" t="s">
        <v>713</v>
      </c>
      <c r="F434" s="199" t="s">
        <v>714</v>
      </c>
      <c r="G434" s="200" t="s">
        <v>413</v>
      </c>
      <c r="H434" s="201">
        <v>157.25800000000001</v>
      </c>
      <c r="I434" s="202"/>
      <c r="J434" s="203">
        <f>ROUND(I434*H434,2)</f>
        <v>0</v>
      </c>
      <c r="K434" s="199" t="s">
        <v>234</v>
      </c>
      <c r="L434" s="39"/>
      <c r="M434" s="204" t="s">
        <v>1</v>
      </c>
      <c r="N434" s="205" t="s">
        <v>48</v>
      </c>
      <c r="O434" s="67"/>
      <c r="P434" s="206">
        <f>O434*H434</f>
        <v>0</v>
      </c>
      <c r="Q434" s="206">
        <v>3.0000000000000001E-3</v>
      </c>
      <c r="R434" s="206">
        <f>Q434*H434</f>
        <v>0.47177400000000003</v>
      </c>
      <c r="S434" s="206">
        <v>0</v>
      </c>
      <c r="T434" s="207">
        <f>S434*H434</f>
        <v>0</v>
      </c>
      <c r="AR434" s="208" t="s">
        <v>115</v>
      </c>
      <c r="AT434" s="208" t="s">
        <v>230</v>
      </c>
      <c r="AU434" s="208" t="s">
        <v>91</v>
      </c>
      <c r="AY434" s="17" t="s">
        <v>227</v>
      </c>
      <c r="BE434" s="209">
        <f>IF(N434="základní",J434,0)</f>
        <v>0</v>
      </c>
      <c r="BF434" s="209">
        <f>IF(N434="snížená",J434,0)</f>
        <v>0</v>
      </c>
      <c r="BG434" s="209">
        <f>IF(N434="zákl. přenesená",J434,0)</f>
        <v>0</v>
      </c>
      <c r="BH434" s="209">
        <f>IF(N434="sníž. přenesená",J434,0)</f>
        <v>0</v>
      </c>
      <c r="BI434" s="209">
        <f>IF(N434="nulová",J434,0)</f>
        <v>0</v>
      </c>
      <c r="BJ434" s="17" t="s">
        <v>87</v>
      </c>
      <c r="BK434" s="209">
        <f>ROUND(I434*H434,2)</f>
        <v>0</v>
      </c>
      <c r="BL434" s="17" t="s">
        <v>115</v>
      </c>
      <c r="BM434" s="208" t="s">
        <v>715</v>
      </c>
    </row>
    <row r="435" spans="2:65" s="1" customFormat="1" ht="16.5" customHeight="1">
      <c r="B435" s="35"/>
      <c r="C435" s="197" t="s">
        <v>716</v>
      </c>
      <c r="D435" s="197" t="s">
        <v>230</v>
      </c>
      <c r="E435" s="198" t="s">
        <v>717</v>
      </c>
      <c r="F435" s="199" t="s">
        <v>718</v>
      </c>
      <c r="G435" s="200" t="s">
        <v>413</v>
      </c>
      <c r="H435" s="201">
        <v>8923.6260000000002</v>
      </c>
      <c r="I435" s="202"/>
      <c r="J435" s="203">
        <f>ROUND(I435*H435,2)</f>
        <v>0</v>
      </c>
      <c r="K435" s="199" t="s">
        <v>234</v>
      </c>
      <c r="L435" s="39"/>
      <c r="M435" s="204" t="s">
        <v>1</v>
      </c>
      <c r="N435" s="205" t="s">
        <v>48</v>
      </c>
      <c r="O435" s="67"/>
      <c r="P435" s="206">
        <f>O435*H435</f>
        <v>0</v>
      </c>
      <c r="Q435" s="206">
        <v>7.3499999999999998E-3</v>
      </c>
      <c r="R435" s="206">
        <f>Q435*H435</f>
        <v>65.588651099999993</v>
      </c>
      <c r="S435" s="206">
        <v>0</v>
      </c>
      <c r="T435" s="207">
        <f>S435*H435</f>
        <v>0</v>
      </c>
      <c r="AR435" s="208" t="s">
        <v>115</v>
      </c>
      <c r="AT435" s="208" t="s">
        <v>230</v>
      </c>
      <c r="AU435" s="208" t="s">
        <v>91</v>
      </c>
      <c r="AY435" s="17" t="s">
        <v>227</v>
      </c>
      <c r="BE435" s="209">
        <f>IF(N435="základní",J435,0)</f>
        <v>0</v>
      </c>
      <c r="BF435" s="209">
        <f>IF(N435="snížená",J435,0)</f>
        <v>0</v>
      </c>
      <c r="BG435" s="209">
        <f>IF(N435="zákl. přenesená",J435,0)</f>
        <v>0</v>
      </c>
      <c r="BH435" s="209">
        <f>IF(N435="sníž. přenesená",J435,0)</f>
        <v>0</v>
      </c>
      <c r="BI435" s="209">
        <f>IF(N435="nulová",J435,0)</f>
        <v>0</v>
      </c>
      <c r="BJ435" s="17" t="s">
        <v>87</v>
      </c>
      <c r="BK435" s="209">
        <f>ROUND(I435*H435,2)</f>
        <v>0</v>
      </c>
      <c r="BL435" s="17" t="s">
        <v>115</v>
      </c>
      <c r="BM435" s="208" t="s">
        <v>719</v>
      </c>
    </row>
    <row r="436" spans="2:65" s="12" customFormat="1" ht="11.25">
      <c r="B436" s="216"/>
      <c r="C436" s="217"/>
      <c r="D436" s="210" t="s">
        <v>367</v>
      </c>
      <c r="E436" s="217"/>
      <c r="F436" s="219" t="s">
        <v>720</v>
      </c>
      <c r="G436" s="217"/>
      <c r="H436" s="220">
        <v>8923.6260000000002</v>
      </c>
      <c r="I436" s="221"/>
      <c r="J436" s="217"/>
      <c r="K436" s="217"/>
      <c r="L436" s="222"/>
      <c r="M436" s="223"/>
      <c r="N436" s="224"/>
      <c r="O436" s="224"/>
      <c r="P436" s="224"/>
      <c r="Q436" s="224"/>
      <c r="R436" s="224"/>
      <c r="S436" s="224"/>
      <c r="T436" s="225"/>
      <c r="AT436" s="226" t="s">
        <v>367</v>
      </c>
      <c r="AU436" s="226" t="s">
        <v>91</v>
      </c>
      <c r="AV436" s="12" t="s">
        <v>91</v>
      </c>
      <c r="AW436" s="12" t="s">
        <v>4</v>
      </c>
      <c r="AX436" s="12" t="s">
        <v>87</v>
      </c>
      <c r="AY436" s="226" t="s">
        <v>227</v>
      </c>
    </row>
    <row r="437" spans="2:65" s="1" customFormat="1" ht="16.5" customHeight="1">
      <c r="B437" s="35"/>
      <c r="C437" s="197" t="s">
        <v>721</v>
      </c>
      <c r="D437" s="197" t="s">
        <v>230</v>
      </c>
      <c r="E437" s="198" t="s">
        <v>717</v>
      </c>
      <c r="F437" s="199" t="s">
        <v>718</v>
      </c>
      <c r="G437" s="200" t="s">
        <v>413</v>
      </c>
      <c r="H437" s="201">
        <v>1272.606</v>
      </c>
      <c r="I437" s="202"/>
      <c r="J437" s="203">
        <f>ROUND(I437*H437,2)</f>
        <v>0</v>
      </c>
      <c r="K437" s="199" t="s">
        <v>234</v>
      </c>
      <c r="L437" s="39"/>
      <c r="M437" s="204" t="s">
        <v>1</v>
      </c>
      <c r="N437" s="205" t="s">
        <v>48</v>
      </c>
      <c r="O437" s="67"/>
      <c r="P437" s="206">
        <f>O437*H437</f>
        <v>0</v>
      </c>
      <c r="Q437" s="206">
        <v>7.3499999999999998E-3</v>
      </c>
      <c r="R437" s="206">
        <f>Q437*H437</f>
        <v>9.3536541</v>
      </c>
      <c r="S437" s="206">
        <v>0</v>
      </c>
      <c r="T437" s="207">
        <f>S437*H437</f>
        <v>0</v>
      </c>
      <c r="AR437" s="208" t="s">
        <v>115</v>
      </c>
      <c r="AT437" s="208" t="s">
        <v>230</v>
      </c>
      <c r="AU437" s="208" t="s">
        <v>91</v>
      </c>
      <c r="AY437" s="17" t="s">
        <v>227</v>
      </c>
      <c r="BE437" s="209">
        <f>IF(N437="základní",J437,0)</f>
        <v>0</v>
      </c>
      <c r="BF437" s="209">
        <f>IF(N437="snížená",J437,0)</f>
        <v>0</v>
      </c>
      <c r="BG437" s="209">
        <f>IF(N437="zákl. přenesená",J437,0)</f>
        <v>0</v>
      </c>
      <c r="BH437" s="209">
        <f>IF(N437="sníž. přenesená",J437,0)</f>
        <v>0</v>
      </c>
      <c r="BI437" s="209">
        <f>IF(N437="nulová",J437,0)</f>
        <v>0</v>
      </c>
      <c r="BJ437" s="17" t="s">
        <v>87</v>
      </c>
      <c r="BK437" s="209">
        <f>ROUND(I437*H437,2)</f>
        <v>0</v>
      </c>
      <c r="BL437" s="17" t="s">
        <v>115</v>
      </c>
      <c r="BM437" s="208" t="s">
        <v>722</v>
      </c>
    </row>
    <row r="438" spans="2:65" s="12" customFormat="1" ht="11.25">
      <c r="B438" s="216"/>
      <c r="C438" s="217"/>
      <c r="D438" s="210" t="s">
        <v>367</v>
      </c>
      <c r="E438" s="217"/>
      <c r="F438" s="219" t="s">
        <v>723</v>
      </c>
      <c r="G438" s="217"/>
      <c r="H438" s="220">
        <v>1272.606</v>
      </c>
      <c r="I438" s="221"/>
      <c r="J438" s="217"/>
      <c r="K438" s="217"/>
      <c r="L438" s="222"/>
      <c r="M438" s="223"/>
      <c r="N438" s="224"/>
      <c r="O438" s="224"/>
      <c r="P438" s="224"/>
      <c r="Q438" s="224"/>
      <c r="R438" s="224"/>
      <c r="S438" s="224"/>
      <c r="T438" s="225"/>
      <c r="AT438" s="226" t="s">
        <v>367</v>
      </c>
      <c r="AU438" s="226" t="s">
        <v>91</v>
      </c>
      <c r="AV438" s="12" t="s">
        <v>91</v>
      </c>
      <c r="AW438" s="12" t="s">
        <v>4</v>
      </c>
      <c r="AX438" s="12" t="s">
        <v>87</v>
      </c>
      <c r="AY438" s="226" t="s">
        <v>227</v>
      </c>
    </row>
    <row r="439" spans="2:65" s="1" customFormat="1" ht="16.5" customHeight="1">
      <c r="B439" s="35"/>
      <c r="C439" s="197" t="s">
        <v>724</v>
      </c>
      <c r="D439" s="197" t="s">
        <v>230</v>
      </c>
      <c r="E439" s="198" t="s">
        <v>725</v>
      </c>
      <c r="F439" s="199" t="s">
        <v>726</v>
      </c>
      <c r="G439" s="200" t="s">
        <v>413</v>
      </c>
      <c r="H439" s="201">
        <v>62.5</v>
      </c>
      <c r="I439" s="202"/>
      <c r="J439" s="203">
        <f>ROUND(I439*H439,2)</f>
        <v>0</v>
      </c>
      <c r="K439" s="199" t="s">
        <v>234</v>
      </c>
      <c r="L439" s="39"/>
      <c r="M439" s="204" t="s">
        <v>1</v>
      </c>
      <c r="N439" s="205" t="s">
        <v>48</v>
      </c>
      <c r="O439" s="67"/>
      <c r="P439" s="206">
        <f>O439*H439</f>
        <v>0</v>
      </c>
      <c r="Q439" s="206">
        <v>8.4999999999999995E-4</v>
      </c>
      <c r="R439" s="206">
        <f>Q439*H439</f>
        <v>5.3124999999999999E-2</v>
      </c>
      <c r="S439" s="206">
        <v>0</v>
      </c>
      <c r="T439" s="207">
        <f>S439*H439</f>
        <v>0</v>
      </c>
      <c r="AR439" s="208" t="s">
        <v>115</v>
      </c>
      <c r="AT439" s="208" t="s">
        <v>230</v>
      </c>
      <c r="AU439" s="208" t="s">
        <v>91</v>
      </c>
      <c r="AY439" s="17" t="s">
        <v>227</v>
      </c>
      <c r="BE439" s="209">
        <f>IF(N439="základní",J439,0)</f>
        <v>0</v>
      </c>
      <c r="BF439" s="209">
        <f>IF(N439="snížená",J439,0)</f>
        <v>0</v>
      </c>
      <c r="BG439" s="209">
        <f>IF(N439="zákl. přenesená",J439,0)</f>
        <v>0</v>
      </c>
      <c r="BH439" s="209">
        <f>IF(N439="sníž. přenesená",J439,0)</f>
        <v>0</v>
      </c>
      <c r="BI439" s="209">
        <f>IF(N439="nulová",J439,0)</f>
        <v>0</v>
      </c>
      <c r="BJ439" s="17" t="s">
        <v>87</v>
      </c>
      <c r="BK439" s="209">
        <f>ROUND(I439*H439,2)</f>
        <v>0</v>
      </c>
      <c r="BL439" s="17" t="s">
        <v>115</v>
      </c>
      <c r="BM439" s="208" t="s">
        <v>727</v>
      </c>
    </row>
    <row r="440" spans="2:65" s="1" customFormat="1" ht="16.5" customHeight="1">
      <c r="B440" s="35"/>
      <c r="C440" s="197" t="s">
        <v>728</v>
      </c>
      <c r="D440" s="197" t="s">
        <v>230</v>
      </c>
      <c r="E440" s="198" t="s">
        <v>729</v>
      </c>
      <c r="F440" s="199" t="s">
        <v>730</v>
      </c>
      <c r="G440" s="200" t="s">
        <v>413</v>
      </c>
      <c r="H440" s="201">
        <v>51.6</v>
      </c>
      <c r="I440" s="202"/>
      <c r="J440" s="203">
        <f>ROUND(I440*H440,2)</f>
        <v>0</v>
      </c>
      <c r="K440" s="199" t="s">
        <v>234</v>
      </c>
      <c r="L440" s="39"/>
      <c r="M440" s="204" t="s">
        <v>1</v>
      </c>
      <c r="N440" s="205" t="s">
        <v>48</v>
      </c>
      <c r="O440" s="67"/>
      <c r="P440" s="206">
        <f>O440*H440</f>
        <v>0</v>
      </c>
      <c r="Q440" s="206">
        <v>7.3499999999999998E-3</v>
      </c>
      <c r="R440" s="206">
        <f>Q440*H440</f>
        <v>0.37925999999999999</v>
      </c>
      <c r="S440" s="206">
        <v>0</v>
      </c>
      <c r="T440" s="207">
        <f>S440*H440</f>
        <v>0</v>
      </c>
      <c r="AR440" s="208" t="s">
        <v>115</v>
      </c>
      <c r="AT440" s="208" t="s">
        <v>230</v>
      </c>
      <c r="AU440" s="208" t="s">
        <v>91</v>
      </c>
      <c r="AY440" s="17" t="s">
        <v>227</v>
      </c>
      <c r="BE440" s="209">
        <f>IF(N440="základní",J440,0)</f>
        <v>0</v>
      </c>
      <c r="BF440" s="209">
        <f>IF(N440="snížená",J440,0)</f>
        <v>0</v>
      </c>
      <c r="BG440" s="209">
        <f>IF(N440="zákl. přenesená",J440,0)</f>
        <v>0</v>
      </c>
      <c r="BH440" s="209">
        <f>IF(N440="sníž. přenesená",J440,0)</f>
        <v>0</v>
      </c>
      <c r="BI440" s="209">
        <f>IF(N440="nulová",J440,0)</f>
        <v>0</v>
      </c>
      <c r="BJ440" s="17" t="s">
        <v>87</v>
      </c>
      <c r="BK440" s="209">
        <f>ROUND(I440*H440,2)</f>
        <v>0</v>
      </c>
      <c r="BL440" s="17" t="s">
        <v>115</v>
      </c>
      <c r="BM440" s="208" t="s">
        <v>731</v>
      </c>
    </row>
    <row r="441" spans="2:65" s="14" customFormat="1" ht="11.25">
      <c r="B441" s="238"/>
      <c r="C441" s="239"/>
      <c r="D441" s="210" t="s">
        <v>367</v>
      </c>
      <c r="E441" s="240" t="s">
        <v>1</v>
      </c>
      <c r="F441" s="241" t="s">
        <v>732</v>
      </c>
      <c r="G441" s="239"/>
      <c r="H441" s="240" t="s">
        <v>1</v>
      </c>
      <c r="I441" s="242"/>
      <c r="J441" s="239"/>
      <c r="K441" s="239"/>
      <c r="L441" s="243"/>
      <c r="M441" s="244"/>
      <c r="N441" s="245"/>
      <c r="O441" s="245"/>
      <c r="P441" s="245"/>
      <c r="Q441" s="245"/>
      <c r="R441" s="245"/>
      <c r="S441" s="245"/>
      <c r="T441" s="246"/>
      <c r="AT441" s="247" t="s">
        <v>367</v>
      </c>
      <c r="AU441" s="247" t="s">
        <v>91</v>
      </c>
      <c r="AV441" s="14" t="s">
        <v>87</v>
      </c>
      <c r="AW441" s="14" t="s">
        <v>38</v>
      </c>
      <c r="AX441" s="14" t="s">
        <v>83</v>
      </c>
      <c r="AY441" s="247" t="s">
        <v>227</v>
      </c>
    </row>
    <row r="442" spans="2:65" s="12" customFormat="1" ht="11.25">
      <c r="B442" s="216"/>
      <c r="C442" s="217"/>
      <c r="D442" s="210" t="s">
        <v>367</v>
      </c>
      <c r="E442" s="218" t="s">
        <v>1</v>
      </c>
      <c r="F442" s="219" t="s">
        <v>733</v>
      </c>
      <c r="G442" s="217"/>
      <c r="H442" s="220">
        <v>51.6</v>
      </c>
      <c r="I442" s="221"/>
      <c r="J442" s="217"/>
      <c r="K442" s="217"/>
      <c r="L442" s="222"/>
      <c r="M442" s="223"/>
      <c r="N442" s="224"/>
      <c r="O442" s="224"/>
      <c r="P442" s="224"/>
      <c r="Q442" s="224"/>
      <c r="R442" s="224"/>
      <c r="S442" s="224"/>
      <c r="T442" s="225"/>
      <c r="AT442" s="226" t="s">
        <v>367</v>
      </c>
      <c r="AU442" s="226" t="s">
        <v>91</v>
      </c>
      <c r="AV442" s="12" t="s">
        <v>91</v>
      </c>
      <c r="AW442" s="12" t="s">
        <v>38</v>
      </c>
      <c r="AX442" s="12" t="s">
        <v>83</v>
      </c>
      <c r="AY442" s="226" t="s">
        <v>227</v>
      </c>
    </row>
    <row r="443" spans="2:65" s="13" customFormat="1" ht="11.25">
      <c r="B443" s="227"/>
      <c r="C443" s="228"/>
      <c r="D443" s="210" t="s">
        <v>367</v>
      </c>
      <c r="E443" s="229" t="s">
        <v>1</v>
      </c>
      <c r="F443" s="230" t="s">
        <v>369</v>
      </c>
      <c r="G443" s="228"/>
      <c r="H443" s="231">
        <v>51.6</v>
      </c>
      <c r="I443" s="232"/>
      <c r="J443" s="228"/>
      <c r="K443" s="228"/>
      <c r="L443" s="233"/>
      <c r="M443" s="234"/>
      <c r="N443" s="235"/>
      <c r="O443" s="235"/>
      <c r="P443" s="235"/>
      <c r="Q443" s="235"/>
      <c r="R443" s="235"/>
      <c r="S443" s="235"/>
      <c r="T443" s="236"/>
      <c r="AT443" s="237" t="s">
        <v>367</v>
      </c>
      <c r="AU443" s="237" t="s">
        <v>91</v>
      </c>
      <c r="AV443" s="13" t="s">
        <v>115</v>
      </c>
      <c r="AW443" s="13" t="s">
        <v>38</v>
      </c>
      <c r="AX443" s="13" t="s">
        <v>87</v>
      </c>
      <c r="AY443" s="237" t="s">
        <v>227</v>
      </c>
    </row>
    <row r="444" spans="2:65" s="1" customFormat="1" ht="16.5" customHeight="1">
      <c r="B444" s="35"/>
      <c r="C444" s="197" t="s">
        <v>734</v>
      </c>
      <c r="D444" s="197" t="s">
        <v>230</v>
      </c>
      <c r="E444" s="198" t="s">
        <v>735</v>
      </c>
      <c r="F444" s="199" t="s">
        <v>736</v>
      </c>
      <c r="G444" s="200" t="s">
        <v>413</v>
      </c>
      <c r="H444" s="201">
        <v>51.6</v>
      </c>
      <c r="I444" s="202"/>
      <c r="J444" s="203">
        <f>ROUND(I444*H444,2)</f>
        <v>0</v>
      </c>
      <c r="K444" s="199" t="s">
        <v>234</v>
      </c>
      <c r="L444" s="39"/>
      <c r="M444" s="204" t="s">
        <v>1</v>
      </c>
      <c r="N444" s="205" t="s">
        <v>48</v>
      </c>
      <c r="O444" s="67"/>
      <c r="P444" s="206">
        <f>O444*H444</f>
        <v>0</v>
      </c>
      <c r="Q444" s="206">
        <v>9.6500000000000006E-3</v>
      </c>
      <c r="R444" s="206">
        <f>Q444*H444</f>
        <v>0.49794000000000005</v>
      </c>
      <c r="S444" s="206">
        <v>0</v>
      </c>
      <c r="T444" s="207">
        <f>S444*H444</f>
        <v>0</v>
      </c>
      <c r="AR444" s="208" t="s">
        <v>115</v>
      </c>
      <c r="AT444" s="208" t="s">
        <v>230</v>
      </c>
      <c r="AU444" s="208" t="s">
        <v>91</v>
      </c>
      <c r="AY444" s="17" t="s">
        <v>227</v>
      </c>
      <c r="BE444" s="209">
        <f>IF(N444="základní",J444,0)</f>
        <v>0</v>
      </c>
      <c r="BF444" s="209">
        <f>IF(N444="snížená",J444,0)</f>
        <v>0</v>
      </c>
      <c r="BG444" s="209">
        <f>IF(N444="zákl. přenesená",J444,0)</f>
        <v>0</v>
      </c>
      <c r="BH444" s="209">
        <f>IF(N444="sníž. přenesená",J444,0)</f>
        <v>0</v>
      </c>
      <c r="BI444" s="209">
        <f>IF(N444="nulová",J444,0)</f>
        <v>0</v>
      </c>
      <c r="BJ444" s="17" t="s">
        <v>87</v>
      </c>
      <c r="BK444" s="209">
        <f>ROUND(I444*H444,2)</f>
        <v>0</v>
      </c>
      <c r="BL444" s="17" t="s">
        <v>115</v>
      </c>
      <c r="BM444" s="208" t="s">
        <v>737</v>
      </c>
    </row>
    <row r="445" spans="2:65" s="14" customFormat="1" ht="11.25">
      <c r="B445" s="238"/>
      <c r="C445" s="239"/>
      <c r="D445" s="210" t="s">
        <v>367</v>
      </c>
      <c r="E445" s="240" t="s">
        <v>1</v>
      </c>
      <c r="F445" s="241" t="s">
        <v>732</v>
      </c>
      <c r="G445" s="239"/>
      <c r="H445" s="240" t="s">
        <v>1</v>
      </c>
      <c r="I445" s="242"/>
      <c r="J445" s="239"/>
      <c r="K445" s="239"/>
      <c r="L445" s="243"/>
      <c r="M445" s="244"/>
      <c r="N445" s="245"/>
      <c r="O445" s="245"/>
      <c r="P445" s="245"/>
      <c r="Q445" s="245"/>
      <c r="R445" s="245"/>
      <c r="S445" s="245"/>
      <c r="T445" s="246"/>
      <c r="AT445" s="247" t="s">
        <v>367</v>
      </c>
      <c r="AU445" s="247" t="s">
        <v>91</v>
      </c>
      <c r="AV445" s="14" t="s">
        <v>87</v>
      </c>
      <c r="AW445" s="14" t="s">
        <v>38</v>
      </c>
      <c r="AX445" s="14" t="s">
        <v>83</v>
      </c>
      <c r="AY445" s="247" t="s">
        <v>227</v>
      </c>
    </row>
    <row r="446" spans="2:65" s="12" customFormat="1" ht="11.25">
      <c r="B446" s="216"/>
      <c r="C446" s="217"/>
      <c r="D446" s="210" t="s">
        <v>367</v>
      </c>
      <c r="E446" s="218" t="s">
        <v>1</v>
      </c>
      <c r="F446" s="219" t="s">
        <v>738</v>
      </c>
      <c r="G446" s="217"/>
      <c r="H446" s="220">
        <v>51.6</v>
      </c>
      <c r="I446" s="221"/>
      <c r="J446" s="217"/>
      <c r="K446" s="217"/>
      <c r="L446" s="222"/>
      <c r="M446" s="223"/>
      <c r="N446" s="224"/>
      <c r="O446" s="224"/>
      <c r="P446" s="224"/>
      <c r="Q446" s="224"/>
      <c r="R446" s="224"/>
      <c r="S446" s="224"/>
      <c r="T446" s="225"/>
      <c r="AT446" s="226" t="s">
        <v>367</v>
      </c>
      <c r="AU446" s="226" t="s">
        <v>91</v>
      </c>
      <c r="AV446" s="12" t="s">
        <v>91</v>
      </c>
      <c r="AW446" s="12" t="s">
        <v>38</v>
      </c>
      <c r="AX446" s="12" t="s">
        <v>83</v>
      </c>
      <c r="AY446" s="226" t="s">
        <v>227</v>
      </c>
    </row>
    <row r="447" spans="2:65" s="13" customFormat="1" ht="11.25">
      <c r="B447" s="227"/>
      <c r="C447" s="228"/>
      <c r="D447" s="210" t="s">
        <v>367</v>
      </c>
      <c r="E447" s="229" t="s">
        <v>1</v>
      </c>
      <c r="F447" s="230" t="s">
        <v>369</v>
      </c>
      <c r="G447" s="228"/>
      <c r="H447" s="231">
        <v>51.6</v>
      </c>
      <c r="I447" s="232"/>
      <c r="J447" s="228"/>
      <c r="K447" s="228"/>
      <c r="L447" s="233"/>
      <c r="M447" s="234"/>
      <c r="N447" s="235"/>
      <c r="O447" s="235"/>
      <c r="P447" s="235"/>
      <c r="Q447" s="235"/>
      <c r="R447" s="235"/>
      <c r="S447" s="235"/>
      <c r="T447" s="236"/>
      <c r="AT447" s="237" t="s">
        <v>367</v>
      </c>
      <c r="AU447" s="237" t="s">
        <v>91</v>
      </c>
      <c r="AV447" s="13" t="s">
        <v>115</v>
      </c>
      <c r="AW447" s="13" t="s">
        <v>38</v>
      </c>
      <c r="AX447" s="13" t="s">
        <v>87</v>
      </c>
      <c r="AY447" s="237" t="s">
        <v>227</v>
      </c>
    </row>
    <row r="448" spans="2:65" s="1" customFormat="1" ht="16.5" customHeight="1">
      <c r="B448" s="35"/>
      <c r="C448" s="248" t="s">
        <v>739</v>
      </c>
      <c r="D448" s="248" t="s">
        <v>405</v>
      </c>
      <c r="E448" s="249" t="s">
        <v>740</v>
      </c>
      <c r="F448" s="250" t="s">
        <v>741</v>
      </c>
      <c r="G448" s="251" t="s">
        <v>372</v>
      </c>
      <c r="H448" s="252">
        <v>21.13</v>
      </c>
      <c r="I448" s="253"/>
      <c r="J448" s="254">
        <f>ROUND(I448*H448,2)</f>
        <v>0</v>
      </c>
      <c r="K448" s="250" t="s">
        <v>251</v>
      </c>
      <c r="L448" s="255"/>
      <c r="M448" s="256" t="s">
        <v>1</v>
      </c>
      <c r="N448" s="257" t="s">
        <v>48</v>
      </c>
      <c r="O448" s="67"/>
      <c r="P448" s="206">
        <f>O448*H448</f>
        <v>0</v>
      </c>
      <c r="Q448" s="206">
        <v>1.35E-2</v>
      </c>
      <c r="R448" s="206">
        <f>Q448*H448</f>
        <v>0.28525499999999998</v>
      </c>
      <c r="S448" s="206">
        <v>0</v>
      </c>
      <c r="T448" s="207">
        <f>S448*H448</f>
        <v>0</v>
      </c>
      <c r="AR448" s="208" t="s">
        <v>266</v>
      </c>
      <c r="AT448" s="208" t="s">
        <v>405</v>
      </c>
      <c r="AU448" s="208" t="s">
        <v>91</v>
      </c>
      <c r="AY448" s="17" t="s">
        <v>227</v>
      </c>
      <c r="BE448" s="209">
        <f>IF(N448="základní",J448,0)</f>
        <v>0</v>
      </c>
      <c r="BF448" s="209">
        <f>IF(N448="snížená",J448,0)</f>
        <v>0</v>
      </c>
      <c r="BG448" s="209">
        <f>IF(N448="zákl. přenesená",J448,0)</f>
        <v>0</v>
      </c>
      <c r="BH448" s="209">
        <f>IF(N448="sníž. přenesená",J448,0)</f>
        <v>0</v>
      </c>
      <c r="BI448" s="209">
        <f>IF(N448="nulová",J448,0)</f>
        <v>0</v>
      </c>
      <c r="BJ448" s="17" t="s">
        <v>87</v>
      </c>
      <c r="BK448" s="209">
        <f>ROUND(I448*H448,2)</f>
        <v>0</v>
      </c>
      <c r="BL448" s="17" t="s">
        <v>115</v>
      </c>
      <c r="BM448" s="208" t="s">
        <v>742</v>
      </c>
    </row>
    <row r="449" spans="2:65" s="12" customFormat="1" ht="11.25">
      <c r="B449" s="216"/>
      <c r="C449" s="217"/>
      <c r="D449" s="210" t="s">
        <v>367</v>
      </c>
      <c r="E449" s="217"/>
      <c r="F449" s="219" t="s">
        <v>743</v>
      </c>
      <c r="G449" s="217"/>
      <c r="H449" s="220">
        <v>21.13</v>
      </c>
      <c r="I449" s="221"/>
      <c r="J449" s="217"/>
      <c r="K449" s="217"/>
      <c r="L449" s="222"/>
      <c r="M449" s="223"/>
      <c r="N449" s="224"/>
      <c r="O449" s="224"/>
      <c r="P449" s="224"/>
      <c r="Q449" s="224"/>
      <c r="R449" s="224"/>
      <c r="S449" s="224"/>
      <c r="T449" s="225"/>
      <c r="AT449" s="226" t="s">
        <v>367</v>
      </c>
      <c r="AU449" s="226" t="s">
        <v>91</v>
      </c>
      <c r="AV449" s="12" t="s">
        <v>91</v>
      </c>
      <c r="AW449" s="12" t="s">
        <v>4</v>
      </c>
      <c r="AX449" s="12" t="s">
        <v>87</v>
      </c>
      <c r="AY449" s="226" t="s">
        <v>227</v>
      </c>
    </row>
    <row r="450" spans="2:65" s="1" customFormat="1" ht="16.5" customHeight="1">
      <c r="B450" s="35"/>
      <c r="C450" s="197" t="s">
        <v>744</v>
      </c>
      <c r="D450" s="197" t="s">
        <v>230</v>
      </c>
      <c r="E450" s="198" t="s">
        <v>745</v>
      </c>
      <c r="F450" s="199" t="s">
        <v>746</v>
      </c>
      <c r="G450" s="200" t="s">
        <v>413</v>
      </c>
      <c r="H450" s="201">
        <v>51.6</v>
      </c>
      <c r="I450" s="202"/>
      <c r="J450" s="203">
        <f>ROUND(I450*H450,2)</f>
        <v>0</v>
      </c>
      <c r="K450" s="199" t="s">
        <v>234</v>
      </c>
      <c r="L450" s="39"/>
      <c r="M450" s="204" t="s">
        <v>1</v>
      </c>
      <c r="N450" s="205" t="s">
        <v>48</v>
      </c>
      <c r="O450" s="67"/>
      <c r="P450" s="206">
        <f>O450*H450</f>
        <v>0</v>
      </c>
      <c r="Q450" s="206">
        <v>9.0000000000000006E-5</v>
      </c>
      <c r="R450" s="206">
        <f>Q450*H450</f>
        <v>4.6440000000000006E-3</v>
      </c>
      <c r="S450" s="206">
        <v>0</v>
      </c>
      <c r="T450" s="207">
        <f>S450*H450</f>
        <v>0</v>
      </c>
      <c r="AR450" s="208" t="s">
        <v>115</v>
      </c>
      <c r="AT450" s="208" t="s">
        <v>230</v>
      </c>
      <c r="AU450" s="208" t="s">
        <v>91</v>
      </c>
      <c r="AY450" s="17" t="s">
        <v>227</v>
      </c>
      <c r="BE450" s="209">
        <f>IF(N450="základní",J450,0)</f>
        <v>0</v>
      </c>
      <c r="BF450" s="209">
        <f>IF(N450="snížená",J450,0)</f>
        <v>0</v>
      </c>
      <c r="BG450" s="209">
        <f>IF(N450="zákl. přenesená",J450,0)</f>
        <v>0</v>
      </c>
      <c r="BH450" s="209">
        <f>IF(N450="sníž. přenesená",J450,0)</f>
        <v>0</v>
      </c>
      <c r="BI450" s="209">
        <f>IF(N450="nulová",J450,0)</f>
        <v>0</v>
      </c>
      <c r="BJ450" s="17" t="s">
        <v>87</v>
      </c>
      <c r="BK450" s="209">
        <f>ROUND(I450*H450,2)</f>
        <v>0</v>
      </c>
      <c r="BL450" s="17" t="s">
        <v>115</v>
      </c>
      <c r="BM450" s="208" t="s">
        <v>747</v>
      </c>
    </row>
    <row r="451" spans="2:65" s="1" customFormat="1" ht="16.5" customHeight="1">
      <c r="B451" s="35"/>
      <c r="C451" s="197" t="s">
        <v>748</v>
      </c>
      <c r="D451" s="197" t="s">
        <v>230</v>
      </c>
      <c r="E451" s="198" t="s">
        <v>749</v>
      </c>
      <c r="F451" s="199" t="s">
        <v>750</v>
      </c>
      <c r="G451" s="200" t="s">
        <v>413</v>
      </c>
      <c r="H451" s="201">
        <v>51.6</v>
      </c>
      <c r="I451" s="202"/>
      <c r="J451" s="203">
        <f>ROUND(I451*H451,2)</f>
        <v>0</v>
      </c>
      <c r="K451" s="199" t="s">
        <v>234</v>
      </c>
      <c r="L451" s="39"/>
      <c r="M451" s="204" t="s">
        <v>1</v>
      </c>
      <c r="N451" s="205" t="s">
        <v>48</v>
      </c>
      <c r="O451" s="67"/>
      <c r="P451" s="206">
        <f>O451*H451</f>
        <v>0</v>
      </c>
      <c r="Q451" s="206">
        <v>3.15E-2</v>
      </c>
      <c r="R451" s="206">
        <f>Q451*H451</f>
        <v>1.6254</v>
      </c>
      <c r="S451" s="206">
        <v>0</v>
      </c>
      <c r="T451" s="207">
        <f>S451*H451</f>
        <v>0</v>
      </c>
      <c r="AR451" s="208" t="s">
        <v>115</v>
      </c>
      <c r="AT451" s="208" t="s">
        <v>230</v>
      </c>
      <c r="AU451" s="208" t="s">
        <v>91</v>
      </c>
      <c r="AY451" s="17" t="s">
        <v>227</v>
      </c>
      <c r="BE451" s="209">
        <f>IF(N451="základní",J451,0)</f>
        <v>0</v>
      </c>
      <c r="BF451" s="209">
        <f>IF(N451="snížená",J451,0)</f>
        <v>0</v>
      </c>
      <c r="BG451" s="209">
        <f>IF(N451="zákl. přenesená",J451,0)</f>
        <v>0</v>
      </c>
      <c r="BH451" s="209">
        <f>IF(N451="sníž. přenesená",J451,0)</f>
        <v>0</v>
      </c>
      <c r="BI451" s="209">
        <f>IF(N451="nulová",J451,0)</f>
        <v>0</v>
      </c>
      <c r="BJ451" s="17" t="s">
        <v>87</v>
      </c>
      <c r="BK451" s="209">
        <f>ROUND(I451*H451,2)</f>
        <v>0</v>
      </c>
      <c r="BL451" s="17" t="s">
        <v>115</v>
      </c>
      <c r="BM451" s="208" t="s">
        <v>751</v>
      </c>
    </row>
    <row r="452" spans="2:65" s="1" customFormat="1" ht="16.5" customHeight="1">
      <c r="B452" s="35"/>
      <c r="C452" s="197" t="s">
        <v>752</v>
      </c>
      <c r="D452" s="197" t="s">
        <v>230</v>
      </c>
      <c r="E452" s="198" t="s">
        <v>753</v>
      </c>
      <c r="F452" s="199" t="s">
        <v>754</v>
      </c>
      <c r="G452" s="200" t="s">
        <v>413</v>
      </c>
      <c r="H452" s="201">
        <v>1290.885</v>
      </c>
      <c r="I452" s="202"/>
      <c r="J452" s="203">
        <f>ROUND(I452*H452,2)</f>
        <v>0</v>
      </c>
      <c r="K452" s="199" t="s">
        <v>234</v>
      </c>
      <c r="L452" s="39"/>
      <c r="M452" s="204" t="s">
        <v>1</v>
      </c>
      <c r="N452" s="205" t="s">
        <v>48</v>
      </c>
      <c r="O452" s="67"/>
      <c r="P452" s="206">
        <f>O452*H452</f>
        <v>0</v>
      </c>
      <c r="Q452" s="206">
        <v>1.457E-2</v>
      </c>
      <c r="R452" s="206">
        <f>Q452*H452</f>
        <v>18.808194449999998</v>
      </c>
      <c r="S452" s="206">
        <v>0</v>
      </c>
      <c r="T452" s="207">
        <f>S452*H452</f>
        <v>0</v>
      </c>
      <c r="AR452" s="208" t="s">
        <v>115</v>
      </c>
      <c r="AT452" s="208" t="s">
        <v>230</v>
      </c>
      <c r="AU452" s="208" t="s">
        <v>91</v>
      </c>
      <c r="AY452" s="17" t="s">
        <v>227</v>
      </c>
      <c r="BE452" s="209">
        <f>IF(N452="základní",J452,0)</f>
        <v>0</v>
      </c>
      <c r="BF452" s="209">
        <f>IF(N452="snížená",J452,0)</f>
        <v>0</v>
      </c>
      <c r="BG452" s="209">
        <f>IF(N452="zákl. přenesená",J452,0)</f>
        <v>0</v>
      </c>
      <c r="BH452" s="209">
        <f>IF(N452="sníž. přenesená",J452,0)</f>
        <v>0</v>
      </c>
      <c r="BI452" s="209">
        <f>IF(N452="nulová",J452,0)</f>
        <v>0</v>
      </c>
      <c r="BJ452" s="17" t="s">
        <v>87</v>
      </c>
      <c r="BK452" s="209">
        <f>ROUND(I452*H452,2)</f>
        <v>0</v>
      </c>
      <c r="BL452" s="17" t="s">
        <v>115</v>
      </c>
      <c r="BM452" s="208" t="s">
        <v>755</v>
      </c>
    </row>
    <row r="453" spans="2:65" s="14" customFormat="1" ht="11.25">
      <c r="B453" s="238"/>
      <c r="C453" s="239"/>
      <c r="D453" s="210" t="s">
        <v>367</v>
      </c>
      <c r="E453" s="240" t="s">
        <v>1</v>
      </c>
      <c r="F453" s="241" t="s">
        <v>732</v>
      </c>
      <c r="G453" s="239"/>
      <c r="H453" s="240" t="s">
        <v>1</v>
      </c>
      <c r="I453" s="242"/>
      <c r="J453" s="239"/>
      <c r="K453" s="239"/>
      <c r="L453" s="243"/>
      <c r="M453" s="244"/>
      <c r="N453" s="245"/>
      <c r="O453" s="245"/>
      <c r="P453" s="245"/>
      <c r="Q453" s="245"/>
      <c r="R453" s="245"/>
      <c r="S453" s="245"/>
      <c r="T453" s="246"/>
      <c r="AT453" s="247" t="s">
        <v>367</v>
      </c>
      <c r="AU453" s="247" t="s">
        <v>91</v>
      </c>
      <c r="AV453" s="14" t="s">
        <v>87</v>
      </c>
      <c r="AW453" s="14" t="s">
        <v>38</v>
      </c>
      <c r="AX453" s="14" t="s">
        <v>83</v>
      </c>
      <c r="AY453" s="247" t="s">
        <v>227</v>
      </c>
    </row>
    <row r="454" spans="2:65" s="12" customFormat="1" ht="11.25">
      <c r="B454" s="216"/>
      <c r="C454" s="217"/>
      <c r="D454" s="210" t="s">
        <v>367</v>
      </c>
      <c r="E454" s="218" t="s">
        <v>1</v>
      </c>
      <c r="F454" s="219" t="s">
        <v>756</v>
      </c>
      <c r="G454" s="217"/>
      <c r="H454" s="220">
        <v>1290.885</v>
      </c>
      <c r="I454" s="221"/>
      <c r="J454" s="217"/>
      <c r="K454" s="217"/>
      <c r="L454" s="222"/>
      <c r="M454" s="223"/>
      <c r="N454" s="224"/>
      <c r="O454" s="224"/>
      <c r="P454" s="224"/>
      <c r="Q454" s="224"/>
      <c r="R454" s="224"/>
      <c r="S454" s="224"/>
      <c r="T454" s="225"/>
      <c r="AT454" s="226" t="s">
        <v>367</v>
      </c>
      <c r="AU454" s="226" t="s">
        <v>91</v>
      </c>
      <c r="AV454" s="12" t="s">
        <v>91</v>
      </c>
      <c r="AW454" s="12" t="s">
        <v>38</v>
      </c>
      <c r="AX454" s="12" t="s">
        <v>83</v>
      </c>
      <c r="AY454" s="226" t="s">
        <v>227</v>
      </c>
    </row>
    <row r="455" spans="2:65" s="13" customFormat="1" ht="11.25">
      <c r="B455" s="227"/>
      <c r="C455" s="228"/>
      <c r="D455" s="210" t="s">
        <v>367</v>
      </c>
      <c r="E455" s="229" t="s">
        <v>1</v>
      </c>
      <c r="F455" s="230" t="s">
        <v>369</v>
      </c>
      <c r="G455" s="228"/>
      <c r="H455" s="231">
        <v>1290.885</v>
      </c>
      <c r="I455" s="232"/>
      <c r="J455" s="228"/>
      <c r="K455" s="228"/>
      <c r="L455" s="233"/>
      <c r="M455" s="234"/>
      <c r="N455" s="235"/>
      <c r="O455" s="235"/>
      <c r="P455" s="235"/>
      <c r="Q455" s="235"/>
      <c r="R455" s="235"/>
      <c r="S455" s="235"/>
      <c r="T455" s="236"/>
      <c r="AT455" s="237" t="s">
        <v>367</v>
      </c>
      <c r="AU455" s="237" t="s">
        <v>91</v>
      </c>
      <c r="AV455" s="13" t="s">
        <v>115</v>
      </c>
      <c r="AW455" s="13" t="s">
        <v>38</v>
      </c>
      <c r="AX455" s="13" t="s">
        <v>87</v>
      </c>
      <c r="AY455" s="237" t="s">
        <v>227</v>
      </c>
    </row>
    <row r="456" spans="2:65" s="1" customFormat="1" ht="16.5" customHeight="1">
      <c r="B456" s="35"/>
      <c r="C456" s="197" t="s">
        <v>757</v>
      </c>
      <c r="D456" s="197" t="s">
        <v>230</v>
      </c>
      <c r="E456" s="198" t="s">
        <v>758</v>
      </c>
      <c r="F456" s="199" t="s">
        <v>759</v>
      </c>
      <c r="G456" s="200" t="s">
        <v>413</v>
      </c>
      <c r="H456" s="201">
        <v>51.6</v>
      </c>
      <c r="I456" s="202"/>
      <c r="J456" s="203">
        <f>ROUND(I456*H456,2)</f>
        <v>0</v>
      </c>
      <c r="K456" s="199" t="s">
        <v>234</v>
      </c>
      <c r="L456" s="39"/>
      <c r="M456" s="204" t="s">
        <v>1</v>
      </c>
      <c r="N456" s="205" t="s">
        <v>48</v>
      </c>
      <c r="O456" s="67"/>
      <c r="P456" s="206">
        <f>O456*H456</f>
        <v>0</v>
      </c>
      <c r="Q456" s="206">
        <v>3.48E-3</v>
      </c>
      <c r="R456" s="206">
        <f>Q456*H456</f>
        <v>0.17956800000000001</v>
      </c>
      <c r="S456" s="206">
        <v>0</v>
      </c>
      <c r="T456" s="207">
        <f>S456*H456</f>
        <v>0</v>
      </c>
      <c r="AR456" s="208" t="s">
        <v>115</v>
      </c>
      <c r="AT456" s="208" t="s">
        <v>230</v>
      </c>
      <c r="AU456" s="208" t="s">
        <v>91</v>
      </c>
      <c r="AY456" s="17" t="s">
        <v>227</v>
      </c>
      <c r="BE456" s="209">
        <f>IF(N456="základní",J456,0)</f>
        <v>0</v>
      </c>
      <c r="BF456" s="209">
        <f>IF(N456="snížená",J456,0)</f>
        <v>0</v>
      </c>
      <c r="BG456" s="209">
        <f>IF(N456="zákl. přenesená",J456,0)</f>
        <v>0</v>
      </c>
      <c r="BH456" s="209">
        <f>IF(N456="sníž. přenesená",J456,0)</f>
        <v>0</v>
      </c>
      <c r="BI456" s="209">
        <f>IF(N456="nulová",J456,0)</f>
        <v>0</v>
      </c>
      <c r="BJ456" s="17" t="s">
        <v>87</v>
      </c>
      <c r="BK456" s="209">
        <f>ROUND(I456*H456,2)</f>
        <v>0</v>
      </c>
      <c r="BL456" s="17" t="s">
        <v>115</v>
      </c>
      <c r="BM456" s="208" t="s">
        <v>760</v>
      </c>
    </row>
    <row r="457" spans="2:65" s="14" customFormat="1" ht="11.25">
      <c r="B457" s="238"/>
      <c r="C457" s="239"/>
      <c r="D457" s="210" t="s">
        <v>367</v>
      </c>
      <c r="E457" s="240" t="s">
        <v>1</v>
      </c>
      <c r="F457" s="241" t="s">
        <v>732</v>
      </c>
      <c r="G457" s="239"/>
      <c r="H457" s="240" t="s">
        <v>1</v>
      </c>
      <c r="I457" s="242"/>
      <c r="J457" s="239"/>
      <c r="K457" s="239"/>
      <c r="L457" s="243"/>
      <c r="M457" s="244"/>
      <c r="N457" s="245"/>
      <c r="O457" s="245"/>
      <c r="P457" s="245"/>
      <c r="Q457" s="245"/>
      <c r="R457" s="245"/>
      <c r="S457" s="245"/>
      <c r="T457" s="246"/>
      <c r="AT457" s="247" t="s">
        <v>367</v>
      </c>
      <c r="AU457" s="247" t="s">
        <v>91</v>
      </c>
      <c r="AV457" s="14" t="s">
        <v>87</v>
      </c>
      <c r="AW457" s="14" t="s">
        <v>38</v>
      </c>
      <c r="AX457" s="14" t="s">
        <v>83</v>
      </c>
      <c r="AY457" s="247" t="s">
        <v>227</v>
      </c>
    </row>
    <row r="458" spans="2:65" s="12" customFormat="1" ht="11.25">
      <c r="B458" s="216"/>
      <c r="C458" s="217"/>
      <c r="D458" s="210" t="s">
        <v>367</v>
      </c>
      <c r="E458" s="218" t="s">
        <v>1</v>
      </c>
      <c r="F458" s="219" t="s">
        <v>738</v>
      </c>
      <c r="G458" s="217"/>
      <c r="H458" s="220">
        <v>51.6</v>
      </c>
      <c r="I458" s="221"/>
      <c r="J458" s="217"/>
      <c r="K458" s="217"/>
      <c r="L458" s="222"/>
      <c r="M458" s="223"/>
      <c r="N458" s="224"/>
      <c r="O458" s="224"/>
      <c r="P458" s="224"/>
      <c r="Q458" s="224"/>
      <c r="R458" s="224"/>
      <c r="S458" s="224"/>
      <c r="T458" s="225"/>
      <c r="AT458" s="226" t="s">
        <v>367</v>
      </c>
      <c r="AU458" s="226" t="s">
        <v>91</v>
      </c>
      <c r="AV458" s="12" t="s">
        <v>91</v>
      </c>
      <c r="AW458" s="12" t="s">
        <v>38</v>
      </c>
      <c r="AX458" s="12" t="s">
        <v>83</v>
      </c>
      <c r="AY458" s="226" t="s">
        <v>227</v>
      </c>
    </row>
    <row r="459" spans="2:65" s="13" customFormat="1" ht="11.25">
      <c r="B459" s="227"/>
      <c r="C459" s="228"/>
      <c r="D459" s="210" t="s">
        <v>367</v>
      </c>
      <c r="E459" s="229" t="s">
        <v>1</v>
      </c>
      <c r="F459" s="230" t="s">
        <v>369</v>
      </c>
      <c r="G459" s="228"/>
      <c r="H459" s="231">
        <v>51.6</v>
      </c>
      <c r="I459" s="232"/>
      <c r="J459" s="228"/>
      <c r="K459" s="228"/>
      <c r="L459" s="233"/>
      <c r="M459" s="234"/>
      <c r="N459" s="235"/>
      <c r="O459" s="235"/>
      <c r="P459" s="235"/>
      <c r="Q459" s="235"/>
      <c r="R459" s="235"/>
      <c r="S459" s="235"/>
      <c r="T459" s="236"/>
      <c r="AT459" s="237" t="s">
        <v>367</v>
      </c>
      <c r="AU459" s="237" t="s">
        <v>91</v>
      </c>
      <c r="AV459" s="13" t="s">
        <v>115</v>
      </c>
      <c r="AW459" s="13" t="s">
        <v>38</v>
      </c>
      <c r="AX459" s="13" t="s">
        <v>87</v>
      </c>
      <c r="AY459" s="237" t="s">
        <v>227</v>
      </c>
    </row>
    <row r="460" spans="2:65" s="1" customFormat="1" ht="16.5" customHeight="1">
      <c r="B460" s="35"/>
      <c r="C460" s="197" t="s">
        <v>761</v>
      </c>
      <c r="D460" s="197" t="s">
        <v>230</v>
      </c>
      <c r="E460" s="198" t="s">
        <v>762</v>
      </c>
      <c r="F460" s="199" t="s">
        <v>763</v>
      </c>
      <c r="G460" s="200" t="s">
        <v>413</v>
      </c>
      <c r="H460" s="201">
        <v>1303.28</v>
      </c>
      <c r="I460" s="202"/>
      <c r="J460" s="203">
        <f>ROUND(I460*H460,2)</f>
        <v>0</v>
      </c>
      <c r="K460" s="199" t="s">
        <v>234</v>
      </c>
      <c r="L460" s="39"/>
      <c r="M460" s="204" t="s">
        <v>1</v>
      </c>
      <c r="N460" s="205" t="s">
        <v>48</v>
      </c>
      <c r="O460" s="67"/>
      <c r="P460" s="206">
        <f>O460*H460</f>
        <v>0</v>
      </c>
      <c r="Q460" s="206">
        <v>7.3499999999999998E-3</v>
      </c>
      <c r="R460" s="206">
        <f>Q460*H460</f>
        <v>9.5791079999999997</v>
      </c>
      <c r="S460" s="206">
        <v>0</v>
      </c>
      <c r="T460" s="207">
        <f>S460*H460</f>
        <v>0</v>
      </c>
      <c r="AR460" s="208" t="s">
        <v>115</v>
      </c>
      <c r="AT460" s="208" t="s">
        <v>230</v>
      </c>
      <c r="AU460" s="208" t="s">
        <v>91</v>
      </c>
      <c r="AY460" s="17" t="s">
        <v>227</v>
      </c>
      <c r="BE460" s="209">
        <f>IF(N460="základní",J460,0)</f>
        <v>0</v>
      </c>
      <c r="BF460" s="209">
        <f>IF(N460="snížená",J460,0)</f>
        <v>0</v>
      </c>
      <c r="BG460" s="209">
        <f>IF(N460="zákl. přenesená",J460,0)</f>
        <v>0</v>
      </c>
      <c r="BH460" s="209">
        <f>IF(N460="sníž. přenesená",J460,0)</f>
        <v>0</v>
      </c>
      <c r="BI460" s="209">
        <f>IF(N460="nulová",J460,0)</f>
        <v>0</v>
      </c>
      <c r="BJ460" s="17" t="s">
        <v>87</v>
      </c>
      <c r="BK460" s="209">
        <f>ROUND(I460*H460,2)</f>
        <v>0</v>
      </c>
      <c r="BL460" s="17" t="s">
        <v>115</v>
      </c>
      <c r="BM460" s="208" t="s">
        <v>764</v>
      </c>
    </row>
    <row r="461" spans="2:65" s="14" customFormat="1" ht="11.25">
      <c r="B461" s="238"/>
      <c r="C461" s="239"/>
      <c r="D461" s="210" t="s">
        <v>367</v>
      </c>
      <c r="E461" s="240" t="s">
        <v>1</v>
      </c>
      <c r="F461" s="241" t="s">
        <v>732</v>
      </c>
      <c r="G461" s="239"/>
      <c r="H461" s="240" t="s">
        <v>1</v>
      </c>
      <c r="I461" s="242"/>
      <c r="J461" s="239"/>
      <c r="K461" s="239"/>
      <c r="L461" s="243"/>
      <c r="M461" s="244"/>
      <c r="N461" s="245"/>
      <c r="O461" s="245"/>
      <c r="P461" s="245"/>
      <c r="Q461" s="245"/>
      <c r="R461" s="245"/>
      <c r="S461" s="245"/>
      <c r="T461" s="246"/>
      <c r="AT461" s="247" t="s">
        <v>367</v>
      </c>
      <c r="AU461" s="247" t="s">
        <v>91</v>
      </c>
      <c r="AV461" s="14" t="s">
        <v>87</v>
      </c>
      <c r="AW461" s="14" t="s">
        <v>38</v>
      </c>
      <c r="AX461" s="14" t="s">
        <v>83</v>
      </c>
      <c r="AY461" s="247" t="s">
        <v>227</v>
      </c>
    </row>
    <row r="462" spans="2:65" s="12" customFormat="1" ht="22.5">
      <c r="B462" s="216"/>
      <c r="C462" s="217"/>
      <c r="D462" s="210" t="s">
        <v>367</v>
      </c>
      <c r="E462" s="218" t="s">
        <v>1</v>
      </c>
      <c r="F462" s="219" t="s">
        <v>765</v>
      </c>
      <c r="G462" s="217"/>
      <c r="H462" s="220">
        <v>1303.28</v>
      </c>
      <c r="I462" s="221"/>
      <c r="J462" s="217"/>
      <c r="K462" s="217"/>
      <c r="L462" s="222"/>
      <c r="M462" s="223"/>
      <c r="N462" s="224"/>
      <c r="O462" s="224"/>
      <c r="P462" s="224"/>
      <c r="Q462" s="224"/>
      <c r="R462" s="224"/>
      <c r="S462" s="224"/>
      <c r="T462" s="225"/>
      <c r="AT462" s="226" t="s">
        <v>367</v>
      </c>
      <c r="AU462" s="226" t="s">
        <v>91</v>
      </c>
      <c r="AV462" s="12" t="s">
        <v>91</v>
      </c>
      <c r="AW462" s="12" t="s">
        <v>38</v>
      </c>
      <c r="AX462" s="12" t="s">
        <v>83</v>
      </c>
      <c r="AY462" s="226" t="s">
        <v>227</v>
      </c>
    </row>
    <row r="463" spans="2:65" s="13" customFormat="1" ht="11.25">
      <c r="B463" s="227"/>
      <c r="C463" s="228"/>
      <c r="D463" s="210" t="s">
        <v>367</v>
      </c>
      <c r="E463" s="229" t="s">
        <v>1</v>
      </c>
      <c r="F463" s="230" t="s">
        <v>369</v>
      </c>
      <c r="G463" s="228"/>
      <c r="H463" s="231">
        <v>1303.28</v>
      </c>
      <c r="I463" s="232"/>
      <c r="J463" s="228"/>
      <c r="K463" s="228"/>
      <c r="L463" s="233"/>
      <c r="M463" s="234"/>
      <c r="N463" s="235"/>
      <c r="O463" s="235"/>
      <c r="P463" s="235"/>
      <c r="Q463" s="235"/>
      <c r="R463" s="235"/>
      <c r="S463" s="235"/>
      <c r="T463" s="236"/>
      <c r="AT463" s="237" t="s">
        <v>367</v>
      </c>
      <c r="AU463" s="237" t="s">
        <v>91</v>
      </c>
      <c r="AV463" s="13" t="s">
        <v>115</v>
      </c>
      <c r="AW463" s="13" t="s">
        <v>38</v>
      </c>
      <c r="AX463" s="13" t="s">
        <v>87</v>
      </c>
      <c r="AY463" s="237" t="s">
        <v>227</v>
      </c>
    </row>
    <row r="464" spans="2:65" s="1" customFormat="1" ht="16.5" customHeight="1">
      <c r="B464" s="35"/>
      <c r="C464" s="197" t="s">
        <v>766</v>
      </c>
      <c r="D464" s="197" t="s">
        <v>230</v>
      </c>
      <c r="E464" s="198" t="s">
        <v>767</v>
      </c>
      <c r="F464" s="199" t="s">
        <v>768</v>
      </c>
      <c r="G464" s="200" t="s">
        <v>413</v>
      </c>
      <c r="H464" s="201">
        <v>429.17500000000001</v>
      </c>
      <c r="I464" s="202"/>
      <c r="J464" s="203">
        <f>ROUND(I464*H464,2)</f>
        <v>0</v>
      </c>
      <c r="K464" s="199" t="s">
        <v>234</v>
      </c>
      <c r="L464" s="39"/>
      <c r="M464" s="204" t="s">
        <v>1</v>
      </c>
      <c r="N464" s="205" t="s">
        <v>48</v>
      </c>
      <c r="O464" s="67"/>
      <c r="P464" s="206">
        <f>O464*H464</f>
        <v>0</v>
      </c>
      <c r="Q464" s="206">
        <v>4.3800000000000002E-3</v>
      </c>
      <c r="R464" s="206">
        <f>Q464*H464</f>
        <v>1.8797865000000002</v>
      </c>
      <c r="S464" s="206">
        <v>0</v>
      </c>
      <c r="T464" s="207">
        <f>S464*H464</f>
        <v>0</v>
      </c>
      <c r="AR464" s="208" t="s">
        <v>115</v>
      </c>
      <c r="AT464" s="208" t="s">
        <v>230</v>
      </c>
      <c r="AU464" s="208" t="s">
        <v>91</v>
      </c>
      <c r="AY464" s="17" t="s">
        <v>227</v>
      </c>
      <c r="BE464" s="209">
        <f>IF(N464="základní",J464,0)</f>
        <v>0</v>
      </c>
      <c r="BF464" s="209">
        <f>IF(N464="snížená",J464,0)</f>
        <v>0</v>
      </c>
      <c r="BG464" s="209">
        <f>IF(N464="zákl. přenesená",J464,0)</f>
        <v>0</v>
      </c>
      <c r="BH464" s="209">
        <f>IF(N464="sníž. přenesená",J464,0)</f>
        <v>0</v>
      </c>
      <c r="BI464" s="209">
        <f>IF(N464="nulová",J464,0)</f>
        <v>0</v>
      </c>
      <c r="BJ464" s="17" t="s">
        <v>87</v>
      </c>
      <c r="BK464" s="209">
        <f>ROUND(I464*H464,2)</f>
        <v>0</v>
      </c>
      <c r="BL464" s="17" t="s">
        <v>115</v>
      </c>
      <c r="BM464" s="208" t="s">
        <v>769</v>
      </c>
    </row>
    <row r="465" spans="2:65" s="14" customFormat="1" ht="11.25">
      <c r="B465" s="238"/>
      <c r="C465" s="239"/>
      <c r="D465" s="210" t="s">
        <v>367</v>
      </c>
      <c r="E465" s="240" t="s">
        <v>1</v>
      </c>
      <c r="F465" s="241" t="s">
        <v>732</v>
      </c>
      <c r="G465" s="239"/>
      <c r="H465" s="240" t="s">
        <v>1</v>
      </c>
      <c r="I465" s="242"/>
      <c r="J465" s="239"/>
      <c r="K465" s="239"/>
      <c r="L465" s="243"/>
      <c r="M465" s="244"/>
      <c r="N465" s="245"/>
      <c r="O465" s="245"/>
      <c r="P465" s="245"/>
      <c r="Q465" s="245"/>
      <c r="R465" s="245"/>
      <c r="S465" s="245"/>
      <c r="T465" s="246"/>
      <c r="AT465" s="247" t="s">
        <v>367</v>
      </c>
      <c r="AU465" s="247" t="s">
        <v>91</v>
      </c>
      <c r="AV465" s="14" t="s">
        <v>87</v>
      </c>
      <c r="AW465" s="14" t="s">
        <v>38</v>
      </c>
      <c r="AX465" s="14" t="s">
        <v>83</v>
      </c>
      <c r="AY465" s="247" t="s">
        <v>227</v>
      </c>
    </row>
    <row r="466" spans="2:65" s="12" customFormat="1" ht="11.25">
      <c r="B466" s="216"/>
      <c r="C466" s="217"/>
      <c r="D466" s="210" t="s">
        <v>367</v>
      </c>
      <c r="E466" s="218" t="s">
        <v>1</v>
      </c>
      <c r="F466" s="219" t="s">
        <v>770</v>
      </c>
      <c r="G466" s="217"/>
      <c r="H466" s="220">
        <v>429.17500000000001</v>
      </c>
      <c r="I466" s="221"/>
      <c r="J466" s="217"/>
      <c r="K466" s="217"/>
      <c r="L466" s="222"/>
      <c r="M466" s="223"/>
      <c r="N466" s="224"/>
      <c r="O466" s="224"/>
      <c r="P466" s="224"/>
      <c r="Q466" s="224"/>
      <c r="R466" s="224"/>
      <c r="S466" s="224"/>
      <c r="T466" s="225"/>
      <c r="AT466" s="226" t="s">
        <v>367</v>
      </c>
      <c r="AU466" s="226" t="s">
        <v>91</v>
      </c>
      <c r="AV466" s="12" t="s">
        <v>91</v>
      </c>
      <c r="AW466" s="12" t="s">
        <v>38</v>
      </c>
      <c r="AX466" s="12" t="s">
        <v>83</v>
      </c>
      <c r="AY466" s="226" t="s">
        <v>227</v>
      </c>
    </row>
    <row r="467" spans="2:65" s="13" customFormat="1" ht="11.25">
      <c r="B467" s="227"/>
      <c r="C467" s="228"/>
      <c r="D467" s="210" t="s">
        <v>367</v>
      </c>
      <c r="E467" s="229" t="s">
        <v>1</v>
      </c>
      <c r="F467" s="230" t="s">
        <v>369</v>
      </c>
      <c r="G467" s="228"/>
      <c r="H467" s="231">
        <v>429.17500000000001</v>
      </c>
      <c r="I467" s="232"/>
      <c r="J467" s="228"/>
      <c r="K467" s="228"/>
      <c r="L467" s="233"/>
      <c r="M467" s="234"/>
      <c r="N467" s="235"/>
      <c r="O467" s="235"/>
      <c r="P467" s="235"/>
      <c r="Q467" s="235"/>
      <c r="R467" s="235"/>
      <c r="S467" s="235"/>
      <c r="T467" s="236"/>
      <c r="AT467" s="237" t="s">
        <v>367</v>
      </c>
      <c r="AU467" s="237" t="s">
        <v>91</v>
      </c>
      <c r="AV467" s="13" t="s">
        <v>115</v>
      </c>
      <c r="AW467" s="13" t="s">
        <v>38</v>
      </c>
      <c r="AX467" s="13" t="s">
        <v>87</v>
      </c>
      <c r="AY467" s="237" t="s">
        <v>227</v>
      </c>
    </row>
    <row r="468" spans="2:65" s="1" customFormat="1" ht="16.5" customHeight="1">
      <c r="B468" s="35"/>
      <c r="C468" s="197" t="s">
        <v>771</v>
      </c>
      <c r="D468" s="197" t="s">
        <v>230</v>
      </c>
      <c r="E468" s="198" t="s">
        <v>772</v>
      </c>
      <c r="F468" s="199" t="s">
        <v>773</v>
      </c>
      <c r="G468" s="200" t="s">
        <v>413</v>
      </c>
      <c r="H468" s="201">
        <v>63.1</v>
      </c>
      <c r="I468" s="202"/>
      <c r="J468" s="203">
        <f>ROUND(I468*H468,2)</f>
        <v>0</v>
      </c>
      <c r="K468" s="199" t="s">
        <v>234</v>
      </c>
      <c r="L468" s="39"/>
      <c r="M468" s="204" t="s">
        <v>1</v>
      </c>
      <c r="N468" s="205" t="s">
        <v>48</v>
      </c>
      <c r="O468" s="67"/>
      <c r="P468" s="206">
        <f>O468*H468</f>
        <v>0</v>
      </c>
      <c r="Q468" s="206">
        <v>8.5000000000000006E-3</v>
      </c>
      <c r="R468" s="206">
        <f>Q468*H468</f>
        <v>0.5363500000000001</v>
      </c>
      <c r="S468" s="206">
        <v>0</v>
      </c>
      <c r="T468" s="207">
        <f>S468*H468</f>
        <v>0</v>
      </c>
      <c r="AR468" s="208" t="s">
        <v>115</v>
      </c>
      <c r="AT468" s="208" t="s">
        <v>230</v>
      </c>
      <c r="AU468" s="208" t="s">
        <v>91</v>
      </c>
      <c r="AY468" s="17" t="s">
        <v>227</v>
      </c>
      <c r="BE468" s="209">
        <f>IF(N468="základní",J468,0)</f>
        <v>0</v>
      </c>
      <c r="BF468" s="209">
        <f>IF(N468="snížená",J468,0)</f>
        <v>0</v>
      </c>
      <c r="BG468" s="209">
        <f>IF(N468="zákl. přenesená",J468,0)</f>
        <v>0</v>
      </c>
      <c r="BH468" s="209">
        <f>IF(N468="sníž. přenesená",J468,0)</f>
        <v>0</v>
      </c>
      <c r="BI468" s="209">
        <f>IF(N468="nulová",J468,0)</f>
        <v>0</v>
      </c>
      <c r="BJ468" s="17" t="s">
        <v>87</v>
      </c>
      <c r="BK468" s="209">
        <f>ROUND(I468*H468,2)</f>
        <v>0</v>
      </c>
      <c r="BL468" s="17" t="s">
        <v>115</v>
      </c>
      <c r="BM468" s="208" t="s">
        <v>774</v>
      </c>
    </row>
    <row r="469" spans="2:65" s="14" customFormat="1" ht="11.25">
      <c r="B469" s="238"/>
      <c r="C469" s="239"/>
      <c r="D469" s="210" t="s">
        <v>367</v>
      </c>
      <c r="E469" s="240" t="s">
        <v>1</v>
      </c>
      <c r="F469" s="241" t="s">
        <v>732</v>
      </c>
      <c r="G469" s="239"/>
      <c r="H469" s="240" t="s">
        <v>1</v>
      </c>
      <c r="I469" s="242"/>
      <c r="J469" s="239"/>
      <c r="K469" s="239"/>
      <c r="L469" s="243"/>
      <c r="M469" s="244"/>
      <c r="N469" s="245"/>
      <c r="O469" s="245"/>
      <c r="P469" s="245"/>
      <c r="Q469" s="245"/>
      <c r="R469" s="245"/>
      <c r="S469" s="245"/>
      <c r="T469" s="246"/>
      <c r="AT469" s="247" t="s">
        <v>367</v>
      </c>
      <c r="AU469" s="247" t="s">
        <v>91</v>
      </c>
      <c r="AV469" s="14" t="s">
        <v>87</v>
      </c>
      <c r="AW469" s="14" t="s">
        <v>38</v>
      </c>
      <c r="AX469" s="14" t="s">
        <v>83</v>
      </c>
      <c r="AY469" s="247" t="s">
        <v>227</v>
      </c>
    </row>
    <row r="470" spans="2:65" s="12" customFormat="1" ht="11.25">
      <c r="B470" s="216"/>
      <c r="C470" s="217"/>
      <c r="D470" s="210" t="s">
        <v>367</v>
      </c>
      <c r="E470" s="218" t="s">
        <v>1</v>
      </c>
      <c r="F470" s="219" t="s">
        <v>775</v>
      </c>
      <c r="G470" s="217"/>
      <c r="H470" s="220">
        <v>63.1</v>
      </c>
      <c r="I470" s="221"/>
      <c r="J470" s="217"/>
      <c r="K470" s="217"/>
      <c r="L470" s="222"/>
      <c r="M470" s="223"/>
      <c r="N470" s="224"/>
      <c r="O470" s="224"/>
      <c r="P470" s="224"/>
      <c r="Q470" s="224"/>
      <c r="R470" s="224"/>
      <c r="S470" s="224"/>
      <c r="T470" s="225"/>
      <c r="AT470" s="226" t="s">
        <v>367</v>
      </c>
      <c r="AU470" s="226" t="s">
        <v>91</v>
      </c>
      <c r="AV470" s="12" t="s">
        <v>91</v>
      </c>
      <c r="AW470" s="12" t="s">
        <v>38</v>
      </c>
      <c r="AX470" s="12" t="s">
        <v>83</v>
      </c>
      <c r="AY470" s="226" t="s">
        <v>227</v>
      </c>
    </row>
    <row r="471" spans="2:65" s="13" customFormat="1" ht="11.25">
      <c r="B471" s="227"/>
      <c r="C471" s="228"/>
      <c r="D471" s="210" t="s">
        <v>367</v>
      </c>
      <c r="E471" s="229" t="s">
        <v>1</v>
      </c>
      <c r="F471" s="230" t="s">
        <v>369</v>
      </c>
      <c r="G471" s="228"/>
      <c r="H471" s="231">
        <v>63.1</v>
      </c>
      <c r="I471" s="232"/>
      <c r="J471" s="228"/>
      <c r="K471" s="228"/>
      <c r="L471" s="233"/>
      <c r="M471" s="234"/>
      <c r="N471" s="235"/>
      <c r="O471" s="235"/>
      <c r="P471" s="235"/>
      <c r="Q471" s="235"/>
      <c r="R471" s="235"/>
      <c r="S471" s="235"/>
      <c r="T471" s="236"/>
      <c r="AT471" s="237" t="s">
        <v>367</v>
      </c>
      <c r="AU471" s="237" t="s">
        <v>91</v>
      </c>
      <c r="AV471" s="13" t="s">
        <v>115</v>
      </c>
      <c r="AW471" s="13" t="s">
        <v>38</v>
      </c>
      <c r="AX471" s="13" t="s">
        <v>87</v>
      </c>
      <c r="AY471" s="237" t="s">
        <v>227</v>
      </c>
    </row>
    <row r="472" spans="2:65" s="1" customFormat="1" ht="16.5" customHeight="1">
      <c r="B472" s="35"/>
      <c r="C472" s="248" t="s">
        <v>776</v>
      </c>
      <c r="D472" s="248" t="s">
        <v>405</v>
      </c>
      <c r="E472" s="249" t="s">
        <v>777</v>
      </c>
      <c r="F472" s="250" t="s">
        <v>778</v>
      </c>
      <c r="G472" s="251" t="s">
        <v>413</v>
      </c>
      <c r="H472" s="252">
        <v>66.254999999999995</v>
      </c>
      <c r="I472" s="253"/>
      <c r="J472" s="254">
        <f>ROUND(I472*H472,2)</f>
        <v>0</v>
      </c>
      <c r="K472" s="250" t="s">
        <v>234</v>
      </c>
      <c r="L472" s="255"/>
      <c r="M472" s="256" t="s">
        <v>1</v>
      </c>
      <c r="N472" s="257" t="s">
        <v>48</v>
      </c>
      <c r="O472" s="67"/>
      <c r="P472" s="206">
        <f>O472*H472</f>
        <v>0</v>
      </c>
      <c r="Q472" s="206">
        <v>4.8999999999999998E-3</v>
      </c>
      <c r="R472" s="206">
        <f>Q472*H472</f>
        <v>0.32464949999999998</v>
      </c>
      <c r="S472" s="206">
        <v>0</v>
      </c>
      <c r="T472" s="207">
        <f>S472*H472</f>
        <v>0</v>
      </c>
      <c r="AR472" s="208" t="s">
        <v>266</v>
      </c>
      <c r="AT472" s="208" t="s">
        <v>405</v>
      </c>
      <c r="AU472" s="208" t="s">
        <v>91</v>
      </c>
      <c r="AY472" s="17" t="s">
        <v>227</v>
      </c>
      <c r="BE472" s="209">
        <f>IF(N472="základní",J472,0)</f>
        <v>0</v>
      </c>
      <c r="BF472" s="209">
        <f>IF(N472="snížená",J472,0)</f>
        <v>0</v>
      </c>
      <c r="BG472" s="209">
        <f>IF(N472="zákl. přenesená",J472,0)</f>
        <v>0</v>
      </c>
      <c r="BH472" s="209">
        <f>IF(N472="sníž. přenesená",J472,0)</f>
        <v>0</v>
      </c>
      <c r="BI472" s="209">
        <f>IF(N472="nulová",J472,0)</f>
        <v>0</v>
      </c>
      <c r="BJ472" s="17" t="s">
        <v>87</v>
      </c>
      <c r="BK472" s="209">
        <f>ROUND(I472*H472,2)</f>
        <v>0</v>
      </c>
      <c r="BL472" s="17" t="s">
        <v>115</v>
      </c>
      <c r="BM472" s="208" t="s">
        <v>779</v>
      </c>
    </row>
    <row r="473" spans="2:65" s="12" customFormat="1" ht="11.25">
      <c r="B473" s="216"/>
      <c r="C473" s="217"/>
      <c r="D473" s="210" t="s">
        <v>367</v>
      </c>
      <c r="E473" s="217"/>
      <c r="F473" s="219" t="s">
        <v>780</v>
      </c>
      <c r="G473" s="217"/>
      <c r="H473" s="220">
        <v>66.254999999999995</v>
      </c>
      <c r="I473" s="221"/>
      <c r="J473" s="217"/>
      <c r="K473" s="217"/>
      <c r="L473" s="222"/>
      <c r="M473" s="223"/>
      <c r="N473" s="224"/>
      <c r="O473" s="224"/>
      <c r="P473" s="224"/>
      <c r="Q473" s="224"/>
      <c r="R473" s="224"/>
      <c r="S473" s="224"/>
      <c r="T473" s="225"/>
      <c r="AT473" s="226" t="s">
        <v>367</v>
      </c>
      <c r="AU473" s="226" t="s">
        <v>91</v>
      </c>
      <c r="AV473" s="12" t="s">
        <v>91</v>
      </c>
      <c r="AW473" s="12" t="s">
        <v>4</v>
      </c>
      <c r="AX473" s="12" t="s">
        <v>87</v>
      </c>
      <c r="AY473" s="226" t="s">
        <v>227</v>
      </c>
    </row>
    <row r="474" spans="2:65" s="1" customFormat="1" ht="16.5" customHeight="1">
      <c r="B474" s="35"/>
      <c r="C474" s="197" t="s">
        <v>781</v>
      </c>
      <c r="D474" s="197" t="s">
        <v>230</v>
      </c>
      <c r="E474" s="198" t="s">
        <v>782</v>
      </c>
      <c r="F474" s="199" t="s">
        <v>783</v>
      </c>
      <c r="G474" s="200" t="s">
        <v>542</v>
      </c>
      <c r="H474" s="201">
        <v>97.45</v>
      </c>
      <c r="I474" s="202"/>
      <c r="J474" s="203">
        <f>ROUND(I474*H474,2)</f>
        <v>0</v>
      </c>
      <c r="K474" s="199" t="s">
        <v>234</v>
      </c>
      <c r="L474" s="39"/>
      <c r="M474" s="204" t="s">
        <v>1</v>
      </c>
      <c r="N474" s="205" t="s">
        <v>48</v>
      </c>
      <c r="O474" s="67"/>
      <c r="P474" s="206">
        <f>O474*H474</f>
        <v>0</v>
      </c>
      <c r="Q474" s="206">
        <v>3.3899999999999998E-3</v>
      </c>
      <c r="R474" s="206">
        <f>Q474*H474</f>
        <v>0.33035549999999997</v>
      </c>
      <c r="S474" s="206">
        <v>0</v>
      </c>
      <c r="T474" s="207">
        <f>S474*H474</f>
        <v>0</v>
      </c>
      <c r="AR474" s="208" t="s">
        <v>115</v>
      </c>
      <c r="AT474" s="208" t="s">
        <v>230</v>
      </c>
      <c r="AU474" s="208" t="s">
        <v>91</v>
      </c>
      <c r="AY474" s="17" t="s">
        <v>227</v>
      </c>
      <c r="BE474" s="209">
        <f>IF(N474="základní",J474,0)</f>
        <v>0</v>
      </c>
      <c r="BF474" s="209">
        <f>IF(N474="snížená",J474,0)</f>
        <v>0</v>
      </c>
      <c r="BG474" s="209">
        <f>IF(N474="zákl. přenesená",J474,0)</f>
        <v>0</v>
      </c>
      <c r="BH474" s="209">
        <f>IF(N474="sníž. přenesená",J474,0)</f>
        <v>0</v>
      </c>
      <c r="BI474" s="209">
        <f>IF(N474="nulová",J474,0)</f>
        <v>0</v>
      </c>
      <c r="BJ474" s="17" t="s">
        <v>87</v>
      </c>
      <c r="BK474" s="209">
        <f>ROUND(I474*H474,2)</f>
        <v>0</v>
      </c>
      <c r="BL474" s="17" t="s">
        <v>115</v>
      </c>
      <c r="BM474" s="208" t="s">
        <v>784</v>
      </c>
    </row>
    <row r="475" spans="2:65" s="14" customFormat="1" ht="11.25">
      <c r="B475" s="238"/>
      <c r="C475" s="239"/>
      <c r="D475" s="210" t="s">
        <v>367</v>
      </c>
      <c r="E475" s="240" t="s">
        <v>1</v>
      </c>
      <c r="F475" s="241" t="s">
        <v>732</v>
      </c>
      <c r="G475" s="239"/>
      <c r="H475" s="240" t="s">
        <v>1</v>
      </c>
      <c r="I475" s="242"/>
      <c r="J475" s="239"/>
      <c r="K475" s="239"/>
      <c r="L475" s="243"/>
      <c r="M475" s="244"/>
      <c r="N475" s="245"/>
      <c r="O475" s="245"/>
      <c r="P475" s="245"/>
      <c r="Q475" s="245"/>
      <c r="R475" s="245"/>
      <c r="S475" s="245"/>
      <c r="T475" s="246"/>
      <c r="AT475" s="247" t="s">
        <v>367</v>
      </c>
      <c r="AU475" s="247" t="s">
        <v>91</v>
      </c>
      <c r="AV475" s="14" t="s">
        <v>87</v>
      </c>
      <c r="AW475" s="14" t="s">
        <v>38</v>
      </c>
      <c r="AX475" s="14" t="s">
        <v>83</v>
      </c>
      <c r="AY475" s="247" t="s">
        <v>227</v>
      </c>
    </row>
    <row r="476" spans="2:65" s="12" customFormat="1" ht="11.25">
      <c r="B476" s="216"/>
      <c r="C476" s="217"/>
      <c r="D476" s="210" t="s">
        <v>367</v>
      </c>
      <c r="E476" s="218" t="s">
        <v>1</v>
      </c>
      <c r="F476" s="219" t="s">
        <v>785</v>
      </c>
      <c r="G476" s="217"/>
      <c r="H476" s="220">
        <v>97.45</v>
      </c>
      <c r="I476" s="221"/>
      <c r="J476" s="217"/>
      <c r="K476" s="217"/>
      <c r="L476" s="222"/>
      <c r="M476" s="223"/>
      <c r="N476" s="224"/>
      <c r="O476" s="224"/>
      <c r="P476" s="224"/>
      <c r="Q476" s="224"/>
      <c r="R476" s="224"/>
      <c r="S476" s="224"/>
      <c r="T476" s="225"/>
      <c r="AT476" s="226" t="s">
        <v>367</v>
      </c>
      <c r="AU476" s="226" t="s">
        <v>91</v>
      </c>
      <c r="AV476" s="12" t="s">
        <v>91</v>
      </c>
      <c r="AW476" s="12" t="s">
        <v>38</v>
      </c>
      <c r="AX476" s="12" t="s">
        <v>83</v>
      </c>
      <c r="AY476" s="226" t="s">
        <v>227</v>
      </c>
    </row>
    <row r="477" spans="2:65" s="13" customFormat="1" ht="11.25">
      <c r="B477" s="227"/>
      <c r="C477" s="228"/>
      <c r="D477" s="210" t="s">
        <v>367</v>
      </c>
      <c r="E477" s="229" t="s">
        <v>1</v>
      </c>
      <c r="F477" s="230" t="s">
        <v>369</v>
      </c>
      <c r="G477" s="228"/>
      <c r="H477" s="231">
        <v>97.45</v>
      </c>
      <c r="I477" s="232"/>
      <c r="J477" s="228"/>
      <c r="K477" s="228"/>
      <c r="L477" s="233"/>
      <c r="M477" s="234"/>
      <c r="N477" s="235"/>
      <c r="O477" s="235"/>
      <c r="P477" s="235"/>
      <c r="Q477" s="235"/>
      <c r="R477" s="235"/>
      <c r="S477" s="235"/>
      <c r="T477" s="236"/>
      <c r="AT477" s="237" t="s">
        <v>367</v>
      </c>
      <c r="AU477" s="237" t="s">
        <v>91</v>
      </c>
      <c r="AV477" s="13" t="s">
        <v>115</v>
      </c>
      <c r="AW477" s="13" t="s">
        <v>38</v>
      </c>
      <c r="AX477" s="13" t="s">
        <v>87</v>
      </c>
      <c r="AY477" s="237" t="s">
        <v>227</v>
      </c>
    </row>
    <row r="478" spans="2:65" s="1" customFormat="1" ht="16.5" customHeight="1">
      <c r="B478" s="35"/>
      <c r="C478" s="248" t="s">
        <v>786</v>
      </c>
      <c r="D478" s="248" t="s">
        <v>405</v>
      </c>
      <c r="E478" s="249" t="s">
        <v>787</v>
      </c>
      <c r="F478" s="250" t="s">
        <v>788</v>
      </c>
      <c r="G478" s="251" t="s">
        <v>413</v>
      </c>
      <c r="H478" s="252">
        <v>38.979999999999997</v>
      </c>
      <c r="I478" s="253"/>
      <c r="J478" s="254">
        <f>ROUND(I478*H478,2)</f>
        <v>0</v>
      </c>
      <c r="K478" s="250" t="s">
        <v>234</v>
      </c>
      <c r="L478" s="255"/>
      <c r="M478" s="256" t="s">
        <v>1</v>
      </c>
      <c r="N478" s="257" t="s">
        <v>48</v>
      </c>
      <c r="O478" s="67"/>
      <c r="P478" s="206">
        <f>O478*H478</f>
        <v>0</v>
      </c>
      <c r="Q478" s="206">
        <v>8.9999999999999998E-4</v>
      </c>
      <c r="R478" s="206">
        <f>Q478*H478</f>
        <v>3.5081999999999995E-2</v>
      </c>
      <c r="S478" s="206">
        <v>0</v>
      </c>
      <c r="T478" s="207">
        <f>S478*H478</f>
        <v>0</v>
      </c>
      <c r="AR478" s="208" t="s">
        <v>266</v>
      </c>
      <c r="AT478" s="208" t="s">
        <v>405</v>
      </c>
      <c r="AU478" s="208" t="s">
        <v>91</v>
      </c>
      <c r="AY478" s="17" t="s">
        <v>227</v>
      </c>
      <c r="BE478" s="209">
        <f>IF(N478="základní",J478,0)</f>
        <v>0</v>
      </c>
      <c r="BF478" s="209">
        <f>IF(N478="snížená",J478,0)</f>
        <v>0</v>
      </c>
      <c r="BG478" s="209">
        <f>IF(N478="zákl. přenesená",J478,0)</f>
        <v>0</v>
      </c>
      <c r="BH478" s="209">
        <f>IF(N478="sníž. přenesená",J478,0)</f>
        <v>0</v>
      </c>
      <c r="BI478" s="209">
        <f>IF(N478="nulová",J478,0)</f>
        <v>0</v>
      </c>
      <c r="BJ478" s="17" t="s">
        <v>87</v>
      </c>
      <c r="BK478" s="209">
        <f>ROUND(I478*H478,2)</f>
        <v>0</v>
      </c>
      <c r="BL478" s="17" t="s">
        <v>115</v>
      </c>
      <c r="BM478" s="208" t="s">
        <v>789</v>
      </c>
    </row>
    <row r="479" spans="2:65" s="12" customFormat="1" ht="11.25">
      <c r="B479" s="216"/>
      <c r="C479" s="217"/>
      <c r="D479" s="210" t="s">
        <v>367</v>
      </c>
      <c r="E479" s="217"/>
      <c r="F479" s="219" t="s">
        <v>790</v>
      </c>
      <c r="G479" s="217"/>
      <c r="H479" s="220">
        <v>38.979999999999997</v>
      </c>
      <c r="I479" s="221"/>
      <c r="J479" s="217"/>
      <c r="K479" s="217"/>
      <c r="L479" s="222"/>
      <c r="M479" s="223"/>
      <c r="N479" s="224"/>
      <c r="O479" s="224"/>
      <c r="P479" s="224"/>
      <c r="Q479" s="224"/>
      <c r="R479" s="224"/>
      <c r="S479" s="224"/>
      <c r="T479" s="225"/>
      <c r="AT479" s="226" t="s">
        <v>367</v>
      </c>
      <c r="AU479" s="226" t="s">
        <v>91</v>
      </c>
      <c r="AV479" s="12" t="s">
        <v>91</v>
      </c>
      <c r="AW479" s="12" t="s">
        <v>4</v>
      </c>
      <c r="AX479" s="12" t="s">
        <v>87</v>
      </c>
      <c r="AY479" s="226" t="s">
        <v>227</v>
      </c>
    </row>
    <row r="480" spans="2:65" s="1" customFormat="1" ht="16.5" customHeight="1">
      <c r="B480" s="35"/>
      <c r="C480" s="197" t="s">
        <v>791</v>
      </c>
      <c r="D480" s="197" t="s">
        <v>230</v>
      </c>
      <c r="E480" s="198" t="s">
        <v>792</v>
      </c>
      <c r="F480" s="199" t="s">
        <v>793</v>
      </c>
      <c r="G480" s="200" t="s">
        <v>413</v>
      </c>
      <c r="H480" s="201">
        <v>110.5</v>
      </c>
      <c r="I480" s="202"/>
      <c r="J480" s="203">
        <f>ROUND(I480*H480,2)</f>
        <v>0</v>
      </c>
      <c r="K480" s="199" t="s">
        <v>234</v>
      </c>
      <c r="L480" s="39"/>
      <c r="M480" s="204" t="s">
        <v>1</v>
      </c>
      <c r="N480" s="205" t="s">
        <v>48</v>
      </c>
      <c r="O480" s="67"/>
      <c r="P480" s="206">
        <f>O480*H480</f>
        <v>0</v>
      </c>
      <c r="Q480" s="206">
        <v>9.3100000000000006E-3</v>
      </c>
      <c r="R480" s="206">
        <f>Q480*H480</f>
        <v>1.0287550000000001</v>
      </c>
      <c r="S480" s="206">
        <v>0</v>
      </c>
      <c r="T480" s="207">
        <f>S480*H480</f>
        <v>0</v>
      </c>
      <c r="AR480" s="208" t="s">
        <v>115</v>
      </c>
      <c r="AT480" s="208" t="s">
        <v>230</v>
      </c>
      <c r="AU480" s="208" t="s">
        <v>91</v>
      </c>
      <c r="AY480" s="17" t="s">
        <v>227</v>
      </c>
      <c r="BE480" s="209">
        <f>IF(N480="základní",J480,0)</f>
        <v>0</v>
      </c>
      <c r="BF480" s="209">
        <f>IF(N480="snížená",J480,0)</f>
        <v>0</v>
      </c>
      <c r="BG480" s="209">
        <f>IF(N480="zákl. přenesená",J480,0)</f>
        <v>0</v>
      </c>
      <c r="BH480" s="209">
        <f>IF(N480="sníž. přenesená",J480,0)</f>
        <v>0</v>
      </c>
      <c r="BI480" s="209">
        <f>IF(N480="nulová",J480,0)</f>
        <v>0</v>
      </c>
      <c r="BJ480" s="17" t="s">
        <v>87</v>
      </c>
      <c r="BK480" s="209">
        <f>ROUND(I480*H480,2)</f>
        <v>0</v>
      </c>
      <c r="BL480" s="17" t="s">
        <v>115</v>
      </c>
      <c r="BM480" s="208" t="s">
        <v>794</v>
      </c>
    </row>
    <row r="481" spans="2:65" s="14" customFormat="1" ht="11.25">
      <c r="B481" s="238"/>
      <c r="C481" s="239"/>
      <c r="D481" s="210" t="s">
        <v>367</v>
      </c>
      <c r="E481" s="240" t="s">
        <v>1</v>
      </c>
      <c r="F481" s="241" t="s">
        <v>732</v>
      </c>
      <c r="G481" s="239"/>
      <c r="H481" s="240" t="s">
        <v>1</v>
      </c>
      <c r="I481" s="242"/>
      <c r="J481" s="239"/>
      <c r="K481" s="239"/>
      <c r="L481" s="243"/>
      <c r="M481" s="244"/>
      <c r="N481" s="245"/>
      <c r="O481" s="245"/>
      <c r="P481" s="245"/>
      <c r="Q481" s="245"/>
      <c r="R481" s="245"/>
      <c r="S481" s="245"/>
      <c r="T481" s="246"/>
      <c r="AT481" s="247" t="s">
        <v>367</v>
      </c>
      <c r="AU481" s="247" t="s">
        <v>91</v>
      </c>
      <c r="AV481" s="14" t="s">
        <v>87</v>
      </c>
      <c r="AW481" s="14" t="s">
        <v>38</v>
      </c>
      <c r="AX481" s="14" t="s">
        <v>83</v>
      </c>
      <c r="AY481" s="247" t="s">
        <v>227</v>
      </c>
    </row>
    <row r="482" spans="2:65" s="12" customFormat="1" ht="11.25">
      <c r="B482" s="216"/>
      <c r="C482" s="217"/>
      <c r="D482" s="210" t="s">
        <v>367</v>
      </c>
      <c r="E482" s="218" t="s">
        <v>1</v>
      </c>
      <c r="F482" s="219" t="s">
        <v>795</v>
      </c>
      <c r="G482" s="217"/>
      <c r="H482" s="220">
        <v>110.5</v>
      </c>
      <c r="I482" s="221"/>
      <c r="J482" s="217"/>
      <c r="K482" s="217"/>
      <c r="L482" s="222"/>
      <c r="M482" s="223"/>
      <c r="N482" s="224"/>
      <c r="O482" s="224"/>
      <c r="P482" s="224"/>
      <c r="Q482" s="224"/>
      <c r="R482" s="224"/>
      <c r="S482" s="224"/>
      <c r="T482" s="225"/>
      <c r="AT482" s="226" t="s">
        <v>367</v>
      </c>
      <c r="AU482" s="226" t="s">
        <v>91</v>
      </c>
      <c r="AV482" s="12" t="s">
        <v>91</v>
      </c>
      <c r="AW482" s="12" t="s">
        <v>38</v>
      </c>
      <c r="AX482" s="12" t="s">
        <v>83</v>
      </c>
      <c r="AY482" s="226" t="s">
        <v>227</v>
      </c>
    </row>
    <row r="483" spans="2:65" s="13" customFormat="1" ht="11.25">
      <c r="B483" s="227"/>
      <c r="C483" s="228"/>
      <c r="D483" s="210" t="s">
        <v>367</v>
      </c>
      <c r="E483" s="229" t="s">
        <v>1</v>
      </c>
      <c r="F483" s="230" t="s">
        <v>369</v>
      </c>
      <c r="G483" s="228"/>
      <c r="H483" s="231">
        <v>110.5</v>
      </c>
      <c r="I483" s="232"/>
      <c r="J483" s="228"/>
      <c r="K483" s="228"/>
      <c r="L483" s="233"/>
      <c r="M483" s="234"/>
      <c r="N483" s="235"/>
      <c r="O483" s="235"/>
      <c r="P483" s="235"/>
      <c r="Q483" s="235"/>
      <c r="R483" s="235"/>
      <c r="S483" s="235"/>
      <c r="T483" s="236"/>
      <c r="AT483" s="237" t="s">
        <v>367</v>
      </c>
      <c r="AU483" s="237" t="s">
        <v>91</v>
      </c>
      <c r="AV483" s="13" t="s">
        <v>115</v>
      </c>
      <c r="AW483" s="13" t="s">
        <v>38</v>
      </c>
      <c r="AX483" s="13" t="s">
        <v>87</v>
      </c>
      <c r="AY483" s="237" t="s">
        <v>227</v>
      </c>
    </row>
    <row r="484" spans="2:65" s="1" customFormat="1" ht="16.5" customHeight="1">
      <c r="B484" s="35"/>
      <c r="C484" s="248" t="s">
        <v>796</v>
      </c>
      <c r="D484" s="248" t="s">
        <v>405</v>
      </c>
      <c r="E484" s="249" t="s">
        <v>797</v>
      </c>
      <c r="F484" s="250" t="s">
        <v>798</v>
      </c>
      <c r="G484" s="251" t="s">
        <v>413</v>
      </c>
      <c r="H484" s="252">
        <v>116.02500000000001</v>
      </c>
      <c r="I484" s="253"/>
      <c r="J484" s="254">
        <f>ROUND(I484*H484,2)</f>
        <v>0</v>
      </c>
      <c r="K484" s="250" t="s">
        <v>234</v>
      </c>
      <c r="L484" s="255"/>
      <c r="M484" s="256" t="s">
        <v>1</v>
      </c>
      <c r="N484" s="257" t="s">
        <v>48</v>
      </c>
      <c r="O484" s="67"/>
      <c r="P484" s="206">
        <f>O484*H484</f>
        <v>0</v>
      </c>
      <c r="Q484" s="206">
        <v>8.9999999999999993E-3</v>
      </c>
      <c r="R484" s="206">
        <f>Q484*H484</f>
        <v>1.044225</v>
      </c>
      <c r="S484" s="206">
        <v>0</v>
      </c>
      <c r="T484" s="207">
        <f>S484*H484</f>
        <v>0</v>
      </c>
      <c r="AR484" s="208" t="s">
        <v>266</v>
      </c>
      <c r="AT484" s="208" t="s">
        <v>405</v>
      </c>
      <c r="AU484" s="208" t="s">
        <v>91</v>
      </c>
      <c r="AY484" s="17" t="s">
        <v>227</v>
      </c>
      <c r="BE484" s="209">
        <f>IF(N484="základní",J484,0)</f>
        <v>0</v>
      </c>
      <c r="BF484" s="209">
        <f>IF(N484="snížená",J484,0)</f>
        <v>0</v>
      </c>
      <c r="BG484" s="209">
        <f>IF(N484="zákl. přenesená",J484,0)</f>
        <v>0</v>
      </c>
      <c r="BH484" s="209">
        <f>IF(N484="sníž. přenesená",J484,0)</f>
        <v>0</v>
      </c>
      <c r="BI484" s="209">
        <f>IF(N484="nulová",J484,0)</f>
        <v>0</v>
      </c>
      <c r="BJ484" s="17" t="s">
        <v>87</v>
      </c>
      <c r="BK484" s="209">
        <f>ROUND(I484*H484,2)</f>
        <v>0</v>
      </c>
      <c r="BL484" s="17" t="s">
        <v>115</v>
      </c>
      <c r="BM484" s="208" t="s">
        <v>799</v>
      </c>
    </row>
    <row r="485" spans="2:65" s="12" customFormat="1" ht="11.25">
      <c r="B485" s="216"/>
      <c r="C485" s="217"/>
      <c r="D485" s="210" t="s">
        <v>367</v>
      </c>
      <c r="E485" s="217"/>
      <c r="F485" s="219" t="s">
        <v>800</v>
      </c>
      <c r="G485" s="217"/>
      <c r="H485" s="220">
        <v>116.02500000000001</v>
      </c>
      <c r="I485" s="221"/>
      <c r="J485" s="217"/>
      <c r="K485" s="217"/>
      <c r="L485" s="222"/>
      <c r="M485" s="223"/>
      <c r="N485" s="224"/>
      <c r="O485" s="224"/>
      <c r="P485" s="224"/>
      <c r="Q485" s="224"/>
      <c r="R485" s="224"/>
      <c r="S485" s="224"/>
      <c r="T485" s="225"/>
      <c r="AT485" s="226" t="s">
        <v>367</v>
      </c>
      <c r="AU485" s="226" t="s">
        <v>91</v>
      </c>
      <c r="AV485" s="12" t="s">
        <v>91</v>
      </c>
      <c r="AW485" s="12" t="s">
        <v>4</v>
      </c>
      <c r="AX485" s="12" t="s">
        <v>87</v>
      </c>
      <c r="AY485" s="226" t="s">
        <v>227</v>
      </c>
    </row>
    <row r="486" spans="2:65" s="1" customFormat="1" ht="16.5" customHeight="1">
      <c r="B486" s="35"/>
      <c r="C486" s="197" t="s">
        <v>801</v>
      </c>
      <c r="D486" s="197" t="s">
        <v>230</v>
      </c>
      <c r="E486" s="198" t="s">
        <v>802</v>
      </c>
      <c r="F486" s="199" t="s">
        <v>803</v>
      </c>
      <c r="G486" s="200" t="s">
        <v>413</v>
      </c>
      <c r="H486" s="201">
        <v>662.99</v>
      </c>
      <c r="I486" s="202"/>
      <c r="J486" s="203">
        <f>ROUND(I486*H486,2)</f>
        <v>0</v>
      </c>
      <c r="K486" s="199" t="s">
        <v>234</v>
      </c>
      <c r="L486" s="39"/>
      <c r="M486" s="204" t="s">
        <v>1</v>
      </c>
      <c r="N486" s="205" t="s">
        <v>48</v>
      </c>
      <c r="O486" s="67"/>
      <c r="P486" s="206">
        <f>O486*H486</f>
        <v>0</v>
      </c>
      <c r="Q486" s="206">
        <v>9.4400000000000005E-3</v>
      </c>
      <c r="R486" s="206">
        <f>Q486*H486</f>
        <v>6.2586256000000002</v>
      </c>
      <c r="S486" s="206">
        <v>0</v>
      </c>
      <c r="T486" s="207">
        <f>S486*H486</f>
        <v>0</v>
      </c>
      <c r="AR486" s="208" t="s">
        <v>115</v>
      </c>
      <c r="AT486" s="208" t="s">
        <v>230</v>
      </c>
      <c r="AU486" s="208" t="s">
        <v>91</v>
      </c>
      <c r="AY486" s="17" t="s">
        <v>227</v>
      </c>
      <c r="BE486" s="209">
        <f>IF(N486="základní",J486,0)</f>
        <v>0</v>
      </c>
      <c r="BF486" s="209">
        <f>IF(N486="snížená",J486,0)</f>
        <v>0</v>
      </c>
      <c r="BG486" s="209">
        <f>IF(N486="zákl. přenesená",J486,0)</f>
        <v>0</v>
      </c>
      <c r="BH486" s="209">
        <f>IF(N486="sníž. přenesená",J486,0)</f>
        <v>0</v>
      </c>
      <c r="BI486" s="209">
        <f>IF(N486="nulová",J486,0)</f>
        <v>0</v>
      </c>
      <c r="BJ486" s="17" t="s">
        <v>87</v>
      </c>
      <c r="BK486" s="209">
        <f>ROUND(I486*H486,2)</f>
        <v>0</v>
      </c>
      <c r="BL486" s="17" t="s">
        <v>115</v>
      </c>
      <c r="BM486" s="208" t="s">
        <v>804</v>
      </c>
    </row>
    <row r="487" spans="2:65" s="14" customFormat="1" ht="11.25">
      <c r="B487" s="238"/>
      <c r="C487" s="239"/>
      <c r="D487" s="210" t="s">
        <v>367</v>
      </c>
      <c r="E487" s="240" t="s">
        <v>1</v>
      </c>
      <c r="F487" s="241" t="s">
        <v>732</v>
      </c>
      <c r="G487" s="239"/>
      <c r="H487" s="240" t="s">
        <v>1</v>
      </c>
      <c r="I487" s="242"/>
      <c r="J487" s="239"/>
      <c r="K487" s="239"/>
      <c r="L487" s="243"/>
      <c r="M487" s="244"/>
      <c r="N487" s="245"/>
      <c r="O487" s="245"/>
      <c r="P487" s="245"/>
      <c r="Q487" s="245"/>
      <c r="R487" s="245"/>
      <c r="S487" s="245"/>
      <c r="T487" s="246"/>
      <c r="AT487" s="247" t="s">
        <v>367</v>
      </c>
      <c r="AU487" s="247" t="s">
        <v>91</v>
      </c>
      <c r="AV487" s="14" t="s">
        <v>87</v>
      </c>
      <c r="AW487" s="14" t="s">
        <v>38</v>
      </c>
      <c r="AX487" s="14" t="s">
        <v>83</v>
      </c>
      <c r="AY487" s="247" t="s">
        <v>227</v>
      </c>
    </row>
    <row r="488" spans="2:65" s="12" customFormat="1" ht="11.25">
      <c r="B488" s="216"/>
      <c r="C488" s="217"/>
      <c r="D488" s="210" t="s">
        <v>367</v>
      </c>
      <c r="E488" s="218" t="s">
        <v>1</v>
      </c>
      <c r="F488" s="219" t="s">
        <v>805</v>
      </c>
      <c r="G488" s="217"/>
      <c r="H488" s="220">
        <v>662.99</v>
      </c>
      <c r="I488" s="221"/>
      <c r="J488" s="217"/>
      <c r="K488" s="217"/>
      <c r="L488" s="222"/>
      <c r="M488" s="223"/>
      <c r="N488" s="224"/>
      <c r="O488" s="224"/>
      <c r="P488" s="224"/>
      <c r="Q488" s="224"/>
      <c r="R488" s="224"/>
      <c r="S488" s="224"/>
      <c r="T488" s="225"/>
      <c r="AT488" s="226" t="s">
        <v>367</v>
      </c>
      <c r="AU488" s="226" t="s">
        <v>91</v>
      </c>
      <c r="AV488" s="12" t="s">
        <v>91</v>
      </c>
      <c r="AW488" s="12" t="s">
        <v>38</v>
      </c>
      <c r="AX488" s="12" t="s">
        <v>83</v>
      </c>
      <c r="AY488" s="226" t="s">
        <v>227</v>
      </c>
    </row>
    <row r="489" spans="2:65" s="13" customFormat="1" ht="11.25">
      <c r="B489" s="227"/>
      <c r="C489" s="228"/>
      <c r="D489" s="210" t="s">
        <v>367</v>
      </c>
      <c r="E489" s="229" t="s">
        <v>1</v>
      </c>
      <c r="F489" s="230" t="s">
        <v>369</v>
      </c>
      <c r="G489" s="228"/>
      <c r="H489" s="231">
        <v>662.99</v>
      </c>
      <c r="I489" s="232"/>
      <c r="J489" s="228"/>
      <c r="K489" s="228"/>
      <c r="L489" s="233"/>
      <c r="M489" s="234"/>
      <c r="N489" s="235"/>
      <c r="O489" s="235"/>
      <c r="P489" s="235"/>
      <c r="Q489" s="235"/>
      <c r="R489" s="235"/>
      <c r="S489" s="235"/>
      <c r="T489" s="236"/>
      <c r="AT489" s="237" t="s">
        <v>367</v>
      </c>
      <c r="AU489" s="237" t="s">
        <v>91</v>
      </c>
      <c r="AV489" s="13" t="s">
        <v>115</v>
      </c>
      <c r="AW489" s="13" t="s">
        <v>38</v>
      </c>
      <c r="AX489" s="13" t="s">
        <v>87</v>
      </c>
      <c r="AY489" s="237" t="s">
        <v>227</v>
      </c>
    </row>
    <row r="490" spans="2:65" s="1" customFormat="1" ht="16.5" customHeight="1">
      <c r="B490" s="35"/>
      <c r="C490" s="248" t="s">
        <v>806</v>
      </c>
      <c r="D490" s="248" t="s">
        <v>405</v>
      </c>
      <c r="E490" s="249" t="s">
        <v>807</v>
      </c>
      <c r="F490" s="250" t="s">
        <v>808</v>
      </c>
      <c r="G490" s="251" t="s">
        <v>413</v>
      </c>
      <c r="H490" s="252">
        <v>729.28899999999999</v>
      </c>
      <c r="I490" s="253"/>
      <c r="J490" s="254">
        <f>ROUND(I490*H490,2)</f>
        <v>0</v>
      </c>
      <c r="K490" s="250" t="s">
        <v>234</v>
      </c>
      <c r="L490" s="255"/>
      <c r="M490" s="256" t="s">
        <v>1</v>
      </c>
      <c r="N490" s="257" t="s">
        <v>48</v>
      </c>
      <c r="O490" s="67"/>
      <c r="P490" s="206">
        <f>O490*H490</f>
        <v>0</v>
      </c>
      <c r="Q490" s="206">
        <v>1.6500000000000001E-2</v>
      </c>
      <c r="R490" s="206">
        <f>Q490*H490</f>
        <v>12.0332685</v>
      </c>
      <c r="S490" s="206">
        <v>0</v>
      </c>
      <c r="T490" s="207">
        <f>S490*H490</f>
        <v>0</v>
      </c>
      <c r="AR490" s="208" t="s">
        <v>266</v>
      </c>
      <c r="AT490" s="208" t="s">
        <v>405</v>
      </c>
      <c r="AU490" s="208" t="s">
        <v>91</v>
      </c>
      <c r="AY490" s="17" t="s">
        <v>227</v>
      </c>
      <c r="BE490" s="209">
        <f>IF(N490="základní",J490,0)</f>
        <v>0</v>
      </c>
      <c r="BF490" s="209">
        <f>IF(N490="snížená",J490,0)</f>
        <v>0</v>
      </c>
      <c r="BG490" s="209">
        <f>IF(N490="zákl. přenesená",J490,0)</f>
        <v>0</v>
      </c>
      <c r="BH490" s="209">
        <f>IF(N490="sníž. přenesená",J490,0)</f>
        <v>0</v>
      </c>
      <c r="BI490" s="209">
        <f>IF(N490="nulová",J490,0)</f>
        <v>0</v>
      </c>
      <c r="BJ490" s="17" t="s">
        <v>87</v>
      </c>
      <c r="BK490" s="209">
        <f>ROUND(I490*H490,2)</f>
        <v>0</v>
      </c>
      <c r="BL490" s="17" t="s">
        <v>115</v>
      </c>
      <c r="BM490" s="208" t="s">
        <v>809</v>
      </c>
    </row>
    <row r="491" spans="2:65" s="12" customFormat="1" ht="11.25">
      <c r="B491" s="216"/>
      <c r="C491" s="217"/>
      <c r="D491" s="210" t="s">
        <v>367</v>
      </c>
      <c r="E491" s="217"/>
      <c r="F491" s="219" t="s">
        <v>810</v>
      </c>
      <c r="G491" s="217"/>
      <c r="H491" s="220">
        <v>729.28899999999999</v>
      </c>
      <c r="I491" s="221"/>
      <c r="J491" s="217"/>
      <c r="K491" s="217"/>
      <c r="L491" s="222"/>
      <c r="M491" s="223"/>
      <c r="N491" s="224"/>
      <c r="O491" s="224"/>
      <c r="P491" s="224"/>
      <c r="Q491" s="224"/>
      <c r="R491" s="224"/>
      <c r="S491" s="224"/>
      <c r="T491" s="225"/>
      <c r="AT491" s="226" t="s">
        <v>367</v>
      </c>
      <c r="AU491" s="226" t="s">
        <v>91</v>
      </c>
      <c r="AV491" s="12" t="s">
        <v>91</v>
      </c>
      <c r="AW491" s="12" t="s">
        <v>4</v>
      </c>
      <c r="AX491" s="12" t="s">
        <v>87</v>
      </c>
      <c r="AY491" s="226" t="s">
        <v>227</v>
      </c>
    </row>
    <row r="492" spans="2:65" s="1" customFormat="1" ht="16.5" customHeight="1">
      <c r="B492" s="35"/>
      <c r="C492" s="197" t="s">
        <v>811</v>
      </c>
      <c r="D492" s="197" t="s">
        <v>230</v>
      </c>
      <c r="E492" s="198" t="s">
        <v>812</v>
      </c>
      <c r="F492" s="199" t="s">
        <v>813</v>
      </c>
      <c r="G492" s="200" t="s">
        <v>413</v>
      </c>
      <c r="H492" s="201">
        <v>152.4</v>
      </c>
      <c r="I492" s="202"/>
      <c r="J492" s="203">
        <f>ROUND(I492*H492,2)</f>
        <v>0</v>
      </c>
      <c r="K492" s="199" t="s">
        <v>234</v>
      </c>
      <c r="L492" s="39"/>
      <c r="M492" s="204" t="s">
        <v>1</v>
      </c>
      <c r="N492" s="205" t="s">
        <v>48</v>
      </c>
      <c r="O492" s="67"/>
      <c r="P492" s="206">
        <f>O492*H492</f>
        <v>0</v>
      </c>
      <c r="Q492" s="206">
        <v>1.137E-2</v>
      </c>
      <c r="R492" s="206">
        <f>Q492*H492</f>
        <v>1.732788</v>
      </c>
      <c r="S492" s="206">
        <v>0</v>
      </c>
      <c r="T492" s="207">
        <f>S492*H492</f>
        <v>0</v>
      </c>
      <c r="AR492" s="208" t="s">
        <v>115</v>
      </c>
      <c r="AT492" s="208" t="s">
        <v>230</v>
      </c>
      <c r="AU492" s="208" t="s">
        <v>91</v>
      </c>
      <c r="AY492" s="17" t="s">
        <v>227</v>
      </c>
      <c r="BE492" s="209">
        <f>IF(N492="základní",J492,0)</f>
        <v>0</v>
      </c>
      <c r="BF492" s="209">
        <f>IF(N492="snížená",J492,0)</f>
        <v>0</v>
      </c>
      <c r="BG492" s="209">
        <f>IF(N492="zákl. přenesená",J492,0)</f>
        <v>0</v>
      </c>
      <c r="BH492" s="209">
        <f>IF(N492="sníž. přenesená",J492,0)</f>
        <v>0</v>
      </c>
      <c r="BI492" s="209">
        <f>IF(N492="nulová",J492,0)</f>
        <v>0</v>
      </c>
      <c r="BJ492" s="17" t="s">
        <v>87</v>
      </c>
      <c r="BK492" s="209">
        <f>ROUND(I492*H492,2)</f>
        <v>0</v>
      </c>
      <c r="BL492" s="17" t="s">
        <v>115</v>
      </c>
      <c r="BM492" s="208" t="s">
        <v>814</v>
      </c>
    </row>
    <row r="493" spans="2:65" s="14" customFormat="1" ht="11.25">
      <c r="B493" s="238"/>
      <c r="C493" s="239"/>
      <c r="D493" s="210" t="s">
        <v>367</v>
      </c>
      <c r="E493" s="240" t="s">
        <v>1</v>
      </c>
      <c r="F493" s="241" t="s">
        <v>732</v>
      </c>
      <c r="G493" s="239"/>
      <c r="H493" s="240" t="s">
        <v>1</v>
      </c>
      <c r="I493" s="242"/>
      <c r="J493" s="239"/>
      <c r="K493" s="239"/>
      <c r="L493" s="243"/>
      <c r="M493" s="244"/>
      <c r="N493" s="245"/>
      <c r="O493" s="245"/>
      <c r="P493" s="245"/>
      <c r="Q493" s="245"/>
      <c r="R493" s="245"/>
      <c r="S493" s="245"/>
      <c r="T493" s="246"/>
      <c r="AT493" s="247" t="s">
        <v>367</v>
      </c>
      <c r="AU493" s="247" t="s">
        <v>91</v>
      </c>
      <c r="AV493" s="14" t="s">
        <v>87</v>
      </c>
      <c r="AW493" s="14" t="s">
        <v>38</v>
      </c>
      <c r="AX493" s="14" t="s">
        <v>83</v>
      </c>
      <c r="AY493" s="247" t="s">
        <v>227</v>
      </c>
    </row>
    <row r="494" spans="2:65" s="12" customFormat="1" ht="11.25">
      <c r="B494" s="216"/>
      <c r="C494" s="217"/>
      <c r="D494" s="210" t="s">
        <v>367</v>
      </c>
      <c r="E494" s="218" t="s">
        <v>1</v>
      </c>
      <c r="F494" s="219" t="s">
        <v>815</v>
      </c>
      <c r="G494" s="217"/>
      <c r="H494" s="220">
        <v>152.4</v>
      </c>
      <c r="I494" s="221"/>
      <c r="J494" s="217"/>
      <c r="K494" s="217"/>
      <c r="L494" s="222"/>
      <c r="M494" s="223"/>
      <c r="N494" s="224"/>
      <c r="O494" s="224"/>
      <c r="P494" s="224"/>
      <c r="Q494" s="224"/>
      <c r="R494" s="224"/>
      <c r="S494" s="224"/>
      <c r="T494" s="225"/>
      <c r="AT494" s="226" t="s">
        <v>367</v>
      </c>
      <c r="AU494" s="226" t="s">
        <v>91</v>
      </c>
      <c r="AV494" s="12" t="s">
        <v>91</v>
      </c>
      <c r="AW494" s="12" t="s">
        <v>38</v>
      </c>
      <c r="AX494" s="12" t="s">
        <v>83</v>
      </c>
      <c r="AY494" s="226" t="s">
        <v>227</v>
      </c>
    </row>
    <row r="495" spans="2:65" s="13" customFormat="1" ht="11.25">
      <c r="B495" s="227"/>
      <c r="C495" s="228"/>
      <c r="D495" s="210" t="s">
        <v>367</v>
      </c>
      <c r="E495" s="229" t="s">
        <v>1</v>
      </c>
      <c r="F495" s="230" t="s">
        <v>369</v>
      </c>
      <c r="G495" s="228"/>
      <c r="H495" s="231">
        <v>152.4</v>
      </c>
      <c r="I495" s="232"/>
      <c r="J495" s="228"/>
      <c r="K495" s="228"/>
      <c r="L495" s="233"/>
      <c r="M495" s="234"/>
      <c r="N495" s="235"/>
      <c r="O495" s="235"/>
      <c r="P495" s="235"/>
      <c r="Q495" s="235"/>
      <c r="R495" s="235"/>
      <c r="S495" s="235"/>
      <c r="T495" s="236"/>
      <c r="AT495" s="237" t="s">
        <v>367</v>
      </c>
      <c r="AU495" s="237" t="s">
        <v>91</v>
      </c>
      <c r="AV495" s="13" t="s">
        <v>115</v>
      </c>
      <c r="AW495" s="13" t="s">
        <v>38</v>
      </c>
      <c r="AX495" s="13" t="s">
        <v>87</v>
      </c>
      <c r="AY495" s="237" t="s">
        <v>227</v>
      </c>
    </row>
    <row r="496" spans="2:65" s="1" customFormat="1" ht="16.5" customHeight="1">
      <c r="B496" s="35"/>
      <c r="C496" s="248" t="s">
        <v>816</v>
      </c>
      <c r="D496" s="248" t="s">
        <v>405</v>
      </c>
      <c r="E496" s="249" t="s">
        <v>817</v>
      </c>
      <c r="F496" s="250" t="s">
        <v>818</v>
      </c>
      <c r="G496" s="251" t="s">
        <v>413</v>
      </c>
      <c r="H496" s="252">
        <v>167.64</v>
      </c>
      <c r="I496" s="253"/>
      <c r="J496" s="254">
        <f>ROUND(I496*H496,2)</f>
        <v>0</v>
      </c>
      <c r="K496" s="250" t="s">
        <v>234</v>
      </c>
      <c r="L496" s="255"/>
      <c r="M496" s="256" t="s">
        <v>1</v>
      </c>
      <c r="N496" s="257" t="s">
        <v>48</v>
      </c>
      <c r="O496" s="67"/>
      <c r="P496" s="206">
        <f>O496*H496</f>
        <v>0</v>
      </c>
      <c r="Q496" s="206">
        <v>5.0000000000000001E-3</v>
      </c>
      <c r="R496" s="206">
        <f>Q496*H496</f>
        <v>0.83819999999999995</v>
      </c>
      <c r="S496" s="206">
        <v>0</v>
      </c>
      <c r="T496" s="207">
        <f>S496*H496</f>
        <v>0</v>
      </c>
      <c r="AR496" s="208" t="s">
        <v>266</v>
      </c>
      <c r="AT496" s="208" t="s">
        <v>405</v>
      </c>
      <c r="AU496" s="208" t="s">
        <v>91</v>
      </c>
      <c r="AY496" s="17" t="s">
        <v>227</v>
      </c>
      <c r="BE496" s="209">
        <f>IF(N496="základní",J496,0)</f>
        <v>0</v>
      </c>
      <c r="BF496" s="209">
        <f>IF(N496="snížená",J496,0)</f>
        <v>0</v>
      </c>
      <c r="BG496" s="209">
        <f>IF(N496="zákl. přenesená",J496,0)</f>
        <v>0</v>
      </c>
      <c r="BH496" s="209">
        <f>IF(N496="sníž. přenesená",J496,0)</f>
        <v>0</v>
      </c>
      <c r="BI496" s="209">
        <f>IF(N496="nulová",J496,0)</f>
        <v>0</v>
      </c>
      <c r="BJ496" s="17" t="s">
        <v>87</v>
      </c>
      <c r="BK496" s="209">
        <f>ROUND(I496*H496,2)</f>
        <v>0</v>
      </c>
      <c r="BL496" s="17" t="s">
        <v>115</v>
      </c>
      <c r="BM496" s="208" t="s">
        <v>819</v>
      </c>
    </row>
    <row r="497" spans="2:65" s="12" customFormat="1" ht="11.25">
      <c r="B497" s="216"/>
      <c r="C497" s="217"/>
      <c r="D497" s="210" t="s">
        <v>367</v>
      </c>
      <c r="E497" s="217"/>
      <c r="F497" s="219" t="s">
        <v>820</v>
      </c>
      <c r="G497" s="217"/>
      <c r="H497" s="220">
        <v>167.64</v>
      </c>
      <c r="I497" s="221"/>
      <c r="J497" s="217"/>
      <c r="K497" s="217"/>
      <c r="L497" s="222"/>
      <c r="M497" s="223"/>
      <c r="N497" s="224"/>
      <c r="O497" s="224"/>
      <c r="P497" s="224"/>
      <c r="Q497" s="224"/>
      <c r="R497" s="224"/>
      <c r="S497" s="224"/>
      <c r="T497" s="225"/>
      <c r="AT497" s="226" t="s">
        <v>367</v>
      </c>
      <c r="AU497" s="226" t="s">
        <v>91</v>
      </c>
      <c r="AV497" s="12" t="s">
        <v>91</v>
      </c>
      <c r="AW497" s="12" t="s">
        <v>4</v>
      </c>
      <c r="AX497" s="12" t="s">
        <v>87</v>
      </c>
      <c r="AY497" s="226" t="s">
        <v>227</v>
      </c>
    </row>
    <row r="498" spans="2:65" s="1" customFormat="1" ht="16.5" customHeight="1">
      <c r="B498" s="35"/>
      <c r="C498" s="197" t="s">
        <v>821</v>
      </c>
      <c r="D498" s="197" t="s">
        <v>230</v>
      </c>
      <c r="E498" s="198" t="s">
        <v>822</v>
      </c>
      <c r="F498" s="199" t="s">
        <v>823</v>
      </c>
      <c r="G498" s="200" t="s">
        <v>413</v>
      </c>
      <c r="H498" s="201">
        <v>189.3</v>
      </c>
      <c r="I498" s="202"/>
      <c r="J498" s="203">
        <f>ROUND(I498*H498,2)</f>
        <v>0</v>
      </c>
      <c r="K498" s="199" t="s">
        <v>234</v>
      </c>
      <c r="L498" s="39"/>
      <c r="M498" s="204" t="s">
        <v>1</v>
      </c>
      <c r="N498" s="205" t="s">
        <v>48</v>
      </c>
      <c r="O498" s="67"/>
      <c r="P498" s="206">
        <f>O498*H498</f>
        <v>0</v>
      </c>
      <c r="Q498" s="206">
        <v>1.15E-2</v>
      </c>
      <c r="R498" s="206">
        <f>Q498*H498</f>
        <v>2.1769500000000002</v>
      </c>
      <c r="S498" s="206">
        <v>0</v>
      </c>
      <c r="T498" s="207">
        <f>S498*H498</f>
        <v>0</v>
      </c>
      <c r="AR498" s="208" t="s">
        <v>115</v>
      </c>
      <c r="AT498" s="208" t="s">
        <v>230</v>
      </c>
      <c r="AU498" s="208" t="s">
        <v>91</v>
      </c>
      <c r="AY498" s="17" t="s">
        <v>227</v>
      </c>
      <c r="BE498" s="209">
        <f>IF(N498="základní",J498,0)</f>
        <v>0</v>
      </c>
      <c r="BF498" s="209">
        <f>IF(N498="snížená",J498,0)</f>
        <v>0</v>
      </c>
      <c r="BG498" s="209">
        <f>IF(N498="zákl. přenesená",J498,0)</f>
        <v>0</v>
      </c>
      <c r="BH498" s="209">
        <f>IF(N498="sníž. přenesená",J498,0)</f>
        <v>0</v>
      </c>
      <c r="BI498" s="209">
        <f>IF(N498="nulová",J498,0)</f>
        <v>0</v>
      </c>
      <c r="BJ498" s="17" t="s">
        <v>87</v>
      </c>
      <c r="BK498" s="209">
        <f>ROUND(I498*H498,2)</f>
        <v>0</v>
      </c>
      <c r="BL498" s="17" t="s">
        <v>115</v>
      </c>
      <c r="BM498" s="208" t="s">
        <v>824</v>
      </c>
    </row>
    <row r="499" spans="2:65" s="14" customFormat="1" ht="11.25">
      <c r="B499" s="238"/>
      <c r="C499" s="239"/>
      <c r="D499" s="210" t="s">
        <v>367</v>
      </c>
      <c r="E499" s="240" t="s">
        <v>1</v>
      </c>
      <c r="F499" s="241" t="s">
        <v>732</v>
      </c>
      <c r="G499" s="239"/>
      <c r="H499" s="240" t="s">
        <v>1</v>
      </c>
      <c r="I499" s="242"/>
      <c r="J499" s="239"/>
      <c r="K499" s="239"/>
      <c r="L499" s="243"/>
      <c r="M499" s="244"/>
      <c r="N499" s="245"/>
      <c r="O499" s="245"/>
      <c r="P499" s="245"/>
      <c r="Q499" s="245"/>
      <c r="R499" s="245"/>
      <c r="S499" s="245"/>
      <c r="T499" s="246"/>
      <c r="AT499" s="247" t="s">
        <v>367</v>
      </c>
      <c r="AU499" s="247" t="s">
        <v>91</v>
      </c>
      <c r="AV499" s="14" t="s">
        <v>87</v>
      </c>
      <c r="AW499" s="14" t="s">
        <v>38</v>
      </c>
      <c r="AX499" s="14" t="s">
        <v>83</v>
      </c>
      <c r="AY499" s="247" t="s">
        <v>227</v>
      </c>
    </row>
    <row r="500" spans="2:65" s="12" customFormat="1" ht="11.25">
      <c r="B500" s="216"/>
      <c r="C500" s="217"/>
      <c r="D500" s="210" t="s">
        <v>367</v>
      </c>
      <c r="E500" s="218" t="s">
        <v>1</v>
      </c>
      <c r="F500" s="219" t="s">
        <v>825</v>
      </c>
      <c r="G500" s="217"/>
      <c r="H500" s="220">
        <v>189.3</v>
      </c>
      <c r="I500" s="221"/>
      <c r="J500" s="217"/>
      <c r="K500" s="217"/>
      <c r="L500" s="222"/>
      <c r="M500" s="223"/>
      <c r="N500" s="224"/>
      <c r="O500" s="224"/>
      <c r="P500" s="224"/>
      <c r="Q500" s="224"/>
      <c r="R500" s="224"/>
      <c r="S500" s="224"/>
      <c r="T500" s="225"/>
      <c r="AT500" s="226" t="s">
        <v>367</v>
      </c>
      <c r="AU500" s="226" t="s">
        <v>91</v>
      </c>
      <c r="AV500" s="12" t="s">
        <v>91</v>
      </c>
      <c r="AW500" s="12" t="s">
        <v>38</v>
      </c>
      <c r="AX500" s="12" t="s">
        <v>83</v>
      </c>
      <c r="AY500" s="226" t="s">
        <v>227</v>
      </c>
    </row>
    <row r="501" spans="2:65" s="13" customFormat="1" ht="11.25">
      <c r="B501" s="227"/>
      <c r="C501" s="228"/>
      <c r="D501" s="210" t="s">
        <v>367</v>
      </c>
      <c r="E501" s="229" t="s">
        <v>1</v>
      </c>
      <c r="F501" s="230" t="s">
        <v>369</v>
      </c>
      <c r="G501" s="228"/>
      <c r="H501" s="231">
        <v>189.3</v>
      </c>
      <c r="I501" s="232"/>
      <c r="J501" s="228"/>
      <c r="K501" s="228"/>
      <c r="L501" s="233"/>
      <c r="M501" s="234"/>
      <c r="N501" s="235"/>
      <c r="O501" s="235"/>
      <c r="P501" s="235"/>
      <c r="Q501" s="235"/>
      <c r="R501" s="235"/>
      <c r="S501" s="235"/>
      <c r="T501" s="236"/>
      <c r="AT501" s="237" t="s">
        <v>367</v>
      </c>
      <c r="AU501" s="237" t="s">
        <v>91</v>
      </c>
      <c r="AV501" s="13" t="s">
        <v>115</v>
      </c>
      <c r="AW501" s="13" t="s">
        <v>38</v>
      </c>
      <c r="AX501" s="13" t="s">
        <v>87</v>
      </c>
      <c r="AY501" s="237" t="s">
        <v>227</v>
      </c>
    </row>
    <row r="502" spans="2:65" s="1" customFormat="1" ht="16.5" customHeight="1">
      <c r="B502" s="35"/>
      <c r="C502" s="248" t="s">
        <v>826</v>
      </c>
      <c r="D502" s="248" t="s">
        <v>405</v>
      </c>
      <c r="E502" s="249" t="s">
        <v>827</v>
      </c>
      <c r="F502" s="250" t="s">
        <v>828</v>
      </c>
      <c r="G502" s="251" t="s">
        <v>413</v>
      </c>
      <c r="H502" s="252">
        <v>208.23</v>
      </c>
      <c r="I502" s="253"/>
      <c r="J502" s="254">
        <f>ROUND(I502*H502,2)</f>
        <v>0</v>
      </c>
      <c r="K502" s="250" t="s">
        <v>234</v>
      </c>
      <c r="L502" s="255"/>
      <c r="M502" s="256" t="s">
        <v>1</v>
      </c>
      <c r="N502" s="257" t="s">
        <v>48</v>
      </c>
      <c r="O502" s="67"/>
      <c r="P502" s="206">
        <f>O502*H502</f>
        <v>0</v>
      </c>
      <c r="Q502" s="206">
        <v>1.4E-2</v>
      </c>
      <c r="R502" s="206">
        <f>Q502*H502</f>
        <v>2.9152199999999997</v>
      </c>
      <c r="S502" s="206">
        <v>0</v>
      </c>
      <c r="T502" s="207">
        <f>S502*H502</f>
        <v>0</v>
      </c>
      <c r="AR502" s="208" t="s">
        <v>266</v>
      </c>
      <c r="AT502" s="208" t="s">
        <v>405</v>
      </c>
      <c r="AU502" s="208" t="s">
        <v>91</v>
      </c>
      <c r="AY502" s="17" t="s">
        <v>227</v>
      </c>
      <c r="BE502" s="209">
        <f>IF(N502="základní",J502,0)</f>
        <v>0</v>
      </c>
      <c r="BF502" s="209">
        <f>IF(N502="snížená",J502,0)</f>
        <v>0</v>
      </c>
      <c r="BG502" s="209">
        <f>IF(N502="zákl. přenesená",J502,0)</f>
        <v>0</v>
      </c>
      <c r="BH502" s="209">
        <f>IF(N502="sníž. přenesená",J502,0)</f>
        <v>0</v>
      </c>
      <c r="BI502" s="209">
        <f>IF(N502="nulová",J502,0)</f>
        <v>0</v>
      </c>
      <c r="BJ502" s="17" t="s">
        <v>87</v>
      </c>
      <c r="BK502" s="209">
        <f>ROUND(I502*H502,2)</f>
        <v>0</v>
      </c>
      <c r="BL502" s="17" t="s">
        <v>115</v>
      </c>
      <c r="BM502" s="208" t="s">
        <v>829</v>
      </c>
    </row>
    <row r="503" spans="2:65" s="12" customFormat="1" ht="11.25">
      <c r="B503" s="216"/>
      <c r="C503" s="217"/>
      <c r="D503" s="210" t="s">
        <v>367</v>
      </c>
      <c r="E503" s="217"/>
      <c r="F503" s="219" t="s">
        <v>830</v>
      </c>
      <c r="G503" s="217"/>
      <c r="H503" s="220">
        <v>208.23</v>
      </c>
      <c r="I503" s="221"/>
      <c r="J503" s="217"/>
      <c r="K503" s="217"/>
      <c r="L503" s="222"/>
      <c r="M503" s="223"/>
      <c r="N503" s="224"/>
      <c r="O503" s="224"/>
      <c r="P503" s="224"/>
      <c r="Q503" s="224"/>
      <c r="R503" s="224"/>
      <c r="S503" s="224"/>
      <c r="T503" s="225"/>
      <c r="AT503" s="226" t="s">
        <v>367</v>
      </c>
      <c r="AU503" s="226" t="s">
        <v>91</v>
      </c>
      <c r="AV503" s="12" t="s">
        <v>91</v>
      </c>
      <c r="AW503" s="12" t="s">
        <v>4</v>
      </c>
      <c r="AX503" s="12" t="s">
        <v>87</v>
      </c>
      <c r="AY503" s="226" t="s">
        <v>227</v>
      </c>
    </row>
    <row r="504" spans="2:65" s="1" customFormat="1" ht="16.5" customHeight="1">
      <c r="B504" s="35"/>
      <c r="C504" s="197" t="s">
        <v>831</v>
      </c>
      <c r="D504" s="197" t="s">
        <v>230</v>
      </c>
      <c r="E504" s="198" t="s">
        <v>832</v>
      </c>
      <c r="F504" s="199" t="s">
        <v>833</v>
      </c>
      <c r="G504" s="200" t="s">
        <v>542</v>
      </c>
      <c r="H504" s="201">
        <v>360.6</v>
      </c>
      <c r="I504" s="202"/>
      <c r="J504" s="203">
        <f>ROUND(I504*H504,2)</f>
        <v>0</v>
      </c>
      <c r="K504" s="199" t="s">
        <v>234</v>
      </c>
      <c r="L504" s="39"/>
      <c r="M504" s="204" t="s">
        <v>1</v>
      </c>
      <c r="N504" s="205" t="s">
        <v>48</v>
      </c>
      <c r="O504" s="67"/>
      <c r="P504" s="206">
        <f>O504*H504</f>
        <v>0</v>
      </c>
      <c r="Q504" s="206">
        <v>1.7600000000000001E-3</v>
      </c>
      <c r="R504" s="206">
        <f>Q504*H504</f>
        <v>0.63465600000000011</v>
      </c>
      <c r="S504" s="206">
        <v>0</v>
      </c>
      <c r="T504" s="207">
        <f>S504*H504</f>
        <v>0</v>
      </c>
      <c r="AR504" s="208" t="s">
        <v>115</v>
      </c>
      <c r="AT504" s="208" t="s">
        <v>230</v>
      </c>
      <c r="AU504" s="208" t="s">
        <v>91</v>
      </c>
      <c r="AY504" s="17" t="s">
        <v>227</v>
      </c>
      <c r="BE504" s="209">
        <f>IF(N504="základní",J504,0)</f>
        <v>0</v>
      </c>
      <c r="BF504" s="209">
        <f>IF(N504="snížená",J504,0)</f>
        <v>0</v>
      </c>
      <c r="BG504" s="209">
        <f>IF(N504="zákl. přenesená",J504,0)</f>
        <v>0</v>
      </c>
      <c r="BH504" s="209">
        <f>IF(N504="sníž. přenesená",J504,0)</f>
        <v>0</v>
      </c>
      <c r="BI504" s="209">
        <f>IF(N504="nulová",J504,0)</f>
        <v>0</v>
      </c>
      <c r="BJ504" s="17" t="s">
        <v>87</v>
      </c>
      <c r="BK504" s="209">
        <f>ROUND(I504*H504,2)</f>
        <v>0</v>
      </c>
      <c r="BL504" s="17" t="s">
        <v>115</v>
      </c>
      <c r="BM504" s="208" t="s">
        <v>834</v>
      </c>
    </row>
    <row r="505" spans="2:65" s="14" customFormat="1" ht="11.25">
      <c r="B505" s="238"/>
      <c r="C505" s="239"/>
      <c r="D505" s="210" t="s">
        <v>367</v>
      </c>
      <c r="E505" s="240" t="s">
        <v>1</v>
      </c>
      <c r="F505" s="241" t="s">
        <v>732</v>
      </c>
      <c r="G505" s="239"/>
      <c r="H505" s="240" t="s">
        <v>1</v>
      </c>
      <c r="I505" s="242"/>
      <c r="J505" s="239"/>
      <c r="K505" s="239"/>
      <c r="L505" s="243"/>
      <c r="M505" s="244"/>
      <c r="N505" s="245"/>
      <c r="O505" s="245"/>
      <c r="P505" s="245"/>
      <c r="Q505" s="245"/>
      <c r="R505" s="245"/>
      <c r="S505" s="245"/>
      <c r="T505" s="246"/>
      <c r="AT505" s="247" t="s">
        <v>367</v>
      </c>
      <c r="AU505" s="247" t="s">
        <v>91</v>
      </c>
      <c r="AV505" s="14" t="s">
        <v>87</v>
      </c>
      <c r="AW505" s="14" t="s">
        <v>38</v>
      </c>
      <c r="AX505" s="14" t="s">
        <v>83</v>
      </c>
      <c r="AY505" s="247" t="s">
        <v>227</v>
      </c>
    </row>
    <row r="506" spans="2:65" s="12" customFormat="1" ht="11.25">
      <c r="B506" s="216"/>
      <c r="C506" s="217"/>
      <c r="D506" s="210" t="s">
        <v>367</v>
      </c>
      <c r="E506" s="218" t="s">
        <v>1</v>
      </c>
      <c r="F506" s="219" t="s">
        <v>835</v>
      </c>
      <c r="G506" s="217"/>
      <c r="H506" s="220">
        <v>360.6</v>
      </c>
      <c r="I506" s="221"/>
      <c r="J506" s="217"/>
      <c r="K506" s="217"/>
      <c r="L506" s="222"/>
      <c r="M506" s="223"/>
      <c r="N506" s="224"/>
      <c r="O506" s="224"/>
      <c r="P506" s="224"/>
      <c r="Q506" s="224"/>
      <c r="R506" s="224"/>
      <c r="S506" s="224"/>
      <c r="T506" s="225"/>
      <c r="AT506" s="226" t="s">
        <v>367</v>
      </c>
      <c r="AU506" s="226" t="s">
        <v>91</v>
      </c>
      <c r="AV506" s="12" t="s">
        <v>91</v>
      </c>
      <c r="AW506" s="12" t="s">
        <v>38</v>
      </c>
      <c r="AX506" s="12" t="s">
        <v>83</v>
      </c>
      <c r="AY506" s="226" t="s">
        <v>227</v>
      </c>
    </row>
    <row r="507" spans="2:65" s="13" customFormat="1" ht="11.25">
      <c r="B507" s="227"/>
      <c r="C507" s="228"/>
      <c r="D507" s="210" t="s">
        <v>367</v>
      </c>
      <c r="E507" s="229" t="s">
        <v>1</v>
      </c>
      <c r="F507" s="230" t="s">
        <v>369</v>
      </c>
      <c r="G507" s="228"/>
      <c r="H507" s="231">
        <v>360.6</v>
      </c>
      <c r="I507" s="232"/>
      <c r="J507" s="228"/>
      <c r="K507" s="228"/>
      <c r="L507" s="233"/>
      <c r="M507" s="234"/>
      <c r="N507" s="235"/>
      <c r="O507" s="235"/>
      <c r="P507" s="235"/>
      <c r="Q507" s="235"/>
      <c r="R507" s="235"/>
      <c r="S507" s="235"/>
      <c r="T507" s="236"/>
      <c r="AT507" s="237" t="s">
        <v>367</v>
      </c>
      <c r="AU507" s="237" t="s">
        <v>91</v>
      </c>
      <c r="AV507" s="13" t="s">
        <v>115</v>
      </c>
      <c r="AW507" s="13" t="s">
        <v>38</v>
      </c>
      <c r="AX507" s="13" t="s">
        <v>87</v>
      </c>
      <c r="AY507" s="237" t="s">
        <v>227</v>
      </c>
    </row>
    <row r="508" spans="2:65" s="1" customFormat="1" ht="16.5" customHeight="1">
      <c r="B508" s="35"/>
      <c r="C508" s="248" t="s">
        <v>836</v>
      </c>
      <c r="D508" s="248" t="s">
        <v>405</v>
      </c>
      <c r="E508" s="249" t="s">
        <v>837</v>
      </c>
      <c r="F508" s="250" t="s">
        <v>838</v>
      </c>
      <c r="G508" s="251" t="s">
        <v>413</v>
      </c>
      <c r="H508" s="252">
        <v>72.12</v>
      </c>
      <c r="I508" s="253"/>
      <c r="J508" s="254">
        <f>ROUND(I508*H508,2)</f>
        <v>0</v>
      </c>
      <c r="K508" s="250" t="s">
        <v>234</v>
      </c>
      <c r="L508" s="255"/>
      <c r="M508" s="256" t="s">
        <v>1</v>
      </c>
      <c r="N508" s="257" t="s">
        <v>48</v>
      </c>
      <c r="O508" s="67"/>
      <c r="P508" s="206">
        <f>O508*H508</f>
        <v>0</v>
      </c>
      <c r="Q508" s="206">
        <v>3.0000000000000001E-3</v>
      </c>
      <c r="R508" s="206">
        <f>Q508*H508</f>
        <v>0.21636000000000002</v>
      </c>
      <c r="S508" s="206">
        <v>0</v>
      </c>
      <c r="T508" s="207">
        <f>S508*H508</f>
        <v>0</v>
      </c>
      <c r="AR508" s="208" t="s">
        <v>266</v>
      </c>
      <c r="AT508" s="208" t="s">
        <v>405</v>
      </c>
      <c r="AU508" s="208" t="s">
        <v>91</v>
      </c>
      <c r="AY508" s="17" t="s">
        <v>227</v>
      </c>
      <c r="BE508" s="209">
        <f>IF(N508="základní",J508,0)</f>
        <v>0</v>
      </c>
      <c r="BF508" s="209">
        <f>IF(N508="snížená",J508,0)</f>
        <v>0</v>
      </c>
      <c r="BG508" s="209">
        <f>IF(N508="zákl. přenesená",J508,0)</f>
        <v>0</v>
      </c>
      <c r="BH508" s="209">
        <f>IF(N508="sníž. přenesená",J508,0)</f>
        <v>0</v>
      </c>
      <c r="BI508" s="209">
        <f>IF(N508="nulová",J508,0)</f>
        <v>0</v>
      </c>
      <c r="BJ508" s="17" t="s">
        <v>87</v>
      </c>
      <c r="BK508" s="209">
        <f>ROUND(I508*H508,2)</f>
        <v>0</v>
      </c>
      <c r="BL508" s="17" t="s">
        <v>115</v>
      </c>
      <c r="BM508" s="208" t="s">
        <v>839</v>
      </c>
    </row>
    <row r="509" spans="2:65" s="12" customFormat="1" ht="11.25">
      <c r="B509" s="216"/>
      <c r="C509" s="217"/>
      <c r="D509" s="210" t="s">
        <v>367</v>
      </c>
      <c r="E509" s="217"/>
      <c r="F509" s="219" t="s">
        <v>840</v>
      </c>
      <c r="G509" s="217"/>
      <c r="H509" s="220">
        <v>72.12</v>
      </c>
      <c r="I509" s="221"/>
      <c r="J509" s="217"/>
      <c r="K509" s="217"/>
      <c r="L509" s="222"/>
      <c r="M509" s="223"/>
      <c r="N509" s="224"/>
      <c r="O509" s="224"/>
      <c r="P509" s="224"/>
      <c r="Q509" s="224"/>
      <c r="R509" s="224"/>
      <c r="S509" s="224"/>
      <c r="T509" s="225"/>
      <c r="AT509" s="226" t="s">
        <v>367</v>
      </c>
      <c r="AU509" s="226" t="s">
        <v>91</v>
      </c>
      <c r="AV509" s="12" t="s">
        <v>91</v>
      </c>
      <c r="AW509" s="12" t="s">
        <v>4</v>
      </c>
      <c r="AX509" s="12" t="s">
        <v>87</v>
      </c>
      <c r="AY509" s="226" t="s">
        <v>227</v>
      </c>
    </row>
    <row r="510" spans="2:65" s="1" customFormat="1" ht="16.5" customHeight="1">
      <c r="B510" s="35"/>
      <c r="C510" s="197" t="s">
        <v>841</v>
      </c>
      <c r="D510" s="197" t="s">
        <v>230</v>
      </c>
      <c r="E510" s="198" t="s">
        <v>842</v>
      </c>
      <c r="F510" s="199" t="s">
        <v>843</v>
      </c>
      <c r="G510" s="200" t="s">
        <v>413</v>
      </c>
      <c r="H510" s="201">
        <v>429.17500000000001</v>
      </c>
      <c r="I510" s="202"/>
      <c r="J510" s="203">
        <f>ROUND(I510*H510,2)</f>
        <v>0</v>
      </c>
      <c r="K510" s="199" t="s">
        <v>234</v>
      </c>
      <c r="L510" s="39"/>
      <c r="M510" s="204" t="s">
        <v>1</v>
      </c>
      <c r="N510" s="205" t="s">
        <v>48</v>
      </c>
      <c r="O510" s="67"/>
      <c r="P510" s="206">
        <f>O510*H510</f>
        <v>0</v>
      </c>
      <c r="Q510" s="206">
        <v>3.1900000000000001E-3</v>
      </c>
      <c r="R510" s="206">
        <f>Q510*H510</f>
        <v>1.36906825</v>
      </c>
      <c r="S510" s="206">
        <v>0</v>
      </c>
      <c r="T510" s="207">
        <f>S510*H510</f>
        <v>0</v>
      </c>
      <c r="AR510" s="208" t="s">
        <v>115</v>
      </c>
      <c r="AT510" s="208" t="s">
        <v>230</v>
      </c>
      <c r="AU510" s="208" t="s">
        <v>91</v>
      </c>
      <c r="AY510" s="17" t="s">
        <v>227</v>
      </c>
      <c r="BE510" s="209">
        <f>IF(N510="základní",J510,0)</f>
        <v>0</v>
      </c>
      <c r="BF510" s="209">
        <f>IF(N510="snížená",J510,0)</f>
        <v>0</v>
      </c>
      <c r="BG510" s="209">
        <f>IF(N510="zákl. přenesená",J510,0)</f>
        <v>0</v>
      </c>
      <c r="BH510" s="209">
        <f>IF(N510="sníž. přenesená",J510,0)</f>
        <v>0</v>
      </c>
      <c r="BI510" s="209">
        <f>IF(N510="nulová",J510,0)</f>
        <v>0</v>
      </c>
      <c r="BJ510" s="17" t="s">
        <v>87</v>
      </c>
      <c r="BK510" s="209">
        <f>ROUND(I510*H510,2)</f>
        <v>0</v>
      </c>
      <c r="BL510" s="17" t="s">
        <v>115</v>
      </c>
      <c r="BM510" s="208" t="s">
        <v>844</v>
      </c>
    </row>
    <row r="511" spans="2:65" s="14" customFormat="1" ht="11.25">
      <c r="B511" s="238"/>
      <c r="C511" s="239"/>
      <c r="D511" s="210" t="s">
        <v>367</v>
      </c>
      <c r="E511" s="240" t="s">
        <v>1</v>
      </c>
      <c r="F511" s="241" t="s">
        <v>732</v>
      </c>
      <c r="G511" s="239"/>
      <c r="H511" s="240" t="s">
        <v>1</v>
      </c>
      <c r="I511" s="242"/>
      <c r="J511" s="239"/>
      <c r="K511" s="239"/>
      <c r="L511" s="243"/>
      <c r="M511" s="244"/>
      <c r="N511" s="245"/>
      <c r="O511" s="245"/>
      <c r="P511" s="245"/>
      <c r="Q511" s="245"/>
      <c r="R511" s="245"/>
      <c r="S511" s="245"/>
      <c r="T511" s="246"/>
      <c r="AT511" s="247" t="s">
        <v>367</v>
      </c>
      <c r="AU511" s="247" t="s">
        <v>91</v>
      </c>
      <c r="AV511" s="14" t="s">
        <v>87</v>
      </c>
      <c r="AW511" s="14" t="s">
        <v>38</v>
      </c>
      <c r="AX511" s="14" t="s">
        <v>83</v>
      </c>
      <c r="AY511" s="247" t="s">
        <v>227</v>
      </c>
    </row>
    <row r="512" spans="2:65" s="12" customFormat="1" ht="11.25">
      <c r="B512" s="216"/>
      <c r="C512" s="217"/>
      <c r="D512" s="210" t="s">
        <v>367</v>
      </c>
      <c r="E512" s="218" t="s">
        <v>1</v>
      </c>
      <c r="F512" s="219" t="s">
        <v>845</v>
      </c>
      <c r="G512" s="217"/>
      <c r="H512" s="220">
        <v>429.17500000000001</v>
      </c>
      <c r="I512" s="221"/>
      <c r="J512" s="217"/>
      <c r="K512" s="217"/>
      <c r="L512" s="222"/>
      <c r="M512" s="223"/>
      <c r="N512" s="224"/>
      <c r="O512" s="224"/>
      <c r="P512" s="224"/>
      <c r="Q512" s="224"/>
      <c r="R512" s="224"/>
      <c r="S512" s="224"/>
      <c r="T512" s="225"/>
      <c r="AT512" s="226" t="s">
        <v>367</v>
      </c>
      <c r="AU512" s="226" t="s">
        <v>91</v>
      </c>
      <c r="AV512" s="12" t="s">
        <v>91</v>
      </c>
      <c r="AW512" s="12" t="s">
        <v>38</v>
      </c>
      <c r="AX512" s="12" t="s">
        <v>83</v>
      </c>
      <c r="AY512" s="226" t="s">
        <v>227</v>
      </c>
    </row>
    <row r="513" spans="2:65" s="13" customFormat="1" ht="11.25">
      <c r="B513" s="227"/>
      <c r="C513" s="228"/>
      <c r="D513" s="210" t="s">
        <v>367</v>
      </c>
      <c r="E513" s="229" t="s">
        <v>1</v>
      </c>
      <c r="F513" s="230" t="s">
        <v>369</v>
      </c>
      <c r="G513" s="228"/>
      <c r="H513" s="231">
        <v>429.17500000000001</v>
      </c>
      <c r="I513" s="232"/>
      <c r="J513" s="228"/>
      <c r="K513" s="228"/>
      <c r="L513" s="233"/>
      <c r="M513" s="234"/>
      <c r="N513" s="235"/>
      <c r="O513" s="235"/>
      <c r="P513" s="235"/>
      <c r="Q513" s="235"/>
      <c r="R513" s="235"/>
      <c r="S513" s="235"/>
      <c r="T513" s="236"/>
      <c r="AT513" s="237" t="s">
        <v>367</v>
      </c>
      <c r="AU513" s="237" t="s">
        <v>91</v>
      </c>
      <c r="AV513" s="13" t="s">
        <v>115</v>
      </c>
      <c r="AW513" s="13" t="s">
        <v>38</v>
      </c>
      <c r="AX513" s="13" t="s">
        <v>87</v>
      </c>
      <c r="AY513" s="237" t="s">
        <v>227</v>
      </c>
    </row>
    <row r="514" spans="2:65" s="1" customFormat="1" ht="16.5" customHeight="1">
      <c r="B514" s="35"/>
      <c r="C514" s="197" t="s">
        <v>846</v>
      </c>
      <c r="D514" s="197" t="s">
        <v>230</v>
      </c>
      <c r="E514" s="198" t="s">
        <v>847</v>
      </c>
      <c r="F514" s="199" t="s">
        <v>848</v>
      </c>
      <c r="G514" s="200" t="s">
        <v>413</v>
      </c>
      <c r="H514" s="201">
        <v>63.1</v>
      </c>
      <c r="I514" s="202"/>
      <c r="J514" s="203">
        <f>ROUND(I514*H514,2)</f>
        <v>0</v>
      </c>
      <c r="K514" s="199" t="s">
        <v>234</v>
      </c>
      <c r="L514" s="39"/>
      <c r="M514" s="204" t="s">
        <v>1</v>
      </c>
      <c r="N514" s="205" t="s">
        <v>48</v>
      </c>
      <c r="O514" s="67"/>
      <c r="P514" s="206">
        <f>O514*H514</f>
        <v>0</v>
      </c>
      <c r="Q514" s="206">
        <v>6.0000000000000002E-5</v>
      </c>
      <c r="R514" s="206">
        <f>Q514*H514</f>
        <v>3.7860000000000003E-3</v>
      </c>
      <c r="S514" s="206">
        <v>0</v>
      </c>
      <c r="T514" s="207">
        <f>S514*H514</f>
        <v>0</v>
      </c>
      <c r="AR514" s="208" t="s">
        <v>115</v>
      </c>
      <c r="AT514" s="208" t="s">
        <v>230</v>
      </c>
      <c r="AU514" s="208" t="s">
        <v>91</v>
      </c>
      <c r="AY514" s="17" t="s">
        <v>227</v>
      </c>
      <c r="BE514" s="209">
        <f>IF(N514="základní",J514,0)</f>
        <v>0</v>
      </c>
      <c r="BF514" s="209">
        <f>IF(N514="snížená",J514,0)</f>
        <v>0</v>
      </c>
      <c r="BG514" s="209">
        <f>IF(N514="zákl. přenesená",J514,0)</f>
        <v>0</v>
      </c>
      <c r="BH514" s="209">
        <f>IF(N514="sníž. přenesená",J514,0)</f>
        <v>0</v>
      </c>
      <c r="BI514" s="209">
        <f>IF(N514="nulová",J514,0)</f>
        <v>0</v>
      </c>
      <c r="BJ514" s="17" t="s">
        <v>87</v>
      </c>
      <c r="BK514" s="209">
        <f>ROUND(I514*H514,2)</f>
        <v>0</v>
      </c>
      <c r="BL514" s="17" t="s">
        <v>115</v>
      </c>
      <c r="BM514" s="208" t="s">
        <v>849</v>
      </c>
    </row>
    <row r="515" spans="2:65" s="1" customFormat="1" ht="16.5" customHeight="1">
      <c r="B515" s="35"/>
      <c r="C515" s="197" t="s">
        <v>850</v>
      </c>
      <c r="D515" s="197" t="s">
        <v>230</v>
      </c>
      <c r="E515" s="198" t="s">
        <v>851</v>
      </c>
      <c r="F515" s="199" t="s">
        <v>852</v>
      </c>
      <c r="G515" s="200" t="s">
        <v>413</v>
      </c>
      <c r="H515" s="201">
        <v>1115.19</v>
      </c>
      <c r="I515" s="202"/>
      <c r="J515" s="203">
        <f>ROUND(I515*H515,2)</f>
        <v>0</v>
      </c>
      <c r="K515" s="199" t="s">
        <v>234</v>
      </c>
      <c r="L515" s="39"/>
      <c r="M515" s="204" t="s">
        <v>1</v>
      </c>
      <c r="N515" s="205" t="s">
        <v>48</v>
      </c>
      <c r="O515" s="67"/>
      <c r="P515" s="206">
        <f>O515*H515</f>
        <v>0</v>
      </c>
      <c r="Q515" s="206">
        <v>6.0000000000000002E-5</v>
      </c>
      <c r="R515" s="206">
        <f>Q515*H515</f>
        <v>6.691140000000001E-2</v>
      </c>
      <c r="S515" s="206">
        <v>0</v>
      </c>
      <c r="T515" s="207">
        <f>S515*H515</f>
        <v>0</v>
      </c>
      <c r="AR515" s="208" t="s">
        <v>115</v>
      </c>
      <c r="AT515" s="208" t="s">
        <v>230</v>
      </c>
      <c r="AU515" s="208" t="s">
        <v>91</v>
      </c>
      <c r="AY515" s="17" t="s">
        <v>227</v>
      </c>
      <c r="BE515" s="209">
        <f>IF(N515="základní",J515,0)</f>
        <v>0</v>
      </c>
      <c r="BF515" s="209">
        <f>IF(N515="snížená",J515,0)</f>
        <v>0</v>
      </c>
      <c r="BG515" s="209">
        <f>IF(N515="zákl. přenesená",J515,0)</f>
        <v>0</v>
      </c>
      <c r="BH515" s="209">
        <f>IF(N515="sníž. přenesená",J515,0)</f>
        <v>0</v>
      </c>
      <c r="BI515" s="209">
        <f>IF(N515="nulová",J515,0)</f>
        <v>0</v>
      </c>
      <c r="BJ515" s="17" t="s">
        <v>87</v>
      </c>
      <c r="BK515" s="209">
        <f>ROUND(I515*H515,2)</f>
        <v>0</v>
      </c>
      <c r="BL515" s="17" t="s">
        <v>115</v>
      </c>
      <c r="BM515" s="208" t="s">
        <v>853</v>
      </c>
    </row>
    <row r="516" spans="2:65" s="1" customFormat="1" ht="16.5" customHeight="1">
      <c r="B516" s="35"/>
      <c r="C516" s="197" t="s">
        <v>854</v>
      </c>
      <c r="D516" s="197" t="s">
        <v>230</v>
      </c>
      <c r="E516" s="198" t="s">
        <v>855</v>
      </c>
      <c r="F516" s="199" t="s">
        <v>856</v>
      </c>
      <c r="G516" s="200" t="s">
        <v>413</v>
      </c>
      <c r="H516" s="201">
        <v>1303.28</v>
      </c>
      <c r="I516" s="202"/>
      <c r="J516" s="203">
        <f>ROUND(I516*H516,2)</f>
        <v>0</v>
      </c>
      <c r="K516" s="199" t="s">
        <v>234</v>
      </c>
      <c r="L516" s="39"/>
      <c r="M516" s="204" t="s">
        <v>1</v>
      </c>
      <c r="N516" s="205" t="s">
        <v>48</v>
      </c>
      <c r="O516" s="67"/>
      <c r="P516" s="206">
        <f>O516*H516</f>
        <v>0</v>
      </c>
      <c r="Q516" s="206">
        <v>3.15E-2</v>
      </c>
      <c r="R516" s="206">
        <f>Q516*H516</f>
        <v>41.053319999999999</v>
      </c>
      <c r="S516" s="206">
        <v>0</v>
      </c>
      <c r="T516" s="207">
        <f>S516*H516</f>
        <v>0</v>
      </c>
      <c r="AR516" s="208" t="s">
        <v>115</v>
      </c>
      <c r="AT516" s="208" t="s">
        <v>230</v>
      </c>
      <c r="AU516" s="208" t="s">
        <v>91</v>
      </c>
      <c r="AY516" s="17" t="s">
        <v>227</v>
      </c>
      <c r="BE516" s="209">
        <f>IF(N516="základní",J516,0)</f>
        <v>0</v>
      </c>
      <c r="BF516" s="209">
        <f>IF(N516="snížená",J516,0)</f>
        <v>0</v>
      </c>
      <c r="BG516" s="209">
        <f>IF(N516="zákl. přenesená",J516,0)</f>
        <v>0</v>
      </c>
      <c r="BH516" s="209">
        <f>IF(N516="sníž. přenesená",J516,0)</f>
        <v>0</v>
      </c>
      <c r="BI516" s="209">
        <f>IF(N516="nulová",J516,0)</f>
        <v>0</v>
      </c>
      <c r="BJ516" s="17" t="s">
        <v>87</v>
      </c>
      <c r="BK516" s="209">
        <f>ROUND(I516*H516,2)</f>
        <v>0</v>
      </c>
      <c r="BL516" s="17" t="s">
        <v>115</v>
      </c>
      <c r="BM516" s="208" t="s">
        <v>857</v>
      </c>
    </row>
    <row r="517" spans="2:65" s="1" customFormat="1" ht="16.5" customHeight="1">
      <c r="B517" s="35"/>
      <c r="C517" s="197" t="s">
        <v>858</v>
      </c>
      <c r="D517" s="197" t="s">
        <v>230</v>
      </c>
      <c r="E517" s="198" t="s">
        <v>859</v>
      </c>
      <c r="F517" s="199" t="s">
        <v>860</v>
      </c>
      <c r="G517" s="200" t="s">
        <v>413</v>
      </c>
      <c r="H517" s="201">
        <v>864.71</v>
      </c>
      <c r="I517" s="202"/>
      <c r="J517" s="203">
        <f>ROUND(I517*H517,2)</f>
        <v>0</v>
      </c>
      <c r="K517" s="199" t="s">
        <v>251</v>
      </c>
      <c r="L517" s="39"/>
      <c r="M517" s="204" t="s">
        <v>1</v>
      </c>
      <c r="N517" s="205" t="s">
        <v>48</v>
      </c>
      <c r="O517" s="67"/>
      <c r="P517" s="206">
        <f>O517*H517</f>
        <v>0</v>
      </c>
      <c r="Q517" s="206">
        <v>0</v>
      </c>
      <c r="R517" s="206">
        <f>Q517*H517</f>
        <v>0</v>
      </c>
      <c r="S517" s="206">
        <v>0</v>
      </c>
      <c r="T517" s="207">
        <f>S517*H517</f>
        <v>0</v>
      </c>
      <c r="AR517" s="208" t="s">
        <v>115</v>
      </c>
      <c r="AT517" s="208" t="s">
        <v>230</v>
      </c>
      <c r="AU517" s="208" t="s">
        <v>91</v>
      </c>
      <c r="AY517" s="17" t="s">
        <v>227</v>
      </c>
      <c r="BE517" s="209">
        <f>IF(N517="základní",J517,0)</f>
        <v>0</v>
      </c>
      <c r="BF517" s="209">
        <f>IF(N517="snížená",J517,0)</f>
        <v>0</v>
      </c>
      <c r="BG517" s="209">
        <f>IF(N517="zákl. přenesená",J517,0)</f>
        <v>0</v>
      </c>
      <c r="BH517" s="209">
        <f>IF(N517="sníž. přenesená",J517,0)</f>
        <v>0</v>
      </c>
      <c r="BI517" s="209">
        <f>IF(N517="nulová",J517,0)</f>
        <v>0</v>
      </c>
      <c r="BJ517" s="17" t="s">
        <v>87</v>
      </c>
      <c r="BK517" s="209">
        <f>ROUND(I517*H517,2)</f>
        <v>0</v>
      </c>
      <c r="BL517" s="17" t="s">
        <v>115</v>
      </c>
      <c r="BM517" s="208" t="s">
        <v>861</v>
      </c>
    </row>
    <row r="518" spans="2:65" s="14" customFormat="1" ht="11.25">
      <c r="B518" s="238"/>
      <c r="C518" s="239"/>
      <c r="D518" s="210" t="s">
        <v>367</v>
      </c>
      <c r="E518" s="240" t="s">
        <v>1</v>
      </c>
      <c r="F518" s="241" t="s">
        <v>862</v>
      </c>
      <c r="G518" s="239"/>
      <c r="H518" s="240" t="s">
        <v>1</v>
      </c>
      <c r="I518" s="242"/>
      <c r="J518" s="239"/>
      <c r="K518" s="239"/>
      <c r="L518" s="243"/>
      <c r="M518" s="244"/>
      <c r="N518" s="245"/>
      <c r="O518" s="245"/>
      <c r="P518" s="245"/>
      <c r="Q518" s="245"/>
      <c r="R518" s="245"/>
      <c r="S518" s="245"/>
      <c r="T518" s="246"/>
      <c r="AT518" s="247" t="s">
        <v>367</v>
      </c>
      <c r="AU518" s="247" t="s">
        <v>91</v>
      </c>
      <c r="AV518" s="14" t="s">
        <v>87</v>
      </c>
      <c r="AW518" s="14" t="s">
        <v>38</v>
      </c>
      <c r="AX518" s="14" t="s">
        <v>83</v>
      </c>
      <c r="AY518" s="247" t="s">
        <v>227</v>
      </c>
    </row>
    <row r="519" spans="2:65" s="14" customFormat="1" ht="11.25">
      <c r="B519" s="238"/>
      <c r="C519" s="239"/>
      <c r="D519" s="210" t="s">
        <v>367</v>
      </c>
      <c r="E519" s="240" t="s">
        <v>1</v>
      </c>
      <c r="F519" s="241" t="s">
        <v>863</v>
      </c>
      <c r="G519" s="239"/>
      <c r="H519" s="240" t="s">
        <v>1</v>
      </c>
      <c r="I519" s="242"/>
      <c r="J519" s="239"/>
      <c r="K519" s="239"/>
      <c r="L519" s="243"/>
      <c r="M519" s="244"/>
      <c r="N519" s="245"/>
      <c r="O519" s="245"/>
      <c r="P519" s="245"/>
      <c r="Q519" s="245"/>
      <c r="R519" s="245"/>
      <c r="S519" s="245"/>
      <c r="T519" s="246"/>
      <c r="AT519" s="247" t="s">
        <v>367</v>
      </c>
      <c r="AU519" s="247" t="s">
        <v>91</v>
      </c>
      <c r="AV519" s="14" t="s">
        <v>87</v>
      </c>
      <c r="AW519" s="14" t="s">
        <v>38</v>
      </c>
      <c r="AX519" s="14" t="s">
        <v>83</v>
      </c>
      <c r="AY519" s="247" t="s">
        <v>227</v>
      </c>
    </row>
    <row r="520" spans="2:65" s="14" customFormat="1" ht="11.25">
      <c r="B520" s="238"/>
      <c r="C520" s="239"/>
      <c r="D520" s="210" t="s">
        <v>367</v>
      </c>
      <c r="E520" s="240" t="s">
        <v>1</v>
      </c>
      <c r="F520" s="241" t="s">
        <v>864</v>
      </c>
      <c r="G520" s="239"/>
      <c r="H520" s="240" t="s">
        <v>1</v>
      </c>
      <c r="I520" s="242"/>
      <c r="J520" s="239"/>
      <c r="K520" s="239"/>
      <c r="L520" s="243"/>
      <c r="M520" s="244"/>
      <c r="N520" s="245"/>
      <c r="O520" s="245"/>
      <c r="P520" s="245"/>
      <c r="Q520" s="245"/>
      <c r="R520" s="245"/>
      <c r="S520" s="245"/>
      <c r="T520" s="246"/>
      <c r="AT520" s="247" t="s">
        <v>367</v>
      </c>
      <c r="AU520" s="247" t="s">
        <v>91</v>
      </c>
      <c r="AV520" s="14" t="s">
        <v>87</v>
      </c>
      <c r="AW520" s="14" t="s">
        <v>38</v>
      </c>
      <c r="AX520" s="14" t="s">
        <v>83</v>
      </c>
      <c r="AY520" s="247" t="s">
        <v>227</v>
      </c>
    </row>
    <row r="521" spans="2:65" s="14" customFormat="1" ht="11.25">
      <c r="B521" s="238"/>
      <c r="C521" s="239"/>
      <c r="D521" s="210" t="s">
        <v>367</v>
      </c>
      <c r="E521" s="240" t="s">
        <v>1</v>
      </c>
      <c r="F521" s="241" t="s">
        <v>865</v>
      </c>
      <c r="G521" s="239"/>
      <c r="H521" s="240" t="s">
        <v>1</v>
      </c>
      <c r="I521" s="242"/>
      <c r="J521" s="239"/>
      <c r="K521" s="239"/>
      <c r="L521" s="243"/>
      <c r="M521" s="244"/>
      <c r="N521" s="245"/>
      <c r="O521" s="245"/>
      <c r="P521" s="245"/>
      <c r="Q521" s="245"/>
      <c r="R521" s="245"/>
      <c r="S521" s="245"/>
      <c r="T521" s="246"/>
      <c r="AT521" s="247" t="s">
        <v>367</v>
      </c>
      <c r="AU521" s="247" t="s">
        <v>91</v>
      </c>
      <c r="AV521" s="14" t="s">
        <v>87</v>
      </c>
      <c r="AW521" s="14" t="s">
        <v>38</v>
      </c>
      <c r="AX521" s="14" t="s">
        <v>83</v>
      </c>
      <c r="AY521" s="247" t="s">
        <v>227</v>
      </c>
    </row>
    <row r="522" spans="2:65" s="14" customFormat="1" ht="11.25">
      <c r="B522" s="238"/>
      <c r="C522" s="239"/>
      <c r="D522" s="210" t="s">
        <v>367</v>
      </c>
      <c r="E522" s="240" t="s">
        <v>1</v>
      </c>
      <c r="F522" s="241" t="s">
        <v>732</v>
      </c>
      <c r="G522" s="239"/>
      <c r="H522" s="240" t="s">
        <v>1</v>
      </c>
      <c r="I522" s="242"/>
      <c r="J522" s="239"/>
      <c r="K522" s="239"/>
      <c r="L522" s="243"/>
      <c r="M522" s="244"/>
      <c r="N522" s="245"/>
      <c r="O522" s="245"/>
      <c r="P522" s="245"/>
      <c r="Q522" s="245"/>
      <c r="R522" s="245"/>
      <c r="S522" s="245"/>
      <c r="T522" s="246"/>
      <c r="AT522" s="247" t="s">
        <v>367</v>
      </c>
      <c r="AU522" s="247" t="s">
        <v>91</v>
      </c>
      <c r="AV522" s="14" t="s">
        <v>87</v>
      </c>
      <c r="AW522" s="14" t="s">
        <v>38</v>
      </c>
      <c r="AX522" s="14" t="s">
        <v>83</v>
      </c>
      <c r="AY522" s="247" t="s">
        <v>227</v>
      </c>
    </row>
    <row r="523" spans="2:65" s="12" customFormat="1" ht="11.25">
      <c r="B523" s="216"/>
      <c r="C523" s="217"/>
      <c r="D523" s="210" t="s">
        <v>367</v>
      </c>
      <c r="E523" s="218" t="s">
        <v>1</v>
      </c>
      <c r="F523" s="219" t="s">
        <v>866</v>
      </c>
      <c r="G523" s="217"/>
      <c r="H523" s="220">
        <v>864.71</v>
      </c>
      <c r="I523" s="221"/>
      <c r="J523" s="217"/>
      <c r="K523" s="217"/>
      <c r="L523" s="222"/>
      <c r="M523" s="223"/>
      <c r="N523" s="224"/>
      <c r="O523" s="224"/>
      <c r="P523" s="224"/>
      <c r="Q523" s="224"/>
      <c r="R523" s="224"/>
      <c r="S523" s="224"/>
      <c r="T523" s="225"/>
      <c r="AT523" s="226" t="s">
        <v>367</v>
      </c>
      <c r="AU523" s="226" t="s">
        <v>91</v>
      </c>
      <c r="AV523" s="12" t="s">
        <v>91</v>
      </c>
      <c r="AW523" s="12" t="s">
        <v>38</v>
      </c>
      <c r="AX523" s="12" t="s">
        <v>83</v>
      </c>
      <c r="AY523" s="226" t="s">
        <v>227</v>
      </c>
    </row>
    <row r="524" spans="2:65" s="13" customFormat="1" ht="11.25">
      <c r="B524" s="227"/>
      <c r="C524" s="228"/>
      <c r="D524" s="210" t="s">
        <v>367</v>
      </c>
      <c r="E524" s="229" t="s">
        <v>1</v>
      </c>
      <c r="F524" s="230" t="s">
        <v>369</v>
      </c>
      <c r="G524" s="228"/>
      <c r="H524" s="231">
        <v>864.71</v>
      </c>
      <c r="I524" s="232"/>
      <c r="J524" s="228"/>
      <c r="K524" s="228"/>
      <c r="L524" s="233"/>
      <c r="M524" s="234"/>
      <c r="N524" s="235"/>
      <c r="O524" s="235"/>
      <c r="P524" s="235"/>
      <c r="Q524" s="235"/>
      <c r="R524" s="235"/>
      <c r="S524" s="235"/>
      <c r="T524" s="236"/>
      <c r="AT524" s="237" t="s">
        <v>367</v>
      </c>
      <c r="AU524" s="237" t="s">
        <v>91</v>
      </c>
      <c r="AV524" s="13" t="s">
        <v>115</v>
      </c>
      <c r="AW524" s="13" t="s">
        <v>38</v>
      </c>
      <c r="AX524" s="13" t="s">
        <v>87</v>
      </c>
      <c r="AY524" s="237" t="s">
        <v>227</v>
      </c>
    </row>
    <row r="525" spans="2:65" s="1" customFormat="1" ht="16.5" customHeight="1">
      <c r="B525" s="35"/>
      <c r="C525" s="197" t="s">
        <v>867</v>
      </c>
      <c r="D525" s="197" t="s">
        <v>230</v>
      </c>
      <c r="E525" s="198" t="s">
        <v>868</v>
      </c>
      <c r="F525" s="199" t="s">
        <v>869</v>
      </c>
      <c r="G525" s="200" t="s">
        <v>413</v>
      </c>
      <c r="H525" s="201">
        <v>813.11</v>
      </c>
      <c r="I525" s="202"/>
      <c r="J525" s="203">
        <f>ROUND(I525*H525,2)</f>
        <v>0</v>
      </c>
      <c r="K525" s="199" t="s">
        <v>234</v>
      </c>
      <c r="L525" s="39"/>
      <c r="M525" s="204" t="s">
        <v>1</v>
      </c>
      <c r="N525" s="205" t="s">
        <v>48</v>
      </c>
      <c r="O525" s="67"/>
      <c r="P525" s="206">
        <f>O525*H525</f>
        <v>0</v>
      </c>
      <c r="Q525" s="206">
        <v>3.48E-3</v>
      </c>
      <c r="R525" s="206">
        <f>Q525*H525</f>
        <v>2.8296228000000001</v>
      </c>
      <c r="S525" s="206">
        <v>0</v>
      </c>
      <c r="T525" s="207">
        <f>S525*H525</f>
        <v>0</v>
      </c>
      <c r="AR525" s="208" t="s">
        <v>115</v>
      </c>
      <c r="AT525" s="208" t="s">
        <v>230</v>
      </c>
      <c r="AU525" s="208" t="s">
        <v>91</v>
      </c>
      <c r="AY525" s="17" t="s">
        <v>227</v>
      </c>
      <c r="BE525" s="209">
        <f>IF(N525="základní",J525,0)</f>
        <v>0</v>
      </c>
      <c r="BF525" s="209">
        <f>IF(N525="snížená",J525,0)</f>
        <v>0</v>
      </c>
      <c r="BG525" s="209">
        <f>IF(N525="zákl. přenesená",J525,0)</f>
        <v>0</v>
      </c>
      <c r="BH525" s="209">
        <f>IF(N525="sníž. přenesená",J525,0)</f>
        <v>0</v>
      </c>
      <c r="BI525" s="209">
        <f>IF(N525="nulová",J525,0)</f>
        <v>0</v>
      </c>
      <c r="BJ525" s="17" t="s">
        <v>87</v>
      </c>
      <c r="BK525" s="209">
        <f>ROUND(I525*H525,2)</f>
        <v>0</v>
      </c>
      <c r="BL525" s="17" t="s">
        <v>115</v>
      </c>
      <c r="BM525" s="208" t="s">
        <v>870</v>
      </c>
    </row>
    <row r="526" spans="2:65" s="14" customFormat="1" ht="11.25">
      <c r="B526" s="238"/>
      <c r="C526" s="239"/>
      <c r="D526" s="210" t="s">
        <v>367</v>
      </c>
      <c r="E526" s="240" t="s">
        <v>1</v>
      </c>
      <c r="F526" s="241" t="s">
        <v>732</v>
      </c>
      <c r="G526" s="239"/>
      <c r="H526" s="240" t="s">
        <v>1</v>
      </c>
      <c r="I526" s="242"/>
      <c r="J526" s="239"/>
      <c r="K526" s="239"/>
      <c r="L526" s="243"/>
      <c r="M526" s="244"/>
      <c r="N526" s="245"/>
      <c r="O526" s="245"/>
      <c r="P526" s="245"/>
      <c r="Q526" s="245"/>
      <c r="R526" s="245"/>
      <c r="S526" s="245"/>
      <c r="T526" s="246"/>
      <c r="AT526" s="247" t="s">
        <v>367</v>
      </c>
      <c r="AU526" s="247" t="s">
        <v>91</v>
      </c>
      <c r="AV526" s="14" t="s">
        <v>87</v>
      </c>
      <c r="AW526" s="14" t="s">
        <v>38</v>
      </c>
      <c r="AX526" s="14" t="s">
        <v>83</v>
      </c>
      <c r="AY526" s="247" t="s">
        <v>227</v>
      </c>
    </row>
    <row r="527" spans="2:65" s="12" customFormat="1" ht="11.25">
      <c r="B527" s="216"/>
      <c r="C527" s="217"/>
      <c r="D527" s="210" t="s">
        <v>367</v>
      </c>
      <c r="E527" s="218" t="s">
        <v>1</v>
      </c>
      <c r="F527" s="219" t="s">
        <v>871</v>
      </c>
      <c r="G527" s="217"/>
      <c r="H527" s="220">
        <v>813.11</v>
      </c>
      <c r="I527" s="221"/>
      <c r="J527" s="217"/>
      <c r="K527" s="217"/>
      <c r="L527" s="222"/>
      <c r="M527" s="223"/>
      <c r="N527" s="224"/>
      <c r="O527" s="224"/>
      <c r="P527" s="224"/>
      <c r="Q527" s="224"/>
      <c r="R527" s="224"/>
      <c r="S527" s="224"/>
      <c r="T527" s="225"/>
      <c r="AT527" s="226" t="s">
        <v>367</v>
      </c>
      <c r="AU527" s="226" t="s">
        <v>91</v>
      </c>
      <c r="AV527" s="12" t="s">
        <v>91</v>
      </c>
      <c r="AW527" s="12" t="s">
        <v>38</v>
      </c>
      <c r="AX527" s="12" t="s">
        <v>83</v>
      </c>
      <c r="AY527" s="226" t="s">
        <v>227</v>
      </c>
    </row>
    <row r="528" spans="2:65" s="13" customFormat="1" ht="11.25">
      <c r="B528" s="227"/>
      <c r="C528" s="228"/>
      <c r="D528" s="210" t="s">
        <v>367</v>
      </c>
      <c r="E528" s="229" t="s">
        <v>1</v>
      </c>
      <c r="F528" s="230" t="s">
        <v>369</v>
      </c>
      <c r="G528" s="228"/>
      <c r="H528" s="231">
        <v>813.11</v>
      </c>
      <c r="I528" s="232"/>
      <c r="J528" s="228"/>
      <c r="K528" s="228"/>
      <c r="L528" s="233"/>
      <c r="M528" s="234"/>
      <c r="N528" s="235"/>
      <c r="O528" s="235"/>
      <c r="P528" s="235"/>
      <c r="Q528" s="235"/>
      <c r="R528" s="235"/>
      <c r="S528" s="235"/>
      <c r="T528" s="236"/>
      <c r="AT528" s="237" t="s">
        <v>367</v>
      </c>
      <c r="AU528" s="237" t="s">
        <v>91</v>
      </c>
      <c r="AV528" s="13" t="s">
        <v>115</v>
      </c>
      <c r="AW528" s="13" t="s">
        <v>38</v>
      </c>
      <c r="AX528" s="13" t="s">
        <v>87</v>
      </c>
      <c r="AY528" s="237" t="s">
        <v>227</v>
      </c>
    </row>
    <row r="529" spans="2:65" s="1" customFormat="1" ht="16.5" customHeight="1">
      <c r="B529" s="35"/>
      <c r="C529" s="197" t="s">
        <v>872</v>
      </c>
      <c r="D529" s="197" t="s">
        <v>230</v>
      </c>
      <c r="E529" s="198" t="s">
        <v>868</v>
      </c>
      <c r="F529" s="199" t="s">
        <v>869</v>
      </c>
      <c r="G529" s="200" t="s">
        <v>413</v>
      </c>
      <c r="H529" s="201">
        <v>157.25800000000001</v>
      </c>
      <c r="I529" s="202"/>
      <c r="J529" s="203">
        <f>ROUND(I529*H529,2)</f>
        <v>0</v>
      </c>
      <c r="K529" s="199" t="s">
        <v>234</v>
      </c>
      <c r="L529" s="39"/>
      <c r="M529" s="204" t="s">
        <v>1</v>
      </c>
      <c r="N529" s="205" t="s">
        <v>48</v>
      </c>
      <c r="O529" s="67"/>
      <c r="P529" s="206">
        <f>O529*H529</f>
        <v>0</v>
      </c>
      <c r="Q529" s="206">
        <v>3.48E-3</v>
      </c>
      <c r="R529" s="206">
        <f>Q529*H529</f>
        <v>0.54725784</v>
      </c>
      <c r="S529" s="206">
        <v>0</v>
      </c>
      <c r="T529" s="207">
        <f>S529*H529</f>
        <v>0</v>
      </c>
      <c r="AR529" s="208" t="s">
        <v>115</v>
      </c>
      <c r="AT529" s="208" t="s">
        <v>230</v>
      </c>
      <c r="AU529" s="208" t="s">
        <v>91</v>
      </c>
      <c r="AY529" s="17" t="s">
        <v>227</v>
      </c>
      <c r="BE529" s="209">
        <f>IF(N529="základní",J529,0)</f>
        <v>0</v>
      </c>
      <c r="BF529" s="209">
        <f>IF(N529="snížená",J529,0)</f>
        <v>0</v>
      </c>
      <c r="BG529" s="209">
        <f>IF(N529="zákl. přenesená",J529,0)</f>
        <v>0</v>
      </c>
      <c r="BH529" s="209">
        <f>IF(N529="sníž. přenesená",J529,0)</f>
        <v>0</v>
      </c>
      <c r="BI529" s="209">
        <f>IF(N529="nulová",J529,0)</f>
        <v>0</v>
      </c>
      <c r="BJ529" s="17" t="s">
        <v>87</v>
      </c>
      <c r="BK529" s="209">
        <f>ROUND(I529*H529,2)</f>
        <v>0</v>
      </c>
      <c r="BL529" s="17" t="s">
        <v>115</v>
      </c>
      <c r="BM529" s="208" t="s">
        <v>873</v>
      </c>
    </row>
    <row r="530" spans="2:65" s="14" customFormat="1" ht="11.25">
      <c r="B530" s="238"/>
      <c r="C530" s="239"/>
      <c r="D530" s="210" t="s">
        <v>367</v>
      </c>
      <c r="E530" s="240" t="s">
        <v>1</v>
      </c>
      <c r="F530" s="241" t="s">
        <v>465</v>
      </c>
      <c r="G530" s="239"/>
      <c r="H530" s="240" t="s">
        <v>1</v>
      </c>
      <c r="I530" s="242"/>
      <c r="J530" s="239"/>
      <c r="K530" s="239"/>
      <c r="L530" s="243"/>
      <c r="M530" s="244"/>
      <c r="N530" s="245"/>
      <c r="O530" s="245"/>
      <c r="P530" s="245"/>
      <c r="Q530" s="245"/>
      <c r="R530" s="245"/>
      <c r="S530" s="245"/>
      <c r="T530" s="246"/>
      <c r="AT530" s="247" t="s">
        <v>367</v>
      </c>
      <c r="AU530" s="247" t="s">
        <v>91</v>
      </c>
      <c r="AV530" s="14" t="s">
        <v>87</v>
      </c>
      <c r="AW530" s="14" t="s">
        <v>38</v>
      </c>
      <c r="AX530" s="14" t="s">
        <v>83</v>
      </c>
      <c r="AY530" s="247" t="s">
        <v>227</v>
      </c>
    </row>
    <row r="531" spans="2:65" s="12" customFormat="1" ht="11.25">
      <c r="B531" s="216"/>
      <c r="C531" s="217"/>
      <c r="D531" s="210" t="s">
        <v>367</v>
      </c>
      <c r="E531" s="218" t="s">
        <v>1</v>
      </c>
      <c r="F531" s="219" t="s">
        <v>707</v>
      </c>
      <c r="G531" s="217"/>
      <c r="H531" s="220">
        <v>157.25800000000001</v>
      </c>
      <c r="I531" s="221"/>
      <c r="J531" s="217"/>
      <c r="K531" s="217"/>
      <c r="L531" s="222"/>
      <c r="M531" s="223"/>
      <c r="N531" s="224"/>
      <c r="O531" s="224"/>
      <c r="P531" s="224"/>
      <c r="Q531" s="224"/>
      <c r="R531" s="224"/>
      <c r="S531" s="224"/>
      <c r="T531" s="225"/>
      <c r="AT531" s="226" t="s">
        <v>367</v>
      </c>
      <c r="AU531" s="226" t="s">
        <v>91</v>
      </c>
      <c r="AV531" s="12" t="s">
        <v>91</v>
      </c>
      <c r="AW531" s="12" t="s">
        <v>38</v>
      </c>
      <c r="AX531" s="12" t="s">
        <v>83</v>
      </c>
      <c r="AY531" s="226" t="s">
        <v>227</v>
      </c>
    </row>
    <row r="532" spans="2:65" s="13" customFormat="1" ht="11.25">
      <c r="B532" s="227"/>
      <c r="C532" s="228"/>
      <c r="D532" s="210" t="s">
        <v>367</v>
      </c>
      <c r="E532" s="229" t="s">
        <v>1</v>
      </c>
      <c r="F532" s="230" t="s">
        <v>369</v>
      </c>
      <c r="G532" s="228"/>
      <c r="H532" s="231">
        <v>157.25800000000001</v>
      </c>
      <c r="I532" s="232"/>
      <c r="J532" s="228"/>
      <c r="K532" s="228"/>
      <c r="L532" s="233"/>
      <c r="M532" s="234"/>
      <c r="N532" s="235"/>
      <c r="O532" s="235"/>
      <c r="P532" s="235"/>
      <c r="Q532" s="235"/>
      <c r="R532" s="235"/>
      <c r="S532" s="235"/>
      <c r="T532" s="236"/>
      <c r="AT532" s="237" t="s">
        <v>367</v>
      </c>
      <c r="AU532" s="237" t="s">
        <v>91</v>
      </c>
      <c r="AV532" s="13" t="s">
        <v>115</v>
      </c>
      <c r="AW532" s="13" t="s">
        <v>38</v>
      </c>
      <c r="AX532" s="13" t="s">
        <v>87</v>
      </c>
      <c r="AY532" s="237" t="s">
        <v>227</v>
      </c>
    </row>
    <row r="533" spans="2:65" s="1" customFormat="1" ht="16.5" customHeight="1">
      <c r="B533" s="35"/>
      <c r="C533" s="197" t="s">
        <v>874</v>
      </c>
      <c r="D533" s="197" t="s">
        <v>230</v>
      </c>
      <c r="E533" s="198" t="s">
        <v>875</v>
      </c>
      <c r="F533" s="199" t="s">
        <v>876</v>
      </c>
      <c r="G533" s="200" t="s">
        <v>413</v>
      </c>
      <c r="H533" s="201">
        <v>271.33</v>
      </c>
      <c r="I533" s="202"/>
      <c r="J533" s="203">
        <f>ROUND(I533*H533,2)</f>
        <v>0</v>
      </c>
      <c r="K533" s="199" t="s">
        <v>234</v>
      </c>
      <c r="L533" s="39"/>
      <c r="M533" s="204" t="s">
        <v>1</v>
      </c>
      <c r="N533" s="205" t="s">
        <v>48</v>
      </c>
      <c r="O533" s="67"/>
      <c r="P533" s="206">
        <f>O533*H533</f>
        <v>0</v>
      </c>
      <c r="Q533" s="206">
        <v>0</v>
      </c>
      <c r="R533" s="206">
        <f>Q533*H533</f>
        <v>0</v>
      </c>
      <c r="S533" s="206">
        <v>0</v>
      </c>
      <c r="T533" s="207">
        <f>S533*H533</f>
        <v>0</v>
      </c>
      <c r="AR533" s="208" t="s">
        <v>115</v>
      </c>
      <c r="AT533" s="208" t="s">
        <v>230</v>
      </c>
      <c r="AU533" s="208" t="s">
        <v>91</v>
      </c>
      <c r="AY533" s="17" t="s">
        <v>227</v>
      </c>
      <c r="BE533" s="209">
        <f>IF(N533="základní",J533,0)</f>
        <v>0</v>
      </c>
      <c r="BF533" s="209">
        <f>IF(N533="snížená",J533,0)</f>
        <v>0</v>
      </c>
      <c r="BG533" s="209">
        <f>IF(N533="zákl. přenesená",J533,0)</f>
        <v>0</v>
      </c>
      <c r="BH533" s="209">
        <f>IF(N533="sníž. přenesená",J533,0)</f>
        <v>0</v>
      </c>
      <c r="BI533" s="209">
        <f>IF(N533="nulová",J533,0)</f>
        <v>0</v>
      </c>
      <c r="BJ533" s="17" t="s">
        <v>87</v>
      </c>
      <c r="BK533" s="209">
        <f>ROUND(I533*H533,2)</f>
        <v>0</v>
      </c>
      <c r="BL533" s="17" t="s">
        <v>115</v>
      </c>
      <c r="BM533" s="208" t="s">
        <v>877</v>
      </c>
    </row>
    <row r="534" spans="2:65" s="1" customFormat="1" ht="16.5" customHeight="1">
      <c r="B534" s="35"/>
      <c r="C534" s="197" t="s">
        <v>878</v>
      </c>
      <c r="D534" s="197" t="s">
        <v>230</v>
      </c>
      <c r="E534" s="198" t="s">
        <v>879</v>
      </c>
      <c r="F534" s="199" t="s">
        <v>880</v>
      </c>
      <c r="G534" s="200" t="s">
        <v>372</v>
      </c>
      <c r="H534" s="201">
        <v>7.2009999999999996</v>
      </c>
      <c r="I534" s="202"/>
      <c r="J534" s="203">
        <f>ROUND(I534*H534,2)</f>
        <v>0</v>
      </c>
      <c r="K534" s="199" t="s">
        <v>234</v>
      </c>
      <c r="L534" s="39"/>
      <c r="M534" s="204" t="s">
        <v>1</v>
      </c>
      <c r="N534" s="205" t="s">
        <v>48</v>
      </c>
      <c r="O534" s="67"/>
      <c r="P534" s="206">
        <f>O534*H534</f>
        <v>0</v>
      </c>
      <c r="Q534" s="206">
        <v>2.45329</v>
      </c>
      <c r="R534" s="206">
        <f>Q534*H534</f>
        <v>17.666141289999999</v>
      </c>
      <c r="S534" s="206">
        <v>0</v>
      </c>
      <c r="T534" s="207">
        <f>S534*H534</f>
        <v>0</v>
      </c>
      <c r="AR534" s="208" t="s">
        <v>115</v>
      </c>
      <c r="AT534" s="208" t="s">
        <v>230</v>
      </c>
      <c r="AU534" s="208" t="s">
        <v>91</v>
      </c>
      <c r="AY534" s="17" t="s">
        <v>227</v>
      </c>
      <c r="BE534" s="209">
        <f>IF(N534="základní",J534,0)</f>
        <v>0</v>
      </c>
      <c r="BF534" s="209">
        <f>IF(N534="snížená",J534,0)</f>
        <v>0</v>
      </c>
      <c r="BG534" s="209">
        <f>IF(N534="zákl. přenesená",J534,0)</f>
        <v>0</v>
      </c>
      <c r="BH534" s="209">
        <f>IF(N534="sníž. přenesená",J534,0)</f>
        <v>0</v>
      </c>
      <c r="BI534" s="209">
        <f>IF(N534="nulová",J534,0)</f>
        <v>0</v>
      </c>
      <c r="BJ534" s="17" t="s">
        <v>87</v>
      </c>
      <c r="BK534" s="209">
        <f>ROUND(I534*H534,2)</f>
        <v>0</v>
      </c>
      <c r="BL534" s="17" t="s">
        <v>115</v>
      </c>
      <c r="BM534" s="208" t="s">
        <v>881</v>
      </c>
    </row>
    <row r="535" spans="2:65" s="14" customFormat="1" ht="11.25">
      <c r="B535" s="238"/>
      <c r="C535" s="239"/>
      <c r="D535" s="210" t="s">
        <v>367</v>
      </c>
      <c r="E535" s="240" t="s">
        <v>1</v>
      </c>
      <c r="F535" s="241" t="s">
        <v>630</v>
      </c>
      <c r="G535" s="239"/>
      <c r="H535" s="240" t="s">
        <v>1</v>
      </c>
      <c r="I535" s="242"/>
      <c r="J535" s="239"/>
      <c r="K535" s="239"/>
      <c r="L535" s="243"/>
      <c r="M535" s="244"/>
      <c r="N535" s="245"/>
      <c r="O535" s="245"/>
      <c r="P535" s="245"/>
      <c r="Q535" s="245"/>
      <c r="R535" s="245"/>
      <c r="S535" s="245"/>
      <c r="T535" s="246"/>
      <c r="AT535" s="247" t="s">
        <v>367</v>
      </c>
      <c r="AU535" s="247" t="s">
        <v>91</v>
      </c>
      <c r="AV535" s="14" t="s">
        <v>87</v>
      </c>
      <c r="AW535" s="14" t="s">
        <v>38</v>
      </c>
      <c r="AX535" s="14" t="s">
        <v>83</v>
      </c>
      <c r="AY535" s="247" t="s">
        <v>227</v>
      </c>
    </row>
    <row r="536" spans="2:65" s="12" customFormat="1" ht="11.25">
      <c r="B536" s="216"/>
      <c r="C536" s="217"/>
      <c r="D536" s="210" t="s">
        <v>367</v>
      </c>
      <c r="E536" s="218" t="s">
        <v>1</v>
      </c>
      <c r="F536" s="219" t="s">
        <v>882</v>
      </c>
      <c r="G536" s="217"/>
      <c r="H536" s="220">
        <v>6.2510000000000003</v>
      </c>
      <c r="I536" s="221"/>
      <c r="J536" s="217"/>
      <c r="K536" s="217"/>
      <c r="L536" s="222"/>
      <c r="M536" s="223"/>
      <c r="N536" s="224"/>
      <c r="O536" s="224"/>
      <c r="P536" s="224"/>
      <c r="Q536" s="224"/>
      <c r="R536" s="224"/>
      <c r="S536" s="224"/>
      <c r="T536" s="225"/>
      <c r="AT536" s="226" t="s">
        <v>367</v>
      </c>
      <c r="AU536" s="226" t="s">
        <v>91</v>
      </c>
      <c r="AV536" s="12" t="s">
        <v>91</v>
      </c>
      <c r="AW536" s="12" t="s">
        <v>38</v>
      </c>
      <c r="AX536" s="12" t="s">
        <v>83</v>
      </c>
      <c r="AY536" s="226" t="s">
        <v>227</v>
      </c>
    </row>
    <row r="537" spans="2:65" s="12" customFormat="1" ht="11.25">
      <c r="B537" s="216"/>
      <c r="C537" s="217"/>
      <c r="D537" s="210" t="s">
        <v>367</v>
      </c>
      <c r="E537" s="218" t="s">
        <v>1</v>
      </c>
      <c r="F537" s="219" t="s">
        <v>883</v>
      </c>
      <c r="G537" s="217"/>
      <c r="H537" s="220">
        <v>0.95</v>
      </c>
      <c r="I537" s="221"/>
      <c r="J537" s="217"/>
      <c r="K537" s="217"/>
      <c r="L537" s="222"/>
      <c r="M537" s="223"/>
      <c r="N537" s="224"/>
      <c r="O537" s="224"/>
      <c r="P537" s="224"/>
      <c r="Q537" s="224"/>
      <c r="R537" s="224"/>
      <c r="S537" s="224"/>
      <c r="T537" s="225"/>
      <c r="AT537" s="226" t="s">
        <v>367</v>
      </c>
      <c r="AU537" s="226" t="s">
        <v>91</v>
      </c>
      <c r="AV537" s="12" t="s">
        <v>91</v>
      </c>
      <c r="AW537" s="12" t="s">
        <v>38</v>
      </c>
      <c r="AX537" s="12" t="s">
        <v>83</v>
      </c>
      <c r="AY537" s="226" t="s">
        <v>227</v>
      </c>
    </row>
    <row r="538" spans="2:65" s="13" customFormat="1" ht="11.25">
      <c r="B538" s="227"/>
      <c r="C538" s="228"/>
      <c r="D538" s="210" t="s">
        <v>367</v>
      </c>
      <c r="E538" s="229" t="s">
        <v>1</v>
      </c>
      <c r="F538" s="230" t="s">
        <v>369</v>
      </c>
      <c r="G538" s="228"/>
      <c r="H538" s="231">
        <v>7.2009999999999996</v>
      </c>
      <c r="I538" s="232"/>
      <c r="J538" s="228"/>
      <c r="K538" s="228"/>
      <c r="L538" s="233"/>
      <c r="M538" s="234"/>
      <c r="N538" s="235"/>
      <c r="O538" s="235"/>
      <c r="P538" s="235"/>
      <c r="Q538" s="235"/>
      <c r="R538" s="235"/>
      <c r="S538" s="235"/>
      <c r="T538" s="236"/>
      <c r="AT538" s="237" t="s">
        <v>367</v>
      </c>
      <c r="AU538" s="237" t="s">
        <v>91</v>
      </c>
      <c r="AV538" s="13" t="s">
        <v>115</v>
      </c>
      <c r="AW538" s="13" t="s">
        <v>38</v>
      </c>
      <c r="AX538" s="13" t="s">
        <v>87</v>
      </c>
      <c r="AY538" s="237" t="s">
        <v>227</v>
      </c>
    </row>
    <row r="539" spans="2:65" s="1" customFormat="1" ht="16.5" customHeight="1">
      <c r="B539" s="35"/>
      <c r="C539" s="197" t="s">
        <v>884</v>
      </c>
      <c r="D539" s="197" t="s">
        <v>230</v>
      </c>
      <c r="E539" s="198" t="s">
        <v>885</v>
      </c>
      <c r="F539" s="199" t="s">
        <v>886</v>
      </c>
      <c r="G539" s="200" t="s">
        <v>372</v>
      </c>
      <c r="H539" s="201">
        <v>1.218</v>
      </c>
      <c r="I539" s="202"/>
      <c r="J539" s="203">
        <f>ROUND(I539*H539,2)</f>
        <v>0</v>
      </c>
      <c r="K539" s="199" t="s">
        <v>234</v>
      </c>
      <c r="L539" s="39"/>
      <c r="M539" s="204" t="s">
        <v>1</v>
      </c>
      <c r="N539" s="205" t="s">
        <v>48</v>
      </c>
      <c r="O539" s="67"/>
      <c r="P539" s="206">
        <f>O539*H539</f>
        <v>0</v>
      </c>
      <c r="Q539" s="206">
        <v>2.45329</v>
      </c>
      <c r="R539" s="206">
        <f>Q539*H539</f>
        <v>2.9881072199999998</v>
      </c>
      <c r="S539" s="206">
        <v>0</v>
      </c>
      <c r="T539" s="207">
        <f>S539*H539</f>
        <v>0</v>
      </c>
      <c r="AR539" s="208" t="s">
        <v>115</v>
      </c>
      <c r="AT539" s="208" t="s">
        <v>230</v>
      </c>
      <c r="AU539" s="208" t="s">
        <v>91</v>
      </c>
      <c r="AY539" s="17" t="s">
        <v>227</v>
      </c>
      <c r="BE539" s="209">
        <f>IF(N539="základní",J539,0)</f>
        <v>0</v>
      </c>
      <c r="BF539" s="209">
        <f>IF(N539="snížená",J539,0)</f>
        <v>0</v>
      </c>
      <c r="BG539" s="209">
        <f>IF(N539="zákl. přenesená",J539,0)</f>
        <v>0</v>
      </c>
      <c r="BH539" s="209">
        <f>IF(N539="sníž. přenesená",J539,0)</f>
        <v>0</v>
      </c>
      <c r="BI539" s="209">
        <f>IF(N539="nulová",J539,0)</f>
        <v>0</v>
      </c>
      <c r="BJ539" s="17" t="s">
        <v>87</v>
      </c>
      <c r="BK539" s="209">
        <f>ROUND(I539*H539,2)</f>
        <v>0</v>
      </c>
      <c r="BL539" s="17" t="s">
        <v>115</v>
      </c>
      <c r="BM539" s="208" t="s">
        <v>887</v>
      </c>
    </row>
    <row r="540" spans="2:65" s="14" customFormat="1" ht="11.25">
      <c r="B540" s="238"/>
      <c r="C540" s="239"/>
      <c r="D540" s="210" t="s">
        <v>367</v>
      </c>
      <c r="E540" s="240" t="s">
        <v>1</v>
      </c>
      <c r="F540" s="241" t="s">
        <v>630</v>
      </c>
      <c r="G540" s="239"/>
      <c r="H540" s="240" t="s">
        <v>1</v>
      </c>
      <c r="I540" s="242"/>
      <c r="J540" s="239"/>
      <c r="K540" s="239"/>
      <c r="L540" s="243"/>
      <c r="M540" s="244"/>
      <c r="N540" s="245"/>
      <c r="O540" s="245"/>
      <c r="P540" s="245"/>
      <c r="Q540" s="245"/>
      <c r="R540" s="245"/>
      <c r="S540" s="245"/>
      <c r="T540" s="246"/>
      <c r="AT540" s="247" t="s">
        <v>367</v>
      </c>
      <c r="AU540" s="247" t="s">
        <v>91</v>
      </c>
      <c r="AV540" s="14" t="s">
        <v>87</v>
      </c>
      <c r="AW540" s="14" t="s">
        <v>38</v>
      </c>
      <c r="AX540" s="14" t="s">
        <v>83</v>
      </c>
      <c r="AY540" s="247" t="s">
        <v>227</v>
      </c>
    </row>
    <row r="541" spans="2:65" s="12" customFormat="1" ht="11.25">
      <c r="B541" s="216"/>
      <c r="C541" s="217"/>
      <c r="D541" s="210" t="s">
        <v>367</v>
      </c>
      <c r="E541" s="218" t="s">
        <v>1</v>
      </c>
      <c r="F541" s="219" t="s">
        <v>888</v>
      </c>
      <c r="G541" s="217"/>
      <c r="H541" s="220">
        <v>1.218</v>
      </c>
      <c r="I541" s="221"/>
      <c r="J541" s="217"/>
      <c r="K541" s="217"/>
      <c r="L541" s="222"/>
      <c r="M541" s="223"/>
      <c r="N541" s="224"/>
      <c r="O541" s="224"/>
      <c r="P541" s="224"/>
      <c r="Q541" s="224"/>
      <c r="R541" s="224"/>
      <c r="S541" s="224"/>
      <c r="T541" s="225"/>
      <c r="AT541" s="226" t="s">
        <v>367</v>
      </c>
      <c r="AU541" s="226" t="s">
        <v>91</v>
      </c>
      <c r="AV541" s="12" t="s">
        <v>91</v>
      </c>
      <c r="AW541" s="12" t="s">
        <v>38</v>
      </c>
      <c r="AX541" s="12" t="s">
        <v>83</v>
      </c>
      <c r="AY541" s="226" t="s">
        <v>227</v>
      </c>
    </row>
    <row r="542" spans="2:65" s="13" customFormat="1" ht="11.25">
      <c r="B542" s="227"/>
      <c r="C542" s="228"/>
      <c r="D542" s="210" t="s">
        <v>367</v>
      </c>
      <c r="E542" s="229" t="s">
        <v>1</v>
      </c>
      <c r="F542" s="230" t="s">
        <v>369</v>
      </c>
      <c r="G542" s="228"/>
      <c r="H542" s="231">
        <v>1.218</v>
      </c>
      <c r="I542" s="232"/>
      <c r="J542" s="228"/>
      <c r="K542" s="228"/>
      <c r="L542" s="233"/>
      <c r="M542" s="234"/>
      <c r="N542" s="235"/>
      <c r="O542" s="235"/>
      <c r="P542" s="235"/>
      <c r="Q542" s="235"/>
      <c r="R542" s="235"/>
      <c r="S542" s="235"/>
      <c r="T542" s="236"/>
      <c r="AT542" s="237" t="s">
        <v>367</v>
      </c>
      <c r="AU542" s="237" t="s">
        <v>91</v>
      </c>
      <c r="AV542" s="13" t="s">
        <v>115</v>
      </c>
      <c r="AW542" s="13" t="s">
        <v>38</v>
      </c>
      <c r="AX542" s="13" t="s">
        <v>87</v>
      </c>
      <c r="AY542" s="237" t="s">
        <v>227</v>
      </c>
    </row>
    <row r="543" spans="2:65" s="1" customFormat="1" ht="16.5" customHeight="1">
      <c r="B543" s="35"/>
      <c r="C543" s="197" t="s">
        <v>889</v>
      </c>
      <c r="D543" s="197" t="s">
        <v>230</v>
      </c>
      <c r="E543" s="198" t="s">
        <v>890</v>
      </c>
      <c r="F543" s="199" t="s">
        <v>891</v>
      </c>
      <c r="G543" s="200" t="s">
        <v>372</v>
      </c>
      <c r="H543" s="201">
        <v>8.93</v>
      </c>
      <c r="I543" s="202"/>
      <c r="J543" s="203">
        <f>ROUND(I543*H543,2)</f>
        <v>0</v>
      </c>
      <c r="K543" s="199" t="s">
        <v>234</v>
      </c>
      <c r="L543" s="39"/>
      <c r="M543" s="204" t="s">
        <v>1</v>
      </c>
      <c r="N543" s="205" t="s">
        <v>48</v>
      </c>
      <c r="O543" s="67"/>
      <c r="P543" s="206">
        <f>O543*H543</f>
        <v>0</v>
      </c>
      <c r="Q543" s="206">
        <v>2.45329</v>
      </c>
      <c r="R543" s="206">
        <f>Q543*H543</f>
        <v>21.907879699999999</v>
      </c>
      <c r="S543" s="206">
        <v>0</v>
      </c>
      <c r="T543" s="207">
        <f>S543*H543</f>
        <v>0</v>
      </c>
      <c r="AR543" s="208" t="s">
        <v>115</v>
      </c>
      <c r="AT543" s="208" t="s">
        <v>230</v>
      </c>
      <c r="AU543" s="208" t="s">
        <v>91</v>
      </c>
      <c r="AY543" s="17" t="s">
        <v>227</v>
      </c>
      <c r="BE543" s="209">
        <f>IF(N543="základní",J543,0)</f>
        <v>0</v>
      </c>
      <c r="BF543" s="209">
        <f>IF(N543="snížená",J543,0)</f>
        <v>0</v>
      </c>
      <c r="BG543" s="209">
        <f>IF(N543="zákl. přenesená",J543,0)</f>
        <v>0</v>
      </c>
      <c r="BH543" s="209">
        <f>IF(N543="sníž. přenesená",J543,0)</f>
        <v>0</v>
      </c>
      <c r="BI543" s="209">
        <f>IF(N543="nulová",J543,0)</f>
        <v>0</v>
      </c>
      <c r="BJ543" s="17" t="s">
        <v>87</v>
      </c>
      <c r="BK543" s="209">
        <f>ROUND(I543*H543,2)</f>
        <v>0</v>
      </c>
      <c r="BL543" s="17" t="s">
        <v>115</v>
      </c>
      <c r="BM543" s="208" t="s">
        <v>892</v>
      </c>
    </row>
    <row r="544" spans="2:65" s="14" customFormat="1" ht="11.25">
      <c r="B544" s="238"/>
      <c r="C544" s="239"/>
      <c r="D544" s="210" t="s">
        <v>367</v>
      </c>
      <c r="E544" s="240" t="s">
        <v>1</v>
      </c>
      <c r="F544" s="241" t="s">
        <v>630</v>
      </c>
      <c r="G544" s="239"/>
      <c r="H544" s="240" t="s">
        <v>1</v>
      </c>
      <c r="I544" s="242"/>
      <c r="J544" s="239"/>
      <c r="K544" s="239"/>
      <c r="L544" s="243"/>
      <c r="M544" s="244"/>
      <c r="N544" s="245"/>
      <c r="O544" s="245"/>
      <c r="P544" s="245"/>
      <c r="Q544" s="245"/>
      <c r="R544" s="245"/>
      <c r="S544" s="245"/>
      <c r="T544" s="246"/>
      <c r="AT544" s="247" t="s">
        <v>367</v>
      </c>
      <c r="AU544" s="247" t="s">
        <v>91</v>
      </c>
      <c r="AV544" s="14" t="s">
        <v>87</v>
      </c>
      <c r="AW544" s="14" t="s">
        <v>38</v>
      </c>
      <c r="AX544" s="14" t="s">
        <v>83</v>
      </c>
      <c r="AY544" s="247" t="s">
        <v>227</v>
      </c>
    </row>
    <row r="545" spans="2:65" s="12" customFormat="1" ht="11.25">
      <c r="B545" s="216"/>
      <c r="C545" s="217"/>
      <c r="D545" s="210" t="s">
        <v>367</v>
      </c>
      <c r="E545" s="218" t="s">
        <v>1</v>
      </c>
      <c r="F545" s="219" t="s">
        <v>893</v>
      </c>
      <c r="G545" s="217"/>
      <c r="H545" s="220">
        <v>8.93</v>
      </c>
      <c r="I545" s="221"/>
      <c r="J545" s="217"/>
      <c r="K545" s="217"/>
      <c r="L545" s="222"/>
      <c r="M545" s="223"/>
      <c r="N545" s="224"/>
      <c r="O545" s="224"/>
      <c r="P545" s="224"/>
      <c r="Q545" s="224"/>
      <c r="R545" s="224"/>
      <c r="S545" s="224"/>
      <c r="T545" s="225"/>
      <c r="AT545" s="226" t="s">
        <v>367</v>
      </c>
      <c r="AU545" s="226" t="s">
        <v>91</v>
      </c>
      <c r="AV545" s="12" t="s">
        <v>91</v>
      </c>
      <c r="AW545" s="12" t="s">
        <v>38</v>
      </c>
      <c r="AX545" s="12" t="s">
        <v>83</v>
      </c>
      <c r="AY545" s="226" t="s">
        <v>227</v>
      </c>
    </row>
    <row r="546" spans="2:65" s="13" customFormat="1" ht="11.25">
      <c r="B546" s="227"/>
      <c r="C546" s="228"/>
      <c r="D546" s="210" t="s">
        <v>367</v>
      </c>
      <c r="E546" s="229" t="s">
        <v>1</v>
      </c>
      <c r="F546" s="230" t="s">
        <v>369</v>
      </c>
      <c r="G546" s="228"/>
      <c r="H546" s="231">
        <v>8.93</v>
      </c>
      <c r="I546" s="232"/>
      <c r="J546" s="228"/>
      <c r="K546" s="228"/>
      <c r="L546" s="233"/>
      <c r="M546" s="234"/>
      <c r="N546" s="235"/>
      <c r="O546" s="235"/>
      <c r="P546" s="235"/>
      <c r="Q546" s="235"/>
      <c r="R546" s="235"/>
      <c r="S546" s="235"/>
      <c r="T546" s="236"/>
      <c r="AT546" s="237" t="s">
        <v>367</v>
      </c>
      <c r="AU546" s="237" t="s">
        <v>91</v>
      </c>
      <c r="AV546" s="13" t="s">
        <v>115</v>
      </c>
      <c r="AW546" s="13" t="s">
        <v>38</v>
      </c>
      <c r="AX546" s="13" t="s">
        <v>87</v>
      </c>
      <c r="AY546" s="237" t="s">
        <v>227</v>
      </c>
    </row>
    <row r="547" spans="2:65" s="1" customFormat="1" ht="16.5" customHeight="1">
      <c r="B547" s="35"/>
      <c r="C547" s="197" t="s">
        <v>894</v>
      </c>
      <c r="D547" s="197" t="s">
        <v>230</v>
      </c>
      <c r="E547" s="198" t="s">
        <v>895</v>
      </c>
      <c r="F547" s="199" t="s">
        <v>896</v>
      </c>
      <c r="G547" s="200" t="s">
        <v>372</v>
      </c>
      <c r="H547" s="201">
        <v>82.873000000000005</v>
      </c>
      <c r="I547" s="202"/>
      <c r="J547" s="203">
        <f>ROUND(I547*H547,2)</f>
        <v>0</v>
      </c>
      <c r="K547" s="199" t="s">
        <v>234</v>
      </c>
      <c r="L547" s="39"/>
      <c r="M547" s="204" t="s">
        <v>1</v>
      </c>
      <c r="N547" s="205" t="s">
        <v>48</v>
      </c>
      <c r="O547" s="67"/>
      <c r="P547" s="206">
        <f>O547*H547</f>
        <v>0</v>
      </c>
      <c r="Q547" s="206">
        <v>2.45329</v>
      </c>
      <c r="R547" s="206">
        <f>Q547*H547</f>
        <v>203.31150217000001</v>
      </c>
      <c r="S547" s="206">
        <v>0</v>
      </c>
      <c r="T547" s="207">
        <f>S547*H547</f>
        <v>0</v>
      </c>
      <c r="AR547" s="208" t="s">
        <v>115</v>
      </c>
      <c r="AT547" s="208" t="s">
        <v>230</v>
      </c>
      <c r="AU547" s="208" t="s">
        <v>91</v>
      </c>
      <c r="AY547" s="17" t="s">
        <v>227</v>
      </c>
      <c r="BE547" s="209">
        <f>IF(N547="základní",J547,0)</f>
        <v>0</v>
      </c>
      <c r="BF547" s="209">
        <f>IF(N547="snížená",J547,0)</f>
        <v>0</v>
      </c>
      <c r="BG547" s="209">
        <f>IF(N547="zákl. přenesená",J547,0)</f>
        <v>0</v>
      </c>
      <c r="BH547" s="209">
        <f>IF(N547="sníž. přenesená",J547,0)</f>
        <v>0</v>
      </c>
      <c r="BI547" s="209">
        <f>IF(N547="nulová",J547,0)</f>
        <v>0</v>
      </c>
      <c r="BJ547" s="17" t="s">
        <v>87</v>
      </c>
      <c r="BK547" s="209">
        <f>ROUND(I547*H547,2)</f>
        <v>0</v>
      </c>
      <c r="BL547" s="17" t="s">
        <v>115</v>
      </c>
      <c r="BM547" s="208" t="s">
        <v>897</v>
      </c>
    </row>
    <row r="548" spans="2:65" s="14" customFormat="1" ht="11.25">
      <c r="B548" s="238"/>
      <c r="C548" s="239"/>
      <c r="D548" s="210" t="s">
        <v>367</v>
      </c>
      <c r="E548" s="240" t="s">
        <v>1</v>
      </c>
      <c r="F548" s="241" t="s">
        <v>630</v>
      </c>
      <c r="G548" s="239"/>
      <c r="H548" s="240" t="s">
        <v>1</v>
      </c>
      <c r="I548" s="242"/>
      <c r="J548" s="239"/>
      <c r="K548" s="239"/>
      <c r="L548" s="243"/>
      <c r="M548" s="244"/>
      <c r="N548" s="245"/>
      <c r="O548" s="245"/>
      <c r="P548" s="245"/>
      <c r="Q548" s="245"/>
      <c r="R548" s="245"/>
      <c r="S548" s="245"/>
      <c r="T548" s="246"/>
      <c r="AT548" s="247" t="s">
        <v>367</v>
      </c>
      <c r="AU548" s="247" t="s">
        <v>91</v>
      </c>
      <c r="AV548" s="14" t="s">
        <v>87</v>
      </c>
      <c r="AW548" s="14" t="s">
        <v>38</v>
      </c>
      <c r="AX548" s="14" t="s">
        <v>83</v>
      </c>
      <c r="AY548" s="247" t="s">
        <v>227</v>
      </c>
    </row>
    <row r="549" spans="2:65" s="12" customFormat="1" ht="11.25">
      <c r="B549" s="216"/>
      <c r="C549" s="217"/>
      <c r="D549" s="210" t="s">
        <v>367</v>
      </c>
      <c r="E549" s="218" t="s">
        <v>1</v>
      </c>
      <c r="F549" s="219" t="s">
        <v>898</v>
      </c>
      <c r="G549" s="217"/>
      <c r="H549" s="220">
        <v>55.853000000000002</v>
      </c>
      <c r="I549" s="221"/>
      <c r="J549" s="217"/>
      <c r="K549" s="217"/>
      <c r="L549" s="222"/>
      <c r="M549" s="223"/>
      <c r="N549" s="224"/>
      <c r="O549" s="224"/>
      <c r="P549" s="224"/>
      <c r="Q549" s="224"/>
      <c r="R549" s="224"/>
      <c r="S549" s="224"/>
      <c r="T549" s="225"/>
      <c r="AT549" s="226" t="s">
        <v>367</v>
      </c>
      <c r="AU549" s="226" t="s">
        <v>91</v>
      </c>
      <c r="AV549" s="12" t="s">
        <v>91</v>
      </c>
      <c r="AW549" s="12" t="s">
        <v>38</v>
      </c>
      <c r="AX549" s="12" t="s">
        <v>83</v>
      </c>
      <c r="AY549" s="226" t="s">
        <v>227</v>
      </c>
    </row>
    <row r="550" spans="2:65" s="12" customFormat="1" ht="11.25">
      <c r="B550" s="216"/>
      <c r="C550" s="217"/>
      <c r="D550" s="210" t="s">
        <v>367</v>
      </c>
      <c r="E550" s="218" t="s">
        <v>1</v>
      </c>
      <c r="F550" s="219" t="s">
        <v>899</v>
      </c>
      <c r="G550" s="217"/>
      <c r="H550" s="220">
        <v>9.16</v>
      </c>
      <c r="I550" s="221"/>
      <c r="J550" s="217"/>
      <c r="K550" s="217"/>
      <c r="L550" s="222"/>
      <c r="M550" s="223"/>
      <c r="N550" s="224"/>
      <c r="O550" s="224"/>
      <c r="P550" s="224"/>
      <c r="Q550" s="224"/>
      <c r="R550" s="224"/>
      <c r="S550" s="224"/>
      <c r="T550" s="225"/>
      <c r="AT550" s="226" t="s">
        <v>367</v>
      </c>
      <c r="AU550" s="226" t="s">
        <v>91</v>
      </c>
      <c r="AV550" s="12" t="s">
        <v>91</v>
      </c>
      <c r="AW550" s="12" t="s">
        <v>38</v>
      </c>
      <c r="AX550" s="12" t="s">
        <v>83</v>
      </c>
      <c r="AY550" s="226" t="s">
        <v>227</v>
      </c>
    </row>
    <row r="551" spans="2:65" s="12" customFormat="1" ht="11.25">
      <c r="B551" s="216"/>
      <c r="C551" s="217"/>
      <c r="D551" s="210" t="s">
        <v>367</v>
      </c>
      <c r="E551" s="218" t="s">
        <v>1</v>
      </c>
      <c r="F551" s="219" t="s">
        <v>900</v>
      </c>
      <c r="G551" s="217"/>
      <c r="H551" s="220">
        <v>17.86</v>
      </c>
      <c r="I551" s="221"/>
      <c r="J551" s="217"/>
      <c r="K551" s="217"/>
      <c r="L551" s="222"/>
      <c r="M551" s="223"/>
      <c r="N551" s="224"/>
      <c r="O551" s="224"/>
      <c r="P551" s="224"/>
      <c r="Q551" s="224"/>
      <c r="R551" s="224"/>
      <c r="S551" s="224"/>
      <c r="T551" s="225"/>
      <c r="AT551" s="226" t="s">
        <v>367</v>
      </c>
      <c r="AU551" s="226" t="s">
        <v>91</v>
      </c>
      <c r="AV551" s="12" t="s">
        <v>91</v>
      </c>
      <c r="AW551" s="12" t="s">
        <v>38</v>
      </c>
      <c r="AX551" s="12" t="s">
        <v>83</v>
      </c>
      <c r="AY551" s="226" t="s">
        <v>227</v>
      </c>
    </row>
    <row r="552" spans="2:65" s="13" customFormat="1" ht="11.25">
      <c r="B552" s="227"/>
      <c r="C552" s="228"/>
      <c r="D552" s="210" t="s">
        <v>367</v>
      </c>
      <c r="E552" s="229" t="s">
        <v>1</v>
      </c>
      <c r="F552" s="230" t="s">
        <v>369</v>
      </c>
      <c r="G552" s="228"/>
      <c r="H552" s="231">
        <v>82.873000000000005</v>
      </c>
      <c r="I552" s="232"/>
      <c r="J552" s="228"/>
      <c r="K552" s="228"/>
      <c r="L552" s="233"/>
      <c r="M552" s="234"/>
      <c r="N552" s="235"/>
      <c r="O552" s="235"/>
      <c r="P552" s="235"/>
      <c r="Q552" s="235"/>
      <c r="R552" s="235"/>
      <c r="S552" s="235"/>
      <c r="T552" s="236"/>
      <c r="AT552" s="237" t="s">
        <v>367</v>
      </c>
      <c r="AU552" s="237" t="s">
        <v>91</v>
      </c>
      <c r="AV552" s="13" t="s">
        <v>115</v>
      </c>
      <c r="AW552" s="13" t="s">
        <v>38</v>
      </c>
      <c r="AX552" s="13" t="s">
        <v>87</v>
      </c>
      <c r="AY552" s="237" t="s">
        <v>227</v>
      </c>
    </row>
    <row r="553" spans="2:65" s="1" customFormat="1" ht="16.5" customHeight="1">
      <c r="B553" s="35"/>
      <c r="C553" s="197" t="s">
        <v>901</v>
      </c>
      <c r="D553" s="197" t="s">
        <v>230</v>
      </c>
      <c r="E553" s="198" t="s">
        <v>902</v>
      </c>
      <c r="F553" s="199" t="s">
        <v>903</v>
      </c>
      <c r="G553" s="200" t="s">
        <v>372</v>
      </c>
      <c r="H553" s="201">
        <v>41.89</v>
      </c>
      <c r="I553" s="202"/>
      <c r="J553" s="203">
        <f>ROUND(I553*H553,2)</f>
        <v>0</v>
      </c>
      <c r="K553" s="199" t="s">
        <v>234</v>
      </c>
      <c r="L553" s="39"/>
      <c r="M553" s="204" t="s">
        <v>1</v>
      </c>
      <c r="N553" s="205" t="s">
        <v>48</v>
      </c>
      <c r="O553" s="67"/>
      <c r="P553" s="206">
        <f>O553*H553</f>
        <v>0</v>
      </c>
      <c r="Q553" s="206">
        <v>2.45329</v>
      </c>
      <c r="R553" s="206">
        <f>Q553*H553</f>
        <v>102.7683181</v>
      </c>
      <c r="S553" s="206">
        <v>0</v>
      </c>
      <c r="T553" s="207">
        <f>S553*H553</f>
        <v>0</v>
      </c>
      <c r="AR553" s="208" t="s">
        <v>115</v>
      </c>
      <c r="AT553" s="208" t="s">
        <v>230</v>
      </c>
      <c r="AU553" s="208" t="s">
        <v>91</v>
      </c>
      <c r="AY553" s="17" t="s">
        <v>227</v>
      </c>
      <c r="BE553" s="209">
        <f>IF(N553="základní",J553,0)</f>
        <v>0</v>
      </c>
      <c r="BF553" s="209">
        <f>IF(N553="snížená",J553,0)</f>
        <v>0</v>
      </c>
      <c r="BG553" s="209">
        <f>IF(N553="zákl. přenesená",J553,0)</f>
        <v>0</v>
      </c>
      <c r="BH553" s="209">
        <f>IF(N553="sníž. přenesená",J553,0)</f>
        <v>0</v>
      </c>
      <c r="BI553" s="209">
        <f>IF(N553="nulová",J553,0)</f>
        <v>0</v>
      </c>
      <c r="BJ553" s="17" t="s">
        <v>87</v>
      </c>
      <c r="BK553" s="209">
        <f>ROUND(I553*H553,2)</f>
        <v>0</v>
      </c>
      <c r="BL553" s="17" t="s">
        <v>115</v>
      </c>
      <c r="BM553" s="208" t="s">
        <v>904</v>
      </c>
    </row>
    <row r="554" spans="2:65" s="14" customFormat="1" ht="11.25">
      <c r="B554" s="238"/>
      <c r="C554" s="239"/>
      <c r="D554" s="210" t="s">
        <v>367</v>
      </c>
      <c r="E554" s="240" t="s">
        <v>1</v>
      </c>
      <c r="F554" s="241" t="s">
        <v>630</v>
      </c>
      <c r="G554" s="239"/>
      <c r="H554" s="240" t="s">
        <v>1</v>
      </c>
      <c r="I554" s="242"/>
      <c r="J554" s="239"/>
      <c r="K554" s="239"/>
      <c r="L554" s="243"/>
      <c r="M554" s="244"/>
      <c r="N554" s="245"/>
      <c r="O554" s="245"/>
      <c r="P554" s="245"/>
      <c r="Q554" s="245"/>
      <c r="R554" s="245"/>
      <c r="S554" s="245"/>
      <c r="T554" s="246"/>
      <c r="AT554" s="247" t="s">
        <v>367</v>
      </c>
      <c r="AU554" s="247" t="s">
        <v>91</v>
      </c>
      <c r="AV554" s="14" t="s">
        <v>87</v>
      </c>
      <c r="AW554" s="14" t="s">
        <v>38</v>
      </c>
      <c r="AX554" s="14" t="s">
        <v>83</v>
      </c>
      <c r="AY554" s="247" t="s">
        <v>227</v>
      </c>
    </row>
    <row r="555" spans="2:65" s="12" customFormat="1" ht="11.25">
      <c r="B555" s="216"/>
      <c r="C555" s="217"/>
      <c r="D555" s="210" t="s">
        <v>367</v>
      </c>
      <c r="E555" s="218" t="s">
        <v>1</v>
      </c>
      <c r="F555" s="219" t="s">
        <v>905</v>
      </c>
      <c r="G555" s="217"/>
      <c r="H555" s="220">
        <v>41.89</v>
      </c>
      <c r="I555" s="221"/>
      <c r="J555" s="217"/>
      <c r="K555" s="217"/>
      <c r="L555" s="222"/>
      <c r="M555" s="223"/>
      <c r="N555" s="224"/>
      <c r="O555" s="224"/>
      <c r="P555" s="224"/>
      <c r="Q555" s="224"/>
      <c r="R555" s="224"/>
      <c r="S555" s="224"/>
      <c r="T555" s="225"/>
      <c r="AT555" s="226" t="s">
        <v>367</v>
      </c>
      <c r="AU555" s="226" t="s">
        <v>91</v>
      </c>
      <c r="AV555" s="12" t="s">
        <v>91</v>
      </c>
      <c r="AW555" s="12" t="s">
        <v>38</v>
      </c>
      <c r="AX555" s="12" t="s">
        <v>83</v>
      </c>
      <c r="AY555" s="226" t="s">
        <v>227</v>
      </c>
    </row>
    <row r="556" spans="2:65" s="13" customFormat="1" ht="11.25">
      <c r="B556" s="227"/>
      <c r="C556" s="228"/>
      <c r="D556" s="210" t="s">
        <v>367</v>
      </c>
      <c r="E556" s="229" t="s">
        <v>1</v>
      </c>
      <c r="F556" s="230" t="s">
        <v>369</v>
      </c>
      <c r="G556" s="228"/>
      <c r="H556" s="231">
        <v>41.89</v>
      </c>
      <c r="I556" s="232"/>
      <c r="J556" s="228"/>
      <c r="K556" s="228"/>
      <c r="L556" s="233"/>
      <c r="M556" s="234"/>
      <c r="N556" s="235"/>
      <c r="O556" s="235"/>
      <c r="P556" s="235"/>
      <c r="Q556" s="235"/>
      <c r="R556" s="235"/>
      <c r="S556" s="235"/>
      <c r="T556" s="236"/>
      <c r="AT556" s="237" t="s">
        <v>367</v>
      </c>
      <c r="AU556" s="237" t="s">
        <v>91</v>
      </c>
      <c r="AV556" s="13" t="s">
        <v>115</v>
      </c>
      <c r="AW556" s="13" t="s">
        <v>38</v>
      </c>
      <c r="AX556" s="13" t="s">
        <v>87</v>
      </c>
      <c r="AY556" s="237" t="s">
        <v>227</v>
      </c>
    </row>
    <row r="557" spans="2:65" s="1" customFormat="1" ht="16.5" customHeight="1">
      <c r="B557" s="35"/>
      <c r="C557" s="197" t="s">
        <v>906</v>
      </c>
      <c r="D557" s="197" t="s">
        <v>230</v>
      </c>
      <c r="E557" s="198" t="s">
        <v>907</v>
      </c>
      <c r="F557" s="199" t="s">
        <v>908</v>
      </c>
      <c r="G557" s="200" t="s">
        <v>372</v>
      </c>
      <c r="H557" s="201">
        <v>8.93</v>
      </c>
      <c r="I557" s="202"/>
      <c r="J557" s="203">
        <f>ROUND(I557*H557,2)</f>
        <v>0</v>
      </c>
      <c r="K557" s="199" t="s">
        <v>234</v>
      </c>
      <c r="L557" s="39"/>
      <c r="M557" s="204" t="s">
        <v>1</v>
      </c>
      <c r="N557" s="205" t="s">
        <v>48</v>
      </c>
      <c r="O557" s="67"/>
      <c r="P557" s="206">
        <f>O557*H557</f>
        <v>0</v>
      </c>
      <c r="Q557" s="206">
        <v>0</v>
      </c>
      <c r="R557" s="206">
        <f>Q557*H557</f>
        <v>0</v>
      </c>
      <c r="S557" s="206">
        <v>0</v>
      </c>
      <c r="T557" s="207">
        <f>S557*H557</f>
        <v>0</v>
      </c>
      <c r="AR557" s="208" t="s">
        <v>115</v>
      </c>
      <c r="AT557" s="208" t="s">
        <v>230</v>
      </c>
      <c r="AU557" s="208" t="s">
        <v>91</v>
      </c>
      <c r="AY557" s="17" t="s">
        <v>227</v>
      </c>
      <c r="BE557" s="209">
        <f>IF(N557="základní",J557,0)</f>
        <v>0</v>
      </c>
      <c r="BF557" s="209">
        <f>IF(N557="snížená",J557,0)</f>
        <v>0</v>
      </c>
      <c r="BG557" s="209">
        <f>IF(N557="zákl. přenesená",J557,0)</f>
        <v>0</v>
      </c>
      <c r="BH557" s="209">
        <f>IF(N557="sníž. přenesená",J557,0)</f>
        <v>0</v>
      </c>
      <c r="BI557" s="209">
        <f>IF(N557="nulová",J557,0)</f>
        <v>0</v>
      </c>
      <c r="BJ557" s="17" t="s">
        <v>87</v>
      </c>
      <c r="BK557" s="209">
        <f>ROUND(I557*H557,2)</f>
        <v>0</v>
      </c>
      <c r="BL557" s="17" t="s">
        <v>115</v>
      </c>
      <c r="BM557" s="208" t="s">
        <v>909</v>
      </c>
    </row>
    <row r="558" spans="2:65" s="1" customFormat="1" ht="16.5" customHeight="1">
      <c r="B558" s="35"/>
      <c r="C558" s="197" t="s">
        <v>910</v>
      </c>
      <c r="D558" s="197" t="s">
        <v>230</v>
      </c>
      <c r="E558" s="198" t="s">
        <v>911</v>
      </c>
      <c r="F558" s="199" t="s">
        <v>912</v>
      </c>
      <c r="G558" s="200" t="s">
        <v>372</v>
      </c>
      <c r="H558" s="201">
        <v>82.873000000000005</v>
      </c>
      <c r="I558" s="202"/>
      <c r="J558" s="203">
        <f>ROUND(I558*H558,2)</f>
        <v>0</v>
      </c>
      <c r="K558" s="199" t="s">
        <v>234</v>
      </c>
      <c r="L558" s="39"/>
      <c r="M558" s="204" t="s">
        <v>1</v>
      </c>
      <c r="N558" s="205" t="s">
        <v>48</v>
      </c>
      <c r="O558" s="67"/>
      <c r="P558" s="206">
        <f>O558*H558</f>
        <v>0</v>
      </c>
      <c r="Q558" s="206">
        <v>0</v>
      </c>
      <c r="R558" s="206">
        <f>Q558*H558</f>
        <v>0</v>
      </c>
      <c r="S558" s="206">
        <v>0</v>
      </c>
      <c r="T558" s="207">
        <f>S558*H558</f>
        <v>0</v>
      </c>
      <c r="AR558" s="208" t="s">
        <v>115</v>
      </c>
      <c r="AT558" s="208" t="s">
        <v>230</v>
      </c>
      <c r="AU558" s="208" t="s">
        <v>91</v>
      </c>
      <c r="AY558" s="17" t="s">
        <v>227</v>
      </c>
      <c r="BE558" s="209">
        <f>IF(N558="základní",J558,0)</f>
        <v>0</v>
      </c>
      <c r="BF558" s="209">
        <f>IF(N558="snížená",J558,0)</f>
        <v>0</v>
      </c>
      <c r="BG558" s="209">
        <f>IF(N558="zákl. přenesená",J558,0)</f>
        <v>0</v>
      </c>
      <c r="BH558" s="209">
        <f>IF(N558="sníž. přenesená",J558,0)</f>
        <v>0</v>
      </c>
      <c r="BI558" s="209">
        <f>IF(N558="nulová",J558,0)</f>
        <v>0</v>
      </c>
      <c r="BJ558" s="17" t="s">
        <v>87</v>
      </c>
      <c r="BK558" s="209">
        <f>ROUND(I558*H558,2)</f>
        <v>0</v>
      </c>
      <c r="BL558" s="17" t="s">
        <v>115</v>
      </c>
      <c r="BM558" s="208" t="s">
        <v>913</v>
      </c>
    </row>
    <row r="559" spans="2:65" s="1" customFormat="1" ht="16.5" customHeight="1">
      <c r="B559" s="35"/>
      <c r="C559" s="197" t="s">
        <v>914</v>
      </c>
      <c r="D559" s="197" t="s">
        <v>230</v>
      </c>
      <c r="E559" s="198" t="s">
        <v>911</v>
      </c>
      <c r="F559" s="199" t="s">
        <v>912</v>
      </c>
      <c r="G559" s="200" t="s">
        <v>372</v>
      </c>
      <c r="H559" s="201">
        <v>41.89</v>
      </c>
      <c r="I559" s="202"/>
      <c r="J559" s="203">
        <f>ROUND(I559*H559,2)</f>
        <v>0</v>
      </c>
      <c r="K559" s="199" t="s">
        <v>234</v>
      </c>
      <c r="L559" s="39"/>
      <c r="M559" s="204" t="s">
        <v>1</v>
      </c>
      <c r="N559" s="205" t="s">
        <v>48</v>
      </c>
      <c r="O559" s="67"/>
      <c r="P559" s="206">
        <f>O559*H559</f>
        <v>0</v>
      </c>
      <c r="Q559" s="206">
        <v>0</v>
      </c>
      <c r="R559" s="206">
        <f>Q559*H559</f>
        <v>0</v>
      </c>
      <c r="S559" s="206">
        <v>0</v>
      </c>
      <c r="T559" s="207">
        <f>S559*H559</f>
        <v>0</v>
      </c>
      <c r="AR559" s="208" t="s">
        <v>115</v>
      </c>
      <c r="AT559" s="208" t="s">
        <v>230</v>
      </c>
      <c r="AU559" s="208" t="s">
        <v>91</v>
      </c>
      <c r="AY559" s="17" t="s">
        <v>227</v>
      </c>
      <c r="BE559" s="209">
        <f>IF(N559="základní",J559,0)</f>
        <v>0</v>
      </c>
      <c r="BF559" s="209">
        <f>IF(N559="snížená",J559,0)</f>
        <v>0</v>
      </c>
      <c r="BG559" s="209">
        <f>IF(N559="zákl. přenesená",J559,0)</f>
        <v>0</v>
      </c>
      <c r="BH559" s="209">
        <f>IF(N559="sníž. přenesená",J559,0)</f>
        <v>0</v>
      </c>
      <c r="BI559" s="209">
        <f>IF(N559="nulová",J559,0)</f>
        <v>0</v>
      </c>
      <c r="BJ559" s="17" t="s">
        <v>87</v>
      </c>
      <c r="BK559" s="209">
        <f>ROUND(I559*H559,2)</f>
        <v>0</v>
      </c>
      <c r="BL559" s="17" t="s">
        <v>115</v>
      </c>
      <c r="BM559" s="208" t="s">
        <v>915</v>
      </c>
    </row>
    <row r="560" spans="2:65" s="1" customFormat="1" ht="24" customHeight="1">
      <c r="B560" s="35"/>
      <c r="C560" s="197" t="s">
        <v>916</v>
      </c>
      <c r="D560" s="197" t="s">
        <v>230</v>
      </c>
      <c r="E560" s="198" t="s">
        <v>917</v>
      </c>
      <c r="F560" s="199" t="s">
        <v>918</v>
      </c>
      <c r="G560" s="200" t="s">
        <v>372</v>
      </c>
      <c r="H560" s="201">
        <v>4.3849999999999998</v>
      </c>
      <c r="I560" s="202"/>
      <c r="J560" s="203">
        <f>ROUND(I560*H560,2)</f>
        <v>0</v>
      </c>
      <c r="K560" s="199" t="s">
        <v>234</v>
      </c>
      <c r="L560" s="39"/>
      <c r="M560" s="204" t="s">
        <v>1</v>
      </c>
      <c r="N560" s="205" t="s">
        <v>48</v>
      </c>
      <c r="O560" s="67"/>
      <c r="P560" s="206">
        <f>O560*H560</f>
        <v>0</v>
      </c>
      <c r="Q560" s="206">
        <v>1.8180000000000001</v>
      </c>
      <c r="R560" s="206">
        <f>Q560*H560</f>
        <v>7.9719299999999995</v>
      </c>
      <c r="S560" s="206">
        <v>0</v>
      </c>
      <c r="T560" s="207">
        <f>S560*H560</f>
        <v>0</v>
      </c>
      <c r="AR560" s="208" t="s">
        <v>115</v>
      </c>
      <c r="AT560" s="208" t="s">
        <v>230</v>
      </c>
      <c r="AU560" s="208" t="s">
        <v>91</v>
      </c>
      <c r="AY560" s="17" t="s">
        <v>227</v>
      </c>
      <c r="BE560" s="209">
        <f>IF(N560="základní",J560,0)</f>
        <v>0</v>
      </c>
      <c r="BF560" s="209">
        <f>IF(N560="snížená",J560,0)</f>
        <v>0</v>
      </c>
      <c r="BG560" s="209">
        <f>IF(N560="zákl. přenesená",J560,0)</f>
        <v>0</v>
      </c>
      <c r="BH560" s="209">
        <f>IF(N560="sníž. přenesená",J560,0)</f>
        <v>0</v>
      </c>
      <c r="BI560" s="209">
        <f>IF(N560="nulová",J560,0)</f>
        <v>0</v>
      </c>
      <c r="BJ560" s="17" t="s">
        <v>87</v>
      </c>
      <c r="BK560" s="209">
        <f>ROUND(I560*H560,2)</f>
        <v>0</v>
      </c>
      <c r="BL560" s="17" t="s">
        <v>115</v>
      </c>
      <c r="BM560" s="208" t="s">
        <v>919</v>
      </c>
    </row>
    <row r="561" spans="2:65" s="14" customFormat="1" ht="11.25">
      <c r="B561" s="238"/>
      <c r="C561" s="239"/>
      <c r="D561" s="210" t="s">
        <v>367</v>
      </c>
      <c r="E561" s="240" t="s">
        <v>1</v>
      </c>
      <c r="F561" s="241" t="s">
        <v>630</v>
      </c>
      <c r="G561" s="239"/>
      <c r="H561" s="240" t="s">
        <v>1</v>
      </c>
      <c r="I561" s="242"/>
      <c r="J561" s="239"/>
      <c r="K561" s="239"/>
      <c r="L561" s="243"/>
      <c r="M561" s="244"/>
      <c r="N561" s="245"/>
      <c r="O561" s="245"/>
      <c r="P561" s="245"/>
      <c r="Q561" s="245"/>
      <c r="R561" s="245"/>
      <c r="S561" s="245"/>
      <c r="T561" s="246"/>
      <c r="AT561" s="247" t="s">
        <v>367</v>
      </c>
      <c r="AU561" s="247" t="s">
        <v>91</v>
      </c>
      <c r="AV561" s="14" t="s">
        <v>87</v>
      </c>
      <c r="AW561" s="14" t="s">
        <v>38</v>
      </c>
      <c r="AX561" s="14" t="s">
        <v>83</v>
      </c>
      <c r="AY561" s="247" t="s">
        <v>227</v>
      </c>
    </row>
    <row r="562" spans="2:65" s="12" customFormat="1" ht="11.25">
      <c r="B562" s="216"/>
      <c r="C562" s="217"/>
      <c r="D562" s="210" t="s">
        <v>367</v>
      </c>
      <c r="E562" s="218" t="s">
        <v>1</v>
      </c>
      <c r="F562" s="219" t="s">
        <v>920</v>
      </c>
      <c r="G562" s="217"/>
      <c r="H562" s="220">
        <v>2.06</v>
      </c>
      <c r="I562" s="221"/>
      <c r="J562" s="217"/>
      <c r="K562" s="217"/>
      <c r="L562" s="222"/>
      <c r="M562" s="223"/>
      <c r="N562" s="224"/>
      <c r="O562" s="224"/>
      <c r="P562" s="224"/>
      <c r="Q562" s="224"/>
      <c r="R562" s="224"/>
      <c r="S562" s="224"/>
      <c r="T562" s="225"/>
      <c r="AT562" s="226" t="s">
        <v>367</v>
      </c>
      <c r="AU562" s="226" t="s">
        <v>91</v>
      </c>
      <c r="AV562" s="12" t="s">
        <v>91</v>
      </c>
      <c r="AW562" s="12" t="s">
        <v>38</v>
      </c>
      <c r="AX562" s="12" t="s">
        <v>83</v>
      </c>
      <c r="AY562" s="226" t="s">
        <v>227</v>
      </c>
    </row>
    <row r="563" spans="2:65" s="12" customFormat="1" ht="11.25">
      <c r="B563" s="216"/>
      <c r="C563" s="217"/>
      <c r="D563" s="210" t="s">
        <v>367</v>
      </c>
      <c r="E563" s="218" t="s">
        <v>1</v>
      </c>
      <c r="F563" s="219" t="s">
        <v>921</v>
      </c>
      <c r="G563" s="217"/>
      <c r="H563" s="220">
        <v>2.3250000000000002</v>
      </c>
      <c r="I563" s="221"/>
      <c r="J563" s="217"/>
      <c r="K563" s="217"/>
      <c r="L563" s="222"/>
      <c r="M563" s="223"/>
      <c r="N563" s="224"/>
      <c r="O563" s="224"/>
      <c r="P563" s="224"/>
      <c r="Q563" s="224"/>
      <c r="R563" s="224"/>
      <c r="S563" s="224"/>
      <c r="T563" s="225"/>
      <c r="AT563" s="226" t="s">
        <v>367</v>
      </c>
      <c r="AU563" s="226" t="s">
        <v>91</v>
      </c>
      <c r="AV563" s="12" t="s">
        <v>91</v>
      </c>
      <c r="AW563" s="12" t="s">
        <v>38</v>
      </c>
      <c r="AX563" s="12" t="s">
        <v>83</v>
      </c>
      <c r="AY563" s="226" t="s">
        <v>227</v>
      </c>
    </row>
    <row r="564" spans="2:65" s="13" customFormat="1" ht="11.25">
      <c r="B564" s="227"/>
      <c r="C564" s="228"/>
      <c r="D564" s="210" t="s">
        <v>367</v>
      </c>
      <c r="E564" s="229" t="s">
        <v>1</v>
      </c>
      <c r="F564" s="230" t="s">
        <v>369</v>
      </c>
      <c r="G564" s="228"/>
      <c r="H564" s="231">
        <v>4.3849999999999998</v>
      </c>
      <c r="I564" s="232"/>
      <c r="J564" s="228"/>
      <c r="K564" s="228"/>
      <c r="L564" s="233"/>
      <c r="M564" s="234"/>
      <c r="N564" s="235"/>
      <c r="O564" s="235"/>
      <c r="P564" s="235"/>
      <c r="Q564" s="235"/>
      <c r="R564" s="235"/>
      <c r="S564" s="235"/>
      <c r="T564" s="236"/>
      <c r="AT564" s="237" t="s">
        <v>367</v>
      </c>
      <c r="AU564" s="237" t="s">
        <v>91</v>
      </c>
      <c r="AV564" s="13" t="s">
        <v>115</v>
      </c>
      <c r="AW564" s="13" t="s">
        <v>38</v>
      </c>
      <c r="AX564" s="13" t="s">
        <v>87</v>
      </c>
      <c r="AY564" s="237" t="s">
        <v>227</v>
      </c>
    </row>
    <row r="565" spans="2:65" s="1" customFormat="1" ht="16.5" customHeight="1">
      <c r="B565" s="35"/>
      <c r="C565" s="197" t="s">
        <v>922</v>
      </c>
      <c r="D565" s="197" t="s">
        <v>230</v>
      </c>
      <c r="E565" s="198" t="s">
        <v>923</v>
      </c>
      <c r="F565" s="199" t="s">
        <v>924</v>
      </c>
      <c r="G565" s="200" t="s">
        <v>396</v>
      </c>
      <c r="H565" s="201">
        <v>11.821</v>
      </c>
      <c r="I565" s="202"/>
      <c r="J565" s="203">
        <f>ROUND(I565*H565,2)</f>
        <v>0</v>
      </c>
      <c r="K565" s="199" t="s">
        <v>234</v>
      </c>
      <c r="L565" s="39"/>
      <c r="M565" s="204" t="s">
        <v>1</v>
      </c>
      <c r="N565" s="205" t="s">
        <v>48</v>
      </c>
      <c r="O565" s="67"/>
      <c r="P565" s="206">
        <f>O565*H565</f>
        <v>0</v>
      </c>
      <c r="Q565" s="206">
        <v>1.06277</v>
      </c>
      <c r="R565" s="206">
        <f>Q565*H565</f>
        <v>12.563004169999999</v>
      </c>
      <c r="S565" s="206">
        <v>0</v>
      </c>
      <c r="T565" s="207">
        <f>S565*H565</f>
        <v>0</v>
      </c>
      <c r="AR565" s="208" t="s">
        <v>115</v>
      </c>
      <c r="AT565" s="208" t="s">
        <v>230</v>
      </c>
      <c r="AU565" s="208" t="s">
        <v>91</v>
      </c>
      <c r="AY565" s="17" t="s">
        <v>227</v>
      </c>
      <c r="BE565" s="209">
        <f>IF(N565="základní",J565,0)</f>
        <v>0</v>
      </c>
      <c r="BF565" s="209">
        <f>IF(N565="snížená",J565,0)</f>
        <v>0</v>
      </c>
      <c r="BG565" s="209">
        <f>IF(N565="zákl. přenesená",J565,0)</f>
        <v>0</v>
      </c>
      <c r="BH565" s="209">
        <f>IF(N565="sníž. přenesená",J565,0)</f>
        <v>0</v>
      </c>
      <c r="BI565" s="209">
        <f>IF(N565="nulová",J565,0)</f>
        <v>0</v>
      </c>
      <c r="BJ565" s="17" t="s">
        <v>87</v>
      </c>
      <c r="BK565" s="209">
        <f>ROUND(I565*H565,2)</f>
        <v>0</v>
      </c>
      <c r="BL565" s="17" t="s">
        <v>115</v>
      </c>
      <c r="BM565" s="208" t="s">
        <v>925</v>
      </c>
    </row>
    <row r="566" spans="2:65" s="14" customFormat="1" ht="11.25">
      <c r="B566" s="238"/>
      <c r="C566" s="239"/>
      <c r="D566" s="210" t="s">
        <v>367</v>
      </c>
      <c r="E566" s="240" t="s">
        <v>1</v>
      </c>
      <c r="F566" s="241" t="s">
        <v>630</v>
      </c>
      <c r="G566" s="239"/>
      <c r="H566" s="240" t="s">
        <v>1</v>
      </c>
      <c r="I566" s="242"/>
      <c r="J566" s="239"/>
      <c r="K566" s="239"/>
      <c r="L566" s="243"/>
      <c r="M566" s="244"/>
      <c r="N566" s="245"/>
      <c r="O566" s="245"/>
      <c r="P566" s="245"/>
      <c r="Q566" s="245"/>
      <c r="R566" s="245"/>
      <c r="S566" s="245"/>
      <c r="T566" s="246"/>
      <c r="AT566" s="247" t="s">
        <v>367</v>
      </c>
      <c r="AU566" s="247" t="s">
        <v>91</v>
      </c>
      <c r="AV566" s="14" t="s">
        <v>87</v>
      </c>
      <c r="AW566" s="14" t="s">
        <v>38</v>
      </c>
      <c r="AX566" s="14" t="s">
        <v>83</v>
      </c>
      <c r="AY566" s="247" t="s">
        <v>227</v>
      </c>
    </row>
    <row r="567" spans="2:65" s="12" customFormat="1" ht="11.25">
      <c r="B567" s="216"/>
      <c r="C567" s="217"/>
      <c r="D567" s="210" t="s">
        <v>367</v>
      </c>
      <c r="E567" s="218" t="s">
        <v>1</v>
      </c>
      <c r="F567" s="219" t="s">
        <v>926</v>
      </c>
      <c r="G567" s="217"/>
      <c r="H567" s="220">
        <v>3.6859999999999999</v>
      </c>
      <c r="I567" s="221"/>
      <c r="J567" s="217"/>
      <c r="K567" s="217"/>
      <c r="L567" s="222"/>
      <c r="M567" s="223"/>
      <c r="N567" s="224"/>
      <c r="O567" s="224"/>
      <c r="P567" s="224"/>
      <c r="Q567" s="224"/>
      <c r="R567" s="224"/>
      <c r="S567" s="224"/>
      <c r="T567" s="225"/>
      <c r="AT567" s="226" t="s">
        <v>367</v>
      </c>
      <c r="AU567" s="226" t="s">
        <v>91</v>
      </c>
      <c r="AV567" s="12" t="s">
        <v>91</v>
      </c>
      <c r="AW567" s="12" t="s">
        <v>38</v>
      </c>
      <c r="AX567" s="12" t="s">
        <v>83</v>
      </c>
      <c r="AY567" s="226" t="s">
        <v>227</v>
      </c>
    </row>
    <row r="568" spans="2:65" s="12" customFormat="1" ht="11.25">
      <c r="B568" s="216"/>
      <c r="C568" s="217"/>
      <c r="D568" s="210" t="s">
        <v>367</v>
      </c>
      <c r="E568" s="218" t="s">
        <v>1</v>
      </c>
      <c r="F568" s="219" t="s">
        <v>927</v>
      </c>
      <c r="G568" s="217"/>
      <c r="H568" s="220">
        <v>3.9929999999999999</v>
      </c>
      <c r="I568" s="221"/>
      <c r="J568" s="217"/>
      <c r="K568" s="217"/>
      <c r="L568" s="222"/>
      <c r="M568" s="223"/>
      <c r="N568" s="224"/>
      <c r="O568" s="224"/>
      <c r="P568" s="224"/>
      <c r="Q568" s="224"/>
      <c r="R568" s="224"/>
      <c r="S568" s="224"/>
      <c r="T568" s="225"/>
      <c r="AT568" s="226" t="s">
        <v>367</v>
      </c>
      <c r="AU568" s="226" t="s">
        <v>91</v>
      </c>
      <c r="AV568" s="12" t="s">
        <v>91</v>
      </c>
      <c r="AW568" s="12" t="s">
        <v>38</v>
      </c>
      <c r="AX568" s="12" t="s">
        <v>83</v>
      </c>
      <c r="AY568" s="226" t="s">
        <v>227</v>
      </c>
    </row>
    <row r="569" spans="2:65" s="12" customFormat="1" ht="11.25">
      <c r="B569" s="216"/>
      <c r="C569" s="217"/>
      <c r="D569" s="210" t="s">
        <v>367</v>
      </c>
      <c r="E569" s="218" t="s">
        <v>1</v>
      </c>
      <c r="F569" s="219" t="s">
        <v>928</v>
      </c>
      <c r="G569" s="217"/>
      <c r="H569" s="220">
        <v>0.60499999999999998</v>
      </c>
      <c r="I569" s="221"/>
      <c r="J569" s="217"/>
      <c r="K569" s="217"/>
      <c r="L569" s="222"/>
      <c r="M569" s="223"/>
      <c r="N569" s="224"/>
      <c r="O569" s="224"/>
      <c r="P569" s="224"/>
      <c r="Q569" s="224"/>
      <c r="R569" s="224"/>
      <c r="S569" s="224"/>
      <c r="T569" s="225"/>
      <c r="AT569" s="226" t="s">
        <v>367</v>
      </c>
      <c r="AU569" s="226" t="s">
        <v>91</v>
      </c>
      <c r="AV569" s="12" t="s">
        <v>91</v>
      </c>
      <c r="AW569" s="12" t="s">
        <v>38</v>
      </c>
      <c r="AX569" s="12" t="s">
        <v>83</v>
      </c>
      <c r="AY569" s="226" t="s">
        <v>227</v>
      </c>
    </row>
    <row r="570" spans="2:65" s="12" customFormat="1" ht="11.25">
      <c r="B570" s="216"/>
      <c r="C570" s="217"/>
      <c r="D570" s="210" t="s">
        <v>367</v>
      </c>
      <c r="E570" s="218" t="s">
        <v>1</v>
      </c>
      <c r="F570" s="219" t="s">
        <v>929</v>
      </c>
      <c r="G570" s="217"/>
      <c r="H570" s="220">
        <v>1.179</v>
      </c>
      <c r="I570" s="221"/>
      <c r="J570" s="217"/>
      <c r="K570" s="217"/>
      <c r="L570" s="222"/>
      <c r="M570" s="223"/>
      <c r="N570" s="224"/>
      <c r="O570" s="224"/>
      <c r="P570" s="224"/>
      <c r="Q570" s="224"/>
      <c r="R570" s="224"/>
      <c r="S570" s="224"/>
      <c r="T570" s="225"/>
      <c r="AT570" s="226" t="s">
        <v>367</v>
      </c>
      <c r="AU570" s="226" t="s">
        <v>91</v>
      </c>
      <c r="AV570" s="12" t="s">
        <v>91</v>
      </c>
      <c r="AW570" s="12" t="s">
        <v>38</v>
      </c>
      <c r="AX570" s="12" t="s">
        <v>83</v>
      </c>
      <c r="AY570" s="226" t="s">
        <v>227</v>
      </c>
    </row>
    <row r="571" spans="2:65" s="12" customFormat="1" ht="11.25">
      <c r="B571" s="216"/>
      <c r="C571" s="217"/>
      <c r="D571" s="210" t="s">
        <v>367</v>
      </c>
      <c r="E571" s="218" t="s">
        <v>1</v>
      </c>
      <c r="F571" s="219" t="s">
        <v>930</v>
      </c>
      <c r="G571" s="217"/>
      <c r="H571" s="220">
        <v>2.3580000000000001</v>
      </c>
      <c r="I571" s="221"/>
      <c r="J571" s="217"/>
      <c r="K571" s="217"/>
      <c r="L571" s="222"/>
      <c r="M571" s="223"/>
      <c r="N571" s="224"/>
      <c r="O571" s="224"/>
      <c r="P571" s="224"/>
      <c r="Q571" s="224"/>
      <c r="R571" s="224"/>
      <c r="S571" s="224"/>
      <c r="T571" s="225"/>
      <c r="AT571" s="226" t="s">
        <v>367</v>
      </c>
      <c r="AU571" s="226" t="s">
        <v>91</v>
      </c>
      <c r="AV571" s="12" t="s">
        <v>91</v>
      </c>
      <c r="AW571" s="12" t="s">
        <v>38</v>
      </c>
      <c r="AX571" s="12" t="s">
        <v>83</v>
      </c>
      <c r="AY571" s="226" t="s">
        <v>227</v>
      </c>
    </row>
    <row r="572" spans="2:65" s="13" customFormat="1" ht="11.25">
      <c r="B572" s="227"/>
      <c r="C572" s="228"/>
      <c r="D572" s="210" t="s">
        <v>367</v>
      </c>
      <c r="E572" s="229" t="s">
        <v>1</v>
      </c>
      <c r="F572" s="230" t="s">
        <v>369</v>
      </c>
      <c r="G572" s="228"/>
      <c r="H572" s="231">
        <v>11.821</v>
      </c>
      <c r="I572" s="232"/>
      <c r="J572" s="228"/>
      <c r="K572" s="228"/>
      <c r="L572" s="233"/>
      <c r="M572" s="234"/>
      <c r="N572" s="235"/>
      <c r="O572" s="235"/>
      <c r="P572" s="235"/>
      <c r="Q572" s="235"/>
      <c r="R572" s="235"/>
      <c r="S572" s="235"/>
      <c r="T572" s="236"/>
      <c r="AT572" s="237" t="s">
        <v>367</v>
      </c>
      <c r="AU572" s="237" t="s">
        <v>91</v>
      </c>
      <c r="AV572" s="13" t="s">
        <v>115</v>
      </c>
      <c r="AW572" s="13" t="s">
        <v>38</v>
      </c>
      <c r="AX572" s="13" t="s">
        <v>87</v>
      </c>
      <c r="AY572" s="237" t="s">
        <v>227</v>
      </c>
    </row>
    <row r="573" spans="2:65" s="1" customFormat="1" ht="16.5" customHeight="1">
      <c r="B573" s="35"/>
      <c r="C573" s="197" t="s">
        <v>931</v>
      </c>
      <c r="D573" s="197" t="s">
        <v>230</v>
      </c>
      <c r="E573" s="198" t="s">
        <v>932</v>
      </c>
      <c r="F573" s="199" t="s">
        <v>933</v>
      </c>
      <c r="G573" s="200" t="s">
        <v>413</v>
      </c>
      <c r="H573" s="201">
        <v>279.26499999999999</v>
      </c>
      <c r="I573" s="202"/>
      <c r="J573" s="203">
        <f>ROUND(I573*H573,2)</f>
        <v>0</v>
      </c>
      <c r="K573" s="199" t="s">
        <v>234</v>
      </c>
      <c r="L573" s="39"/>
      <c r="M573" s="204" t="s">
        <v>1</v>
      </c>
      <c r="N573" s="205" t="s">
        <v>48</v>
      </c>
      <c r="O573" s="67"/>
      <c r="P573" s="206">
        <f>O573*H573</f>
        <v>0</v>
      </c>
      <c r="Q573" s="206">
        <v>6.3E-2</v>
      </c>
      <c r="R573" s="206">
        <f>Q573*H573</f>
        <v>17.593695</v>
      </c>
      <c r="S573" s="206">
        <v>0</v>
      </c>
      <c r="T573" s="207">
        <f>S573*H573</f>
        <v>0</v>
      </c>
      <c r="AR573" s="208" t="s">
        <v>115</v>
      </c>
      <c r="AT573" s="208" t="s">
        <v>230</v>
      </c>
      <c r="AU573" s="208" t="s">
        <v>91</v>
      </c>
      <c r="AY573" s="17" t="s">
        <v>227</v>
      </c>
      <c r="BE573" s="209">
        <f>IF(N573="základní",J573,0)</f>
        <v>0</v>
      </c>
      <c r="BF573" s="209">
        <f>IF(N573="snížená",J573,0)</f>
        <v>0</v>
      </c>
      <c r="BG573" s="209">
        <f>IF(N573="zákl. přenesená",J573,0)</f>
        <v>0</v>
      </c>
      <c r="BH573" s="209">
        <f>IF(N573="sníž. přenesená",J573,0)</f>
        <v>0</v>
      </c>
      <c r="BI573" s="209">
        <f>IF(N573="nulová",J573,0)</f>
        <v>0</v>
      </c>
      <c r="BJ573" s="17" t="s">
        <v>87</v>
      </c>
      <c r="BK573" s="209">
        <f>ROUND(I573*H573,2)</f>
        <v>0</v>
      </c>
      <c r="BL573" s="17" t="s">
        <v>115</v>
      </c>
      <c r="BM573" s="208" t="s">
        <v>934</v>
      </c>
    </row>
    <row r="574" spans="2:65" s="14" customFormat="1" ht="11.25">
      <c r="B574" s="238"/>
      <c r="C574" s="239"/>
      <c r="D574" s="210" t="s">
        <v>367</v>
      </c>
      <c r="E574" s="240" t="s">
        <v>1</v>
      </c>
      <c r="F574" s="241" t="s">
        <v>630</v>
      </c>
      <c r="G574" s="239"/>
      <c r="H574" s="240" t="s">
        <v>1</v>
      </c>
      <c r="I574" s="242"/>
      <c r="J574" s="239"/>
      <c r="K574" s="239"/>
      <c r="L574" s="243"/>
      <c r="M574" s="244"/>
      <c r="N574" s="245"/>
      <c r="O574" s="245"/>
      <c r="P574" s="245"/>
      <c r="Q574" s="245"/>
      <c r="R574" s="245"/>
      <c r="S574" s="245"/>
      <c r="T574" s="246"/>
      <c r="AT574" s="247" t="s">
        <v>367</v>
      </c>
      <c r="AU574" s="247" t="s">
        <v>91</v>
      </c>
      <c r="AV574" s="14" t="s">
        <v>87</v>
      </c>
      <c r="AW574" s="14" t="s">
        <v>38</v>
      </c>
      <c r="AX574" s="14" t="s">
        <v>83</v>
      </c>
      <c r="AY574" s="247" t="s">
        <v>227</v>
      </c>
    </row>
    <row r="575" spans="2:65" s="12" customFormat="1" ht="11.25">
      <c r="B575" s="216"/>
      <c r="C575" s="217"/>
      <c r="D575" s="210" t="s">
        <v>367</v>
      </c>
      <c r="E575" s="218" t="s">
        <v>1</v>
      </c>
      <c r="F575" s="219" t="s">
        <v>935</v>
      </c>
      <c r="G575" s="217"/>
      <c r="H575" s="220">
        <v>279.26499999999999</v>
      </c>
      <c r="I575" s="221"/>
      <c r="J575" s="217"/>
      <c r="K575" s="217"/>
      <c r="L575" s="222"/>
      <c r="M575" s="223"/>
      <c r="N575" s="224"/>
      <c r="O575" s="224"/>
      <c r="P575" s="224"/>
      <c r="Q575" s="224"/>
      <c r="R575" s="224"/>
      <c r="S575" s="224"/>
      <c r="T575" s="225"/>
      <c r="AT575" s="226" t="s">
        <v>367</v>
      </c>
      <c r="AU575" s="226" t="s">
        <v>91</v>
      </c>
      <c r="AV575" s="12" t="s">
        <v>91</v>
      </c>
      <c r="AW575" s="12" t="s">
        <v>38</v>
      </c>
      <c r="AX575" s="12" t="s">
        <v>83</v>
      </c>
      <c r="AY575" s="226" t="s">
        <v>227</v>
      </c>
    </row>
    <row r="576" spans="2:65" s="13" customFormat="1" ht="11.25">
      <c r="B576" s="227"/>
      <c r="C576" s="228"/>
      <c r="D576" s="210" t="s">
        <v>367</v>
      </c>
      <c r="E576" s="229" t="s">
        <v>1</v>
      </c>
      <c r="F576" s="230" t="s">
        <v>369</v>
      </c>
      <c r="G576" s="228"/>
      <c r="H576" s="231">
        <v>279.26499999999999</v>
      </c>
      <c r="I576" s="232"/>
      <c r="J576" s="228"/>
      <c r="K576" s="228"/>
      <c r="L576" s="233"/>
      <c r="M576" s="234"/>
      <c r="N576" s="235"/>
      <c r="O576" s="235"/>
      <c r="P576" s="235"/>
      <c r="Q576" s="235"/>
      <c r="R576" s="235"/>
      <c r="S576" s="235"/>
      <c r="T576" s="236"/>
      <c r="AT576" s="237" t="s">
        <v>367</v>
      </c>
      <c r="AU576" s="237" t="s">
        <v>91</v>
      </c>
      <c r="AV576" s="13" t="s">
        <v>115</v>
      </c>
      <c r="AW576" s="13" t="s">
        <v>38</v>
      </c>
      <c r="AX576" s="13" t="s">
        <v>87</v>
      </c>
      <c r="AY576" s="237" t="s">
        <v>227</v>
      </c>
    </row>
    <row r="577" spans="2:65" s="1" customFormat="1" ht="16.5" customHeight="1">
      <c r="B577" s="35"/>
      <c r="C577" s="197" t="s">
        <v>936</v>
      </c>
      <c r="D577" s="197" t="s">
        <v>230</v>
      </c>
      <c r="E577" s="198" t="s">
        <v>937</v>
      </c>
      <c r="F577" s="199" t="s">
        <v>938</v>
      </c>
      <c r="G577" s="200" t="s">
        <v>413</v>
      </c>
      <c r="H577" s="201">
        <v>12.096</v>
      </c>
      <c r="I577" s="202"/>
      <c r="J577" s="203">
        <f>ROUND(I577*H577,2)</f>
        <v>0</v>
      </c>
      <c r="K577" s="199" t="s">
        <v>234</v>
      </c>
      <c r="L577" s="39"/>
      <c r="M577" s="204" t="s">
        <v>1</v>
      </c>
      <c r="N577" s="205" t="s">
        <v>48</v>
      </c>
      <c r="O577" s="67"/>
      <c r="P577" s="206">
        <f>O577*H577</f>
        <v>0</v>
      </c>
      <c r="Q577" s="206">
        <v>8.4000000000000005E-2</v>
      </c>
      <c r="R577" s="206">
        <f>Q577*H577</f>
        <v>1.0160640000000001</v>
      </c>
      <c r="S577" s="206">
        <v>0</v>
      </c>
      <c r="T577" s="207">
        <f>S577*H577</f>
        <v>0</v>
      </c>
      <c r="AR577" s="208" t="s">
        <v>115</v>
      </c>
      <c r="AT577" s="208" t="s">
        <v>230</v>
      </c>
      <c r="AU577" s="208" t="s">
        <v>91</v>
      </c>
      <c r="AY577" s="17" t="s">
        <v>227</v>
      </c>
      <c r="BE577" s="209">
        <f>IF(N577="základní",J577,0)</f>
        <v>0</v>
      </c>
      <c r="BF577" s="209">
        <f>IF(N577="snížená",J577,0)</f>
        <v>0</v>
      </c>
      <c r="BG577" s="209">
        <f>IF(N577="zákl. přenesená",J577,0)</f>
        <v>0</v>
      </c>
      <c r="BH577" s="209">
        <f>IF(N577="sníž. přenesená",J577,0)</f>
        <v>0</v>
      </c>
      <c r="BI577" s="209">
        <f>IF(N577="nulová",J577,0)</f>
        <v>0</v>
      </c>
      <c r="BJ577" s="17" t="s">
        <v>87</v>
      </c>
      <c r="BK577" s="209">
        <f>ROUND(I577*H577,2)</f>
        <v>0</v>
      </c>
      <c r="BL577" s="17" t="s">
        <v>115</v>
      </c>
      <c r="BM577" s="208" t="s">
        <v>939</v>
      </c>
    </row>
    <row r="578" spans="2:65" s="14" customFormat="1" ht="11.25">
      <c r="B578" s="238"/>
      <c r="C578" s="239"/>
      <c r="D578" s="210" t="s">
        <v>367</v>
      </c>
      <c r="E578" s="240" t="s">
        <v>1</v>
      </c>
      <c r="F578" s="241" t="s">
        <v>630</v>
      </c>
      <c r="G578" s="239"/>
      <c r="H578" s="240" t="s">
        <v>1</v>
      </c>
      <c r="I578" s="242"/>
      <c r="J578" s="239"/>
      <c r="K578" s="239"/>
      <c r="L578" s="243"/>
      <c r="M578" s="244"/>
      <c r="N578" s="245"/>
      <c r="O578" s="245"/>
      <c r="P578" s="245"/>
      <c r="Q578" s="245"/>
      <c r="R578" s="245"/>
      <c r="S578" s="245"/>
      <c r="T578" s="246"/>
      <c r="AT578" s="247" t="s">
        <v>367</v>
      </c>
      <c r="AU578" s="247" t="s">
        <v>91</v>
      </c>
      <c r="AV578" s="14" t="s">
        <v>87</v>
      </c>
      <c r="AW578" s="14" t="s">
        <v>38</v>
      </c>
      <c r="AX578" s="14" t="s">
        <v>83</v>
      </c>
      <c r="AY578" s="247" t="s">
        <v>227</v>
      </c>
    </row>
    <row r="579" spans="2:65" s="12" customFormat="1" ht="11.25">
      <c r="B579" s="216"/>
      <c r="C579" s="217"/>
      <c r="D579" s="210" t="s">
        <v>367</v>
      </c>
      <c r="E579" s="218" t="s">
        <v>1</v>
      </c>
      <c r="F579" s="219" t="s">
        <v>940</v>
      </c>
      <c r="G579" s="217"/>
      <c r="H579" s="220">
        <v>12.096</v>
      </c>
      <c r="I579" s="221"/>
      <c r="J579" s="217"/>
      <c r="K579" s="217"/>
      <c r="L579" s="222"/>
      <c r="M579" s="223"/>
      <c r="N579" s="224"/>
      <c r="O579" s="224"/>
      <c r="P579" s="224"/>
      <c r="Q579" s="224"/>
      <c r="R579" s="224"/>
      <c r="S579" s="224"/>
      <c r="T579" s="225"/>
      <c r="AT579" s="226" t="s">
        <v>367</v>
      </c>
      <c r="AU579" s="226" t="s">
        <v>91</v>
      </c>
      <c r="AV579" s="12" t="s">
        <v>91</v>
      </c>
      <c r="AW579" s="12" t="s">
        <v>38</v>
      </c>
      <c r="AX579" s="12" t="s">
        <v>83</v>
      </c>
      <c r="AY579" s="226" t="s">
        <v>227</v>
      </c>
    </row>
    <row r="580" spans="2:65" s="13" customFormat="1" ht="11.25">
      <c r="B580" s="227"/>
      <c r="C580" s="228"/>
      <c r="D580" s="210" t="s">
        <v>367</v>
      </c>
      <c r="E580" s="229" t="s">
        <v>1</v>
      </c>
      <c r="F580" s="230" t="s">
        <v>369</v>
      </c>
      <c r="G580" s="228"/>
      <c r="H580" s="231">
        <v>12.096</v>
      </c>
      <c r="I580" s="232"/>
      <c r="J580" s="228"/>
      <c r="K580" s="228"/>
      <c r="L580" s="233"/>
      <c r="M580" s="234"/>
      <c r="N580" s="235"/>
      <c r="O580" s="235"/>
      <c r="P580" s="235"/>
      <c r="Q580" s="235"/>
      <c r="R580" s="235"/>
      <c r="S580" s="235"/>
      <c r="T580" s="236"/>
      <c r="AT580" s="237" t="s">
        <v>367</v>
      </c>
      <c r="AU580" s="237" t="s">
        <v>91</v>
      </c>
      <c r="AV580" s="13" t="s">
        <v>115</v>
      </c>
      <c r="AW580" s="13" t="s">
        <v>38</v>
      </c>
      <c r="AX580" s="13" t="s">
        <v>87</v>
      </c>
      <c r="AY580" s="237" t="s">
        <v>227</v>
      </c>
    </row>
    <row r="581" spans="2:65" s="1" customFormat="1" ht="16.5" customHeight="1">
      <c r="B581" s="35"/>
      <c r="C581" s="197" t="s">
        <v>941</v>
      </c>
      <c r="D581" s="197" t="s">
        <v>230</v>
      </c>
      <c r="E581" s="198" t="s">
        <v>942</v>
      </c>
      <c r="F581" s="199" t="s">
        <v>943</v>
      </c>
      <c r="G581" s="200" t="s">
        <v>413</v>
      </c>
      <c r="H581" s="201">
        <v>522.07000000000005</v>
      </c>
      <c r="I581" s="202"/>
      <c r="J581" s="203">
        <f>ROUND(I581*H581,2)</f>
        <v>0</v>
      </c>
      <c r="K581" s="199" t="s">
        <v>234</v>
      </c>
      <c r="L581" s="39"/>
      <c r="M581" s="204" t="s">
        <v>1</v>
      </c>
      <c r="N581" s="205" t="s">
        <v>48</v>
      </c>
      <c r="O581" s="67"/>
      <c r="P581" s="206">
        <f>O581*H581</f>
        <v>0</v>
      </c>
      <c r="Q581" s="206">
        <v>1.0200000000000001E-2</v>
      </c>
      <c r="R581" s="206">
        <f>Q581*H581</f>
        <v>5.325114000000001</v>
      </c>
      <c r="S581" s="206">
        <v>0</v>
      </c>
      <c r="T581" s="207">
        <f>S581*H581</f>
        <v>0</v>
      </c>
      <c r="AR581" s="208" t="s">
        <v>115</v>
      </c>
      <c r="AT581" s="208" t="s">
        <v>230</v>
      </c>
      <c r="AU581" s="208" t="s">
        <v>91</v>
      </c>
      <c r="AY581" s="17" t="s">
        <v>227</v>
      </c>
      <c r="BE581" s="209">
        <f>IF(N581="základní",J581,0)</f>
        <v>0</v>
      </c>
      <c r="BF581" s="209">
        <f>IF(N581="snížená",J581,0)</f>
        <v>0</v>
      </c>
      <c r="BG581" s="209">
        <f>IF(N581="zákl. přenesená",J581,0)</f>
        <v>0</v>
      </c>
      <c r="BH581" s="209">
        <f>IF(N581="sníž. přenesená",J581,0)</f>
        <v>0</v>
      </c>
      <c r="BI581" s="209">
        <f>IF(N581="nulová",J581,0)</f>
        <v>0</v>
      </c>
      <c r="BJ581" s="17" t="s">
        <v>87</v>
      </c>
      <c r="BK581" s="209">
        <f>ROUND(I581*H581,2)</f>
        <v>0</v>
      </c>
      <c r="BL581" s="17" t="s">
        <v>115</v>
      </c>
      <c r="BM581" s="208" t="s">
        <v>944</v>
      </c>
    </row>
    <row r="582" spans="2:65" s="14" customFormat="1" ht="11.25">
      <c r="B582" s="238"/>
      <c r="C582" s="239"/>
      <c r="D582" s="210" t="s">
        <v>367</v>
      </c>
      <c r="E582" s="240" t="s">
        <v>1</v>
      </c>
      <c r="F582" s="241" t="s">
        <v>630</v>
      </c>
      <c r="G582" s="239"/>
      <c r="H582" s="240" t="s">
        <v>1</v>
      </c>
      <c r="I582" s="242"/>
      <c r="J582" s="239"/>
      <c r="K582" s="239"/>
      <c r="L582" s="243"/>
      <c r="M582" s="244"/>
      <c r="N582" s="245"/>
      <c r="O582" s="245"/>
      <c r="P582" s="245"/>
      <c r="Q582" s="245"/>
      <c r="R582" s="245"/>
      <c r="S582" s="245"/>
      <c r="T582" s="246"/>
      <c r="AT582" s="247" t="s">
        <v>367</v>
      </c>
      <c r="AU582" s="247" t="s">
        <v>91</v>
      </c>
      <c r="AV582" s="14" t="s">
        <v>87</v>
      </c>
      <c r="AW582" s="14" t="s">
        <v>38</v>
      </c>
      <c r="AX582" s="14" t="s">
        <v>83</v>
      </c>
      <c r="AY582" s="247" t="s">
        <v>227</v>
      </c>
    </row>
    <row r="583" spans="2:65" s="12" customFormat="1" ht="11.25">
      <c r="B583" s="216"/>
      <c r="C583" s="217"/>
      <c r="D583" s="210" t="s">
        <v>367</v>
      </c>
      <c r="E583" s="218" t="s">
        <v>1</v>
      </c>
      <c r="F583" s="219" t="s">
        <v>935</v>
      </c>
      <c r="G583" s="217"/>
      <c r="H583" s="220">
        <v>279.26499999999999</v>
      </c>
      <c r="I583" s="221"/>
      <c r="J583" s="217"/>
      <c r="K583" s="217"/>
      <c r="L583" s="222"/>
      <c r="M583" s="223"/>
      <c r="N583" s="224"/>
      <c r="O583" s="224"/>
      <c r="P583" s="224"/>
      <c r="Q583" s="224"/>
      <c r="R583" s="224"/>
      <c r="S583" s="224"/>
      <c r="T583" s="225"/>
      <c r="AT583" s="226" t="s">
        <v>367</v>
      </c>
      <c r="AU583" s="226" t="s">
        <v>91</v>
      </c>
      <c r="AV583" s="12" t="s">
        <v>91</v>
      </c>
      <c r="AW583" s="12" t="s">
        <v>38</v>
      </c>
      <c r="AX583" s="12" t="s">
        <v>83</v>
      </c>
      <c r="AY583" s="226" t="s">
        <v>227</v>
      </c>
    </row>
    <row r="584" spans="2:65" s="12" customFormat="1" ht="11.25">
      <c r="B584" s="216"/>
      <c r="C584" s="217"/>
      <c r="D584" s="210" t="s">
        <v>367</v>
      </c>
      <c r="E584" s="218" t="s">
        <v>1</v>
      </c>
      <c r="F584" s="219" t="s">
        <v>945</v>
      </c>
      <c r="G584" s="217"/>
      <c r="H584" s="220">
        <v>89.3</v>
      </c>
      <c r="I584" s="221"/>
      <c r="J584" s="217"/>
      <c r="K584" s="217"/>
      <c r="L584" s="222"/>
      <c r="M584" s="223"/>
      <c r="N584" s="224"/>
      <c r="O584" s="224"/>
      <c r="P584" s="224"/>
      <c r="Q584" s="224"/>
      <c r="R584" s="224"/>
      <c r="S584" s="224"/>
      <c r="T584" s="225"/>
      <c r="AT584" s="226" t="s">
        <v>367</v>
      </c>
      <c r="AU584" s="226" t="s">
        <v>91</v>
      </c>
      <c r="AV584" s="12" t="s">
        <v>91</v>
      </c>
      <c r="AW584" s="12" t="s">
        <v>38</v>
      </c>
      <c r="AX584" s="12" t="s">
        <v>83</v>
      </c>
      <c r="AY584" s="226" t="s">
        <v>227</v>
      </c>
    </row>
    <row r="585" spans="2:65" s="12" customFormat="1" ht="11.25">
      <c r="B585" s="216"/>
      <c r="C585" s="217"/>
      <c r="D585" s="210" t="s">
        <v>367</v>
      </c>
      <c r="E585" s="218" t="s">
        <v>1</v>
      </c>
      <c r="F585" s="219" t="s">
        <v>946</v>
      </c>
      <c r="G585" s="217"/>
      <c r="H585" s="220">
        <v>43.9</v>
      </c>
      <c r="I585" s="221"/>
      <c r="J585" s="217"/>
      <c r="K585" s="217"/>
      <c r="L585" s="222"/>
      <c r="M585" s="223"/>
      <c r="N585" s="224"/>
      <c r="O585" s="224"/>
      <c r="P585" s="224"/>
      <c r="Q585" s="224"/>
      <c r="R585" s="224"/>
      <c r="S585" s="224"/>
      <c r="T585" s="225"/>
      <c r="AT585" s="226" t="s">
        <v>367</v>
      </c>
      <c r="AU585" s="226" t="s">
        <v>91</v>
      </c>
      <c r="AV585" s="12" t="s">
        <v>91</v>
      </c>
      <c r="AW585" s="12" t="s">
        <v>38</v>
      </c>
      <c r="AX585" s="12" t="s">
        <v>83</v>
      </c>
      <c r="AY585" s="226" t="s">
        <v>227</v>
      </c>
    </row>
    <row r="586" spans="2:65" s="12" customFormat="1" ht="11.25">
      <c r="B586" s="216"/>
      <c r="C586" s="217"/>
      <c r="D586" s="210" t="s">
        <v>367</v>
      </c>
      <c r="E586" s="218" t="s">
        <v>1</v>
      </c>
      <c r="F586" s="219" t="s">
        <v>947</v>
      </c>
      <c r="G586" s="217"/>
      <c r="H586" s="220">
        <v>103.8</v>
      </c>
      <c r="I586" s="221"/>
      <c r="J586" s="217"/>
      <c r="K586" s="217"/>
      <c r="L586" s="222"/>
      <c r="M586" s="223"/>
      <c r="N586" s="224"/>
      <c r="O586" s="224"/>
      <c r="P586" s="224"/>
      <c r="Q586" s="224"/>
      <c r="R586" s="224"/>
      <c r="S586" s="224"/>
      <c r="T586" s="225"/>
      <c r="AT586" s="226" t="s">
        <v>367</v>
      </c>
      <c r="AU586" s="226" t="s">
        <v>91</v>
      </c>
      <c r="AV586" s="12" t="s">
        <v>91</v>
      </c>
      <c r="AW586" s="12" t="s">
        <v>38</v>
      </c>
      <c r="AX586" s="12" t="s">
        <v>83</v>
      </c>
      <c r="AY586" s="226" t="s">
        <v>227</v>
      </c>
    </row>
    <row r="587" spans="2:65" s="12" customFormat="1" ht="11.25">
      <c r="B587" s="216"/>
      <c r="C587" s="217"/>
      <c r="D587" s="210" t="s">
        <v>367</v>
      </c>
      <c r="E587" s="218" t="s">
        <v>1</v>
      </c>
      <c r="F587" s="219" t="s">
        <v>948</v>
      </c>
      <c r="G587" s="217"/>
      <c r="H587" s="220">
        <v>5.8049999999999997</v>
      </c>
      <c r="I587" s="221"/>
      <c r="J587" s="217"/>
      <c r="K587" s="217"/>
      <c r="L587" s="222"/>
      <c r="M587" s="223"/>
      <c r="N587" s="224"/>
      <c r="O587" s="224"/>
      <c r="P587" s="224"/>
      <c r="Q587" s="224"/>
      <c r="R587" s="224"/>
      <c r="S587" s="224"/>
      <c r="T587" s="225"/>
      <c r="AT587" s="226" t="s">
        <v>367</v>
      </c>
      <c r="AU587" s="226" t="s">
        <v>91</v>
      </c>
      <c r="AV587" s="12" t="s">
        <v>91</v>
      </c>
      <c r="AW587" s="12" t="s">
        <v>38</v>
      </c>
      <c r="AX587" s="12" t="s">
        <v>83</v>
      </c>
      <c r="AY587" s="226" t="s">
        <v>227</v>
      </c>
    </row>
    <row r="588" spans="2:65" s="13" customFormat="1" ht="11.25">
      <c r="B588" s="227"/>
      <c r="C588" s="228"/>
      <c r="D588" s="210" t="s">
        <v>367</v>
      </c>
      <c r="E588" s="229" t="s">
        <v>1</v>
      </c>
      <c r="F588" s="230" t="s">
        <v>369</v>
      </c>
      <c r="G588" s="228"/>
      <c r="H588" s="231">
        <v>522.07000000000005</v>
      </c>
      <c r="I588" s="232"/>
      <c r="J588" s="228"/>
      <c r="K588" s="228"/>
      <c r="L588" s="233"/>
      <c r="M588" s="234"/>
      <c r="N588" s="235"/>
      <c r="O588" s="235"/>
      <c r="P588" s="235"/>
      <c r="Q588" s="235"/>
      <c r="R588" s="235"/>
      <c r="S588" s="235"/>
      <c r="T588" s="236"/>
      <c r="AT588" s="237" t="s">
        <v>367</v>
      </c>
      <c r="AU588" s="237" t="s">
        <v>91</v>
      </c>
      <c r="AV588" s="13" t="s">
        <v>115</v>
      </c>
      <c r="AW588" s="13" t="s">
        <v>38</v>
      </c>
      <c r="AX588" s="13" t="s">
        <v>87</v>
      </c>
      <c r="AY588" s="237" t="s">
        <v>227</v>
      </c>
    </row>
    <row r="589" spans="2:65" s="1" customFormat="1" ht="16.5" customHeight="1">
      <c r="B589" s="35"/>
      <c r="C589" s="197" t="s">
        <v>949</v>
      </c>
      <c r="D589" s="197" t="s">
        <v>230</v>
      </c>
      <c r="E589" s="198" t="s">
        <v>950</v>
      </c>
      <c r="F589" s="199" t="s">
        <v>951</v>
      </c>
      <c r="G589" s="200" t="s">
        <v>413</v>
      </c>
      <c r="H589" s="201">
        <v>241.20500000000001</v>
      </c>
      <c r="I589" s="202"/>
      <c r="J589" s="203">
        <f>ROUND(I589*H589,2)</f>
        <v>0</v>
      </c>
      <c r="K589" s="199" t="s">
        <v>234</v>
      </c>
      <c r="L589" s="39"/>
      <c r="M589" s="204" t="s">
        <v>1</v>
      </c>
      <c r="N589" s="205" t="s">
        <v>48</v>
      </c>
      <c r="O589" s="67"/>
      <c r="P589" s="206">
        <f>O589*H589</f>
        <v>0</v>
      </c>
      <c r="Q589" s="206">
        <v>2.0400000000000001E-2</v>
      </c>
      <c r="R589" s="206">
        <f>Q589*H589</f>
        <v>4.9205820000000005</v>
      </c>
      <c r="S589" s="206">
        <v>0</v>
      </c>
      <c r="T589" s="207">
        <f>S589*H589</f>
        <v>0</v>
      </c>
      <c r="AR589" s="208" t="s">
        <v>115</v>
      </c>
      <c r="AT589" s="208" t="s">
        <v>230</v>
      </c>
      <c r="AU589" s="208" t="s">
        <v>91</v>
      </c>
      <c r="AY589" s="17" t="s">
        <v>227</v>
      </c>
      <c r="BE589" s="209">
        <f>IF(N589="základní",J589,0)</f>
        <v>0</v>
      </c>
      <c r="BF589" s="209">
        <f>IF(N589="snížená",J589,0)</f>
        <v>0</v>
      </c>
      <c r="BG589" s="209">
        <f>IF(N589="zákl. přenesená",J589,0)</f>
        <v>0</v>
      </c>
      <c r="BH589" s="209">
        <f>IF(N589="sníž. přenesená",J589,0)</f>
        <v>0</v>
      </c>
      <c r="BI589" s="209">
        <f>IF(N589="nulová",J589,0)</f>
        <v>0</v>
      </c>
      <c r="BJ589" s="17" t="s">
        <v>87</v>
      </c>
      <c r="BK589" s="209">
        <f>ROUND(I589*H589,2)</f>
        <v>0</v>
      </c>
      <c r="BL589" s="17" t="s">
        <v>115</v>
      </c>
      <c r="BM589" s="208" t="s">
        <v>952</v>
      </c>
    </row>
    <row r="590" spans="2:65" s="14" customFormat="1" ht="11.25">
      <c r="B590" s="238"/>
      <c r="C590" s="239"/>
      <c r="D590" s="210" t="s">
        <v>367</v>
      </c>
      <c r="E590" s="240" t="s">
        <v>1</v>
      </c>
      <c r="F590" s="241" t="s">
        <v>630</v>
      </c>
      <c r="G590" s="239"/>
      <c r="H590" s="240" t="s">
        <v>1</v>
      </c>
      <c r="I590" s="242"/>
      <c r="J590" s="239"/>
      <c r="K590" s="239"/>
      <c r="L590" s="243"/>
      <c r="M590" s="244"/>
      <c r="N590" s="245"/>
      <c r="O590" s="245"/>
      <c r="P590" s="245"/>
      <c r="Q590" s="245"/>
      <c r="R590" s="245"/>
      <c r="S590" s="245"/>
      <c r="T590" s="246"/>
      <c r="AT590" s="247" t="s">
        <v>367</v>
      </c>
      <c r="AU590" s="247" t="s">
        <v>91</v>
      </c>
      <c r="AV590" s="14" t="s">
        <v>87</v>
      </c>
      <c r="AW590" s="14" t="s">
        <v>38</v>
      </c>
      <c r="AX590" s="14" t="s">
        <v>83</v>
      </c>
      <c r="AY590" s="247" t="s">
        <v>227</v>
      </c>
    </row>
    <row r="591" spans="2:65" s="12" customFormat="1" ht="11.25">
      <c r="B591" s="216"/>
      <c r="C591" s="217"/>
      <c r="D591" s="210" t="s">
        <v>367</v>
      </c>
      <c r="E591" s="218" t="s">
        <v>1</v>
      </c>
      <c r="F591" s="219" t="s">
        <v>953</v>
      </c>
      <c r="G591" s="217"/>
      <c r="H591" s="220">
        <v>24.2</v>
      </c>
      <c r="I591" s="221"/>
      <c r="J591" s="217"/>
      <c r="K591" s="217"/>
      <c r="L591" s="222"/>
      <c r="M591" s="223"/>
      <c r="N591" s="224"/>
      <c r="O591" s="224"/>
      <c r="P591" s="224"/>
      <c r="Q591" s="224"/>
      <c r="R591" s="224"/>
      <c r="S591" s="224"/>
      <c r="T591" s="225"/>
      <c r="AT591" s="226" t="s">
        <v>367</v>
      </c>
      <c r="AU591" s="226" t="s">
        <v>91</v>
      </c>
      <c r="AV591" s="12" t="s">
        <v>91</v>
      </c>
      <c r="AW591" s="12" t="s">
        <v>38</v>
      </c>
      <c r="AX591" s="12" t="s">
        <v>83</v>
      </c>
      <c r="AY591" s="226" t="s">
        <v>227</v>
      </c>
    </row>
    <row r="592" spans="2:65" s="12" customFormat="1" ht="11.25">
      <c r="B592" s="216"/>
      <c r="C592" s="217"/>
      <c r="D592" s="210" t="s">
        <v>367</v>
      </c>
      <c r="E592" s="218" t="s">
        <v>1</v>
      </c>
      <c r="F592" s="219" t="s">
        <v>954</v>
      </c>
      <c r="G592" s="217"/>
      <c r="H592" s="220">
        <v>9.5</v>
      </c>
      <c r="I592" s="221"/>
      <c r="J592" s="217"/>
      <c r="K592" s="217"/>
      <c r="L592" s="222"/>
      <c r="M592" s="223"/>
      <c r="N592" s="224"/>
      <c r="O592" s="224"/>
      <c r="P592" s="224"/>
      <c r="Q592" s="224"/>
      <c r="R592" s="224"/>
      <c r="S592" s="224"/>
      <c r="T592" s="225"/>
      <c r="AT592" s="226" t="s">
        <v>367</v>
      </c>
      <c r="AU592" s="226" t="s">
        <v>91</v>
      </c>
      <c r="AV592" s="12" t="s">
        <v>91</v>
      </c>
      <c r="AW592" s="12" t="s">
        <v>38</v>
      </c>
      <c r="AX592" s="12" t="s">
        <v>83</v>
      </c>
      <c r="AY592" s="226" t="s">
        <v>227</v>
      </c>
    </row>
    <row r="593" spans="2:65" s="12" customFormat="1" ht="11.25">
      <c r="B593" s="216"/>
      <c r="C593" s="217"/>
      <c r="D593" s="210" t="s">
        <v>367</v>
      </c>
      <c r="E593" s="218" t="s">
        <v>1</v>
      </c>
      <c r="F593" s="219" t="s">
        <v>947</v>
      </c>
      <c r="G593" s="217"/>
      <c r="H593" s="220">
        <v>103.8</v>
      </c>
      <c r="I593" s="221"/>
      <c r="J593" s="217"/>
      <c r="K593" s="217"/>
      <c r="L593" s="222"/>
      <c r="M593" s="223"/>
      <c r="N593" s="224"/>
      <c r="O593" s="224"/>
      <c r="P593" s="224"/>
      <c r="Q593" s="224"/>
      <c r="R593" s="224"/>
      <c r="S593" s="224"/>
      <c r="T593" s="225"/>
      <c r="AT593" s="226" t="s">
        <v>367</v>
      </c>
      <c r="AU593" s="226" t="s">
        <v>91</v>
      </c>
      <c r="AV593" s="12" t="s">
        <v>91</v>
      </c>
      <c r="AW593" s="12" t="s">
        <v>38</v>
      </c>
      <c r="AX593" s="12" t="s">
        <v>83</v>
      </c>
      <c r="AY593" s="226" t="s">
        <v>227</v>
      </c>
    </row>
    <row r="594" spans="2:65" s="12" customFormat="1" ht="11.25">
      <c r="B594" s="216"/>
      <c r="C594" s="217"/>
      <c r="D594" s="210" t="s">
        <v>367</v>
      </c>
      <c r="E594" s="218" t="s">
        <v>1</v>
      </c>
      <c r="F594" s="219" t="s">
        <v>955</v>
      </c>
      <c r="G594" s="217"/>
      <c r="H594" s="220">
        <v>82.4</v>
      </c>
      <c r="I594" s="221"/>
      <c r="J594" s="217"/>
      <c r="K594" s="217"/>
      <c r="L594" s="222"/>
      <c r="M594" s="223"/>
      <c r="N594" s="224"/>
      <c r="O594" s="224"/>
      <c r="P594" s="224"/>
      <c r="Q594" s="224"/>
      <c r="R594" s="224"/>
      <c r="S594" s="224"/>
      <c r="T594" s="225"/>
      <c r="AT594" s="226" t="s">
        <v>367</v>
      </c>
      <c r="AU594" s="226" t="s">
        <v>91</v>
      </c>
      <c r="AV594" s="12" t="s">
        <v>91</v>
      </c>
      <c r="AW594" s="12" t="s">
        <v>38</v>
      </c>
      <c r="AX594" s="12" t="s">
        <v>83</v>
      </c>
      <c r="AY594" s="226" t="s">
        <v>227</v>
      </c>
    </row>
    <row r="595" spans="2:65" s="12" customFormat="1" ht="11.25">
      <c r="B595" s="216"/>
      <c r="C595" s="217"/>
      <c r="D595" s="210" t="s">
        <v>367</v>
      </c>
      <c r="E595" s="218" t="s">
        <v>1</v>
      </c>
      <c r="F595" s="219" t="s">
        <v>956</v>
      </c>
      <c r="G595" s="217"/>
      <c r="H595" s="220">
        <v>15.5</v>
      </c>
      <c r="I595" s="221"/>
      <c r="J595" s="217"/>
      <c r="K595" s="217"/>
      <c r="L595" s="222"/>
      <c r="M595" s="223"/>
      <c r="N595" s="224"/>
      <c r="O595" s="224"/>
      <c r="P595" s="224"/>
      <c r="Q595" s="224"/>
      <c r="R595" s="224"/>
      <c r="S595" s="224"/>
      <c r="T595" s="225"/>
      <c r="AT595" s="226" t="s">
        <v>367</v>
      </c>
      <c r="AU595" s="226" t="s">
        <v>91</v>
      </c>
      <c r="AV595" s="12" t="s">
        <v>91</v>
      </c>
      <c r="AW595" s="12" t="s">
        <v>38</v>
      </c>
      <c r="AX595" s="12" t="s">
        <v>83</v>
      </c>
      <c r="AY595" s="226" t="s">
        <v>227</v>
      </c>
    </row>
    <row r="596" spans="2:65" s="12" customFormat="1" ht="11.25">
      <c r="B596" s="216"/>
      <c r="C596" s="217"/>
      <c r="D596" s="210" t="s">
        <v>367</v>
      </c>
      <c r="E596" s="218" t="s">
        <v>1</v>
      </c>
      <c r="F596" s="219" t="s">
        <v>948</v>
      </c>
      <c r="G596" s="217"/>
      <c r="H596" s="220">
        <v>5.8049999999999997</v>
      </c>
      <c r="I596" s="221"/>
      <c r="J596" s="217"/>
      <c r="K596" s="217"/>
      <c r="L596" s="222"/>
      <c r="M596" s="223"/>
      <c r="N596" s="224"/>
      <c r="O596" s="224"/>
      <c r="P596" s="224"/>
      <c r="Q596" s="224"/>
      <c r="R596" s="224"/>
      <c r="S596" s="224"/>
      <c r="T596" s="225"/>
      <c r="AT596" s="226" t="s">
        <v>367</v>
      </c>
      <c r="AU596" s="226" t="s">
        <v>91</v>
      </c>
      <c r="AV596" s="12" t="s">
        <v>91</v>
      </c>
      <c r="AW596" s="12" t="s">
        <v>38</v>
      </c>
      <c r="AX596" s="12" t="s">
        <v>83</v>
      </c>
      <c r="AY596" s="226" t="s">
        <v>227</v>
      </c>
    </row>
    <row r="597" spans="2:65" s="13" customFormat="1" ht="11.25">
      <c r="B597" s="227"/>
      <c r="C597" s="228"/>
      <c r="D597" s="210" t="s">
        <v>367</v>
      </c>
      <c r="E597" s="229" t="s">
        <v>1</v>
      </c>
      <c r="F597" s="230" t="s">
        <v>369</v>
      </c>
      <c r="G597" s="228"/>
      <c r="H597" s="231">
        <v>241.20500000000001</v>
      </c>
      <c r="I597" s="232"/>
      <c r="J597" s="228"/>
      <c r="K597" s="228"/>
      <c r="L597" s="233"/>
      <c r="M597" s="234"/>
      <c r="N597" s="235"/>
      <c r="O597" s="235"/>
      <c r="P597" s="235"/>
      <c r="Q597" s="235"/>
      <c r="R597" s="235"/>
      <c r="S597" s="235"/>
      <c r="T597" s="236"/>
      <c r="AT597" s="237" t="s">
        <v>367</v>
      </c>
      <c r="AU597" s="237" t="s">
        <v>91</v>
      </c>
      <c r="AV597" s="13" t="s">
        <v>115</v>
      </c>
      <c r="AW597" s="13" t="s">
        <v>38</v>
      </c>
      <c r="AX597" s="13" t="s">
        <v>87</v>
      </c>
      <c r="AY597" s="237" t="s">
        <v>227</v>
      </c>
    </row>
    <row r="598" spans="2:65" s="1" customFormat="1" ht="16.5" customHeight="1">
      <c r="B598" s="35"/>
      <c r="C598" s="197" t="s">
        <v>957</v>
      </c>
      <c r="D598" s="197" t="s">
        <v>230</v>
      </c>
      <c r="E598" s="198" t="s">
        <v>958</v>
      </c>
      <c r="F598" s="199" t="s">
        <v>959</v>
      </c>
      <c r="G598" s="200" t="s">
        <v>413</v>
      </c>
      <c r="H598" s="201">
        <v>15.5</v>
      </c>
      <c r="I598" s="202"/>
      <c r="J598" s="203">
        <f>ROUND(I598*H598,2)</f>
        <v>0</v>
      </c>
      <c r="K598" s="199" t="s">
        <v>234</v>
      </c>
      <c r="L598" s="39"/>
      <c r="M598" s="204" t="s">
        <v>1</v>
      </c>
      <c r="N598" s="205" t="s">
        <v>48</v>
      </c>
      <c r="O598" s="67"/>
      <c r="P598" s="206">
        <f>O598*H598</f>
        <v>0</v>
      </c>
      <c r="Q598" s="206">
        <v>3.0599999999999999E-2</v>
      </c>
      <c r="R598" s="206">
        <f>Q598*H598</f>
        <v>0.4743</v>
      </c>
      <c r="S598" s="206">
        <v>0</v>
      </c>
      <c r="T598" s="207">
        <f>S598*H598</f>
        <v>0</v>
      </c>
      <c r="AR598" s="208" t="s">
        <v>115</v>
      </c>
      <c r="AT598" s="208" t="s">
        <v>230</v>
      </c>
      <c r="AU598" s="208" t="s">
        <v>91</v>
      </c>
      <c r="AY598" s="17" t="s">
        <v>227</v>
      </c>
      <c r="BE598" s="209">
        <f>IF(N598="základní",J598,0)</f>
        <v>0</v>
      </c>
      <c r="BF598" s="209">
        <f>IF(N598="snížená",J598,0)</f>
        <v>0</v>
      </c>
      <c r="BG598" s="209">
        <f>IF(N598="zákl. přenesená",J598,0)</f>
        <v>0</v>
      </c>
      <c r="BH598" s="209">
        <f>IF(N598="sníž. přenesená",J598,0)</f>
        <v>0</v>
      </c>
      <c r="BI598" s="209">
        <f>IF(N598="nulová",J598,0)</f>
        <v>0</v>
      </c>
      <c r="BJ598" s="17" t="s">
        <v>87</v>
      </c>
      <c r="BK598" s="209">
        <f>ROUND(I598*H598,2)</f>
        <v>0</v>
      </c>
      <c r="BL598" s="17" t="s">
        <v>115</v>
      </c>
      <c r="BM598" s="208" t="s">
        <v>960</v>
      </c>
    </row>
    <row r="599" spans="2:65" s="14" customFormat="1" ht="11.25">
      <c r="B599" s="238"/>
      <c r="C599" s="239"/>
      <c r="D599" s="210" t="s">
        <v>367</v>
      </c>
      <c r="E599" s="240" t="s">
        <v>1</v>
      </c>
      <c r="F599" s="241" t="s">
        <v>630</v>
      </c>
      <c r="G599" s="239"/>
      <c r="H599" s="240" t="s">
        <v>1</v>
      </c>
      <c r="I599" s="242"/>
      <c r="J599" s="239"/>
      <c r="K599" s="239"/>
      <c r="L599" s="243"/>
      <c r="M599" s="244"/>
      <c r="N599" s="245"/>
      <c r="O599" s="245"/>
      <c r="P599" s="245"/>
      <c r="Q599" s="245"/>
      <c r="R599" s="245"/>
      <c r="S599" s="245"/>
      <c r="T599" s="246"/>
      <c r="AT599" s="247" t="s">
        <v>367</v>
      </c>
      <c r="AU599" s="247" t="s">
        <v>91</v>
      </c>
      <c r="AV599" s="14" t="s">
        <v>87</v>
      </c>
      <c r="AW599" s="14" t="s">
        <v>38</v>
      </c>
      <c r="AX599" s="14" t="s">
        <v>83</v>
      </c>
      <c r="AY599" s="247" t="s">
        <v>227</v>
      </c>
    </row>
    <row r="600" spans="2:65" s="12" customFormat="1" ht="11.25">
      <c r="B600" s="216"/>
      <c r="C600" s="217"/>
      <c r="D600" s="210" t="s">
        <v>367</v>
      </c>
      <c r="E600" s="218" t="s">
        <v>1</v>
      </c>
      <c r="F600" s="219" t="s">
        <v>956</v>
      </c>
      <c r="G600" s="217"/>
      <c r="H600" s="220">
        <v>15.5</v>
      </c>
      <c r="I600" s="221"/>
      <c r="J600" s="217"/>
      <c r="K600" s="217"/>
      <c r="L600" s="222"/>
      <c r="M600" s="223"/>
      <c r="N600" s="224"/>
      <c r="O600" s="224"/>
      <c r="P600" s="224"/>
      <c r="Q600" s="224"/>
      <c r="R600" s="224"/>
      <c r="S600" s="224"/>
      <c r="T600" s="225"/>
      <c r="AT600" s="226" t="s">
        <v>367</v>
      </c>
      <c r="AU600" s="226" t="s">
        <v>91</v>
      </c>
      <c r="AV600" s="12" t="s">
        <v>91</v>
      </c>
      <c r="AW600" s="12" t="s">
        <v>38</v>
      </c>
      <c r="AX600" s="12" t="s">
        <v>83</v>
      </c>
      <c r="AY600" s="226" t="s">
        <v>227</v>
      </c>
    </row>
    <row r="601" spans="2:65" s="13" customFormat="1" ht="11.25">
      <c r="B601" s="227"/>
      <c r="C601" s="228"/>
      <c r="D601" s="210" t="s">
        <v>367</v>
      </c>
      <c r="E601" s="229" t="s">
        <v>1</v>
      </c>
      <c r="F601" s="230" t="s">
        <v>369</v>
      </c>
      <c r="G601" s="228"/>
      <c r="H601" s="231">
        <v>15.5</v>
      </c>
      <c r="I601" s="232"/>
      <c r="J601" s="228"/>
      <c r="K601" s="228"/>
      <c r="L601" s="233"/>
      <c r="M601" s="234"/>
      <c r="N601" s="235"/>
      <c r="O601" s="235"/>
      <c r="P601" s="235"/>
      <c r="Q601" s="235"/>
      <c r="R601" s="235"/>
      <c r="S601" s="235"/>
      <c r="T601" s="236"/>
      <c r="AT601" s="237" t="s">
        <v>367</v>
      </c>
      <c r="AU601" s="237" t="s">
        <v>91</v>
      </c>
      <c r="AV601" s="13" t="s">
        <v>115</v>
      </c>
      <c r="AW601" s="13" t="s">
        <v>38</v>
      </c>
      <c r="AX601" s="13" t="s">
        <v>87</v>
      </c>
      <c r="AY601" s="237" t="s">
        <v>227</v>
      </c>
    </row>
    <row r="602" spans="2:65" s="1" customFormat="1" ht="16.5" customHeight="1">
      <c r="B602" s="35"/>
      <c r="C602" s="197" t="s">
        <v>961</v>
      </c>
      <c r="D602" s="197" t="s">
        <v>230</v>
      </c>
      <c r="E602" s="198" t="s">
        <v>962</v>
      </c>
      <c r="F602" s="199" t="s">
        <v>963</v>
      </c>
      <c r="G602" s="200" t="s">
        <v>413</v>
      </c>
      <c r="H602" s="201">
        <v>302.60500000000002</v>
      </c>
      <c r="I602" s="202"/>
      <c r="J602" s="203">
        <f>ROUND(I602*H602,2)</f>
        <v>0</v>
      </c>
      <c r="K602" s="199" t="s">
        <v>234</v>
      </c>
      <c r="L602" s="39"/>
      <c r="M602" s="204" t="s">
        <v>1</v>
      </c>
      <c r="N602" s="205" t="s">
        <v>48</v>
      </c>
      <c r="O602" s="67"/>
      <c r="P602" s="206">
        <f>O602*H602</f>
        <v>0</v>
      </c>
      <c r="Q602" s="206">
        <v>0.11</v>
      </c>
      <c r="R602" s="206">
        <f>Q602*H602</f>
        <v>33.286550000000005</v>
      </c>
      <c r="S602" s="206">
        <v>0</v>
      </c>
      <c r="T602" s="207">
        <f>S602*H602</f>
        <v>0</v>
      </c>
      <c r="AR602" s="208" t="s">
        <v>115</v>
      </c>
      <c r="AT602" s="208" t="s">
        <v>230</v>
      </c>
      <c r="AU602" s="208" t="s">
        <v>91</v>
      </c>
      <c r="AY602" s="17" t="s">
        <v>227</v>
      </c>
      <c r="BE602" s="209">
        <f>IF(N602="základní",J602,0)</f>
        <v>0</v>
      </c>
      <c r="BF602" s="209">
        <f>IF(N602="snížená",J602,0)</f>
        <v>0</v>
      </c>
      <c r="BG602" s="209">
        <f>IF(N602="zákl. přenesená",J602,0)</f>
        <v>0</v>
      </c>
      <c r="BH602" s="209">
        <f>IF(N602="sníž. přenesená",J602,0)</f>
        <v>0</v>
      </c>
      <c r="BI602" s="209">
        <f>IF(N602="nulová",J602,0)</f>
        <v>0</v>
      </c>
      <c r="BJ602" s="17" t="s">
        <v>87</v>
      </c>
      <c r="BK602" s="209">
        <f>ROUND(I602*H602,2)</f>
        <v>0</v>
      </c>
      <c r="BL602" s="17" t="s">
        <v>115</v>
      </c>
      <c r="BM602" s="208" t="s">
        <v>964</v>
      </c>
    </row>
    <row r="603" spans="2:65" s="14" customFormat="1" ht="11.25">
      <c r="B603" s="238"/>
      <c r="C603" s="239"/>
      <c r="D603" s="210" t="s">
        <v>367</v>
      </c>
      <c r="E603" s="240" t="s">
        <v>1</v>
      </c>
      <c r="F603" s="241" t="s">
        <v>630</v>
      </c>
      <c r="G603" s="239"/>
      <c r="H603" s="240" t="s">
        <v>1</v>
      </c>
      <c r="I603" s="242"/>
      <c r="J603" s="239"/>
      <c r="K603" s="239"/>
      <c r="L603" s="243"/>
      <c r="M603" s="244"/>
      <c r="N603" s="245"/>
      <c r="O603" s="245"/>
      <c r="P603" s="245"/>
      <c r="Q603" s="245"/>
      <c r="R603" s="245"/>
      <c r="S603" s="245"/>
      <c r="T603" s="246"/>
      <c r="AT603" s="247" t="s">
        <v>367</v>
      </c>
      <c r="AU603" s="247" t="s">
        <v>91</v>
      </c>
      <c r="AV603" s="14" t="s">
        <v>87</v>
      </c>
      <c r="AW603" s="14" t="s">
        <v>38</v>
      </c>
      <c r="AX603" s="14" t="s">
        <v>83</v>
      </c>
      <c r="AY603" s="247" t="s">
        <v>227</v>
      </c>
    </row>
    <row r="604" spans="2:65" s="12" customFormat="1" ht="11.25">
      <c r="B604" s="216"/>
      <c r="C604" s="217"/>
      <c r="D604" s="210" t="s">
        <v>367</v>
      </c>
      <c r="E604" s="218" t="s">
        <v>1</v>
      </c>
      <c r="F604" s="219" t="s">
        <v>965</v>
      </c>
      <c r="G604" s="217"/>
      <c r="H604" s="220">
        <v>12.9</v>
      </c>
      <c r="I604" s="221"/>
      <c r="J604" s="217"/>
      <c r="K604" s="217"/>
      <c r="L604" s="222"/>
      <c r="M604" s="223"/>
      <c r="N604" s="224"/>
      <c r="O604" s="224"/>
      <c r="P604" s="224"/>
      <c r="Q604" s="224"/>
      <c r="R604" s="224"/>
      <c r="S604" s="224"/>
      <c r="T604" s="225"/>
      <c r="AT604" s="226" t="s">
        <v>367</v>
      </c>
      <c r="AU604" s="226" t="s">
        <v>91</v>
      </c>
      <c r="AV604" s="12" t="s">
        <v>91</v>
      </c>
      <c r="AW604" s="12" t="s">
        <v>38</v>
      </c>
      <c r="AX604" s="12" t="s">
        <v>83</v>
      </c>
      <c r="AY604" s="226" t="s">
        <v>227</v>
      </c>
    </row>
    <row r="605" spans="2:65" s="12" customFormat="1" ht="11.25">
      <c r="B605" s="216"/>
      <c r="C605" s="217"/>
      <c r="D605" s="210" t="s">
        <v>367</v>
      </c>
      <c r="E605" s="218" t="s">
        <v>1</v>
      </c>
      <c r="F605" s="219" t="s">
        <v>966</v>
      </c>
      <c r="G605" s="217"/>
      <c r="H605" s="220">
        <v>45.8</v>
      </c>
      <c r="I605" s="221"/>
      <c r="J605" s="217"/>
      <c r="K605" s="217"/>
      <c r="L605" s="222"/>
      <c r="M605" s="223"/>
      <c r="N605" s="224"/>
      <c r="O605" s="224"/>
      <c r="P605" s="224"/>
      <c r="Q605" s="224"/>
      <c r="R605" s="224"/>
      <c r="S605" s="224"/>
      <c r="T605" s="225"/>
      <c r="AT605" s="226" t="s">
        <v>367</v>
      </c>
      <c r="AU605" s="226" t="s">
        <v>91</v>
      </c>
      <c r="AV605" s="12" t="s">
        <v>91</v>
      </c>
      <c r="AW605" s="12" t="s">
        <v>38</v>
      </c>
      <c r="AX605" s="12" t="s">
        <v>83</v>
      </c>
      <c r="AY605" s="226" t="s">
        <v>227</v>
      </c>
    </row>
    <row r="606" spans="2:65" s="12" customFormat="1" ht="11.25">
      <c r="B606" s="216"/>
      <c r="C606" s="217"/>
      <c r="D606" s="210" t="s">
        <v>367</v>
      </c>
      <c r="E606" s="218" t="s">
        <v>1</v>
      </c>
      <c r="F606" s="219" t="s">
        <v>967</v>
      </c>
      <c r="G606" s="217"/>
      <c r="H606" s="220">
        <v>98.6</v>
      </c>
      <c r="I606" s="221"/>
      <c r="J606" s="217"/>
      <c r="K606" s="217"/>
      <c r="L606" s="222"/>
      <c r="M606" s="223"/>
      <c r="N606" s="224"/>
      <c r="O606" s="224"/>
      <c r="P606" s="224"/>
      <c r="Q606" s="224"/>
      <c r="R606" s="224"/>
      <c r="S606" s="224"/>
      <c r="T606" s="225"/>
      <c r="AT606" s="226" t="s">
        <v>367</v>
      </c>
      <c r="AU606" s="226" t="s">
        <v>91</v>
      </c>
      <c r="AV606" s="12" t="s">
        <v>91</v>
      </c>
      <c r="AW606" s="12" t="s">
        <v>38</v>
      </c>
      <c r="AX606" s="12" t="s">
        <v>83</v>
      </c>
      <c r="AY606" s="226" t="s">
        <v>227</v>
      </c>
    </row>
    <row r="607" spans="2:65" s="12" customFormat="1" ht="11.25">
      <c r="B607" s="216"/>
      <c r="C607" s="217"/>
      <c r="D607" s="210" t="s">
        <v>367</v>
      </c>
      <c r="E607" s="218" t="s">
        <v>1</v>
      </c>
      <c r="F607" s="219" t="s">
        <v>953</v>
      </c>
      <c r="G607" s="217"/>
      <c r="H607" s="220">
        <v>24.2</v>
      </c>
      <c r="I607" s="221"/>
      <c r="J607" s="217"/>
      <c r="K607" s="217"/>
      <c r="L607" s="222"/>
      <c r="M607" s="223"/>
      <c r="N607" s="224"/>
      <c r="O607" s="224"/>
      <c r="P607" s="224"/>
      <c r="Q607" s="224"/>
      <c r="R607" s="224"/>
      <c r="S607" s="224"/>
      <c r="T607" s="225"/>
      <c r="AT607" s="226" t="s">
        <v>367</v>
      </c>
      <c r="AU607" s="226" t="s">
        <v>91</v>
      </c>
      <c r="AV607" s="12" t="s">
        <v>91</v>
      </c>
      <c r="AW607" s="12" t="s">
        <v>38</v>
      </c>
      <c r="AX607" s="12" t="s">
        <v>83</v>
      </c>
      <c r="AY607" s="226" t="s">
        <v>227</v>
      </c>
    </row>
    <row r="608" spans="2:65" s="12" customFormat="1" ht="11.25">
      <c r="B608" s="216"/>
      <c r="C608" s="217"/>
      <c r="D608" s="210" t="s">
        <v>367</v>
      </c>
      <c r="E608" s="218" t="s">
        <v>1</v>
      </c>
      <c r="F608" s="219" t="s">
        <v>954</v>
      </c>
      <c r="G608" s="217"/>
      <c r="H608" s="220">
        <v>9.5</v>
      </c>
      <c r="I608" s="221"/>
      <c r="J608" s="217"/>
      <c r="K608" s="217"/>
      <c r="L608" s="222"/>
      <c r="M608" s="223"/>
      <c r="N608" s="224"/>
      <c r="O608" s="224"/>
      <c r="P608" s="224"/>
      <c r="Q608" s="224"/>
      <c r="R608" s="224"/>
      <c r="S608" s="224"/>
      <c r="T608" s="225"/>
      <c r="AT608" s="226" t="s">
        <v>367</v>
      </c>
      <c r="AU608" s="226" t="s">
        <v>91</v>
      </c>
      <c r="AV608" s="12" t="s">
        <v>91</v>
      </c>
      <c r="AW608" s="12" t="s">
        <v>38</v>
      </c>
      <c r="AX608" s="12" t="s">
        <v>83</v>
      </c>
      <c r="AY608" s="226" t="s">
        <v>227</v>
      </c>
    </row>
    <row r="609" spans="2:65" s="12" customFormat="1" ht="11.25">
      <c r="B609" s="216"/>
      <c r="C609" s="217"/>
      <c r="D609" s="210" t="s">
        <v>367</v>
      </c>
      <c r="E609" s="218" t="s">
        <v>1</v>
      </c>
      <c r="F609" s="219" t="s">
        <v>946</v>
      </c>
      <c r="G609" s="217"/>
      <c r="H609" s="220">
        <v>43.9</v>
      </c>
      <c r="I609" s="221"/>
      <c r="J609" s="217"/>
      <c r="K609" s="217"/>
      <c r="L609" s="222"/>
      <c r="M609" s="223"/>
      <c r="N609" s="224"/>
      <c r="O609" s="224"/>
      <c r="P609" s="224"/>
      <c r="Q609" s="224"/>
      <c r="R609" s="224"/>
      <c r="S609" s="224"/>
      <c r="T609" s="225"/>
      <c r="AT609" s="226" t="s">
        <v>367</v>
      </c>
      <c r="AU609" s="226" t="s">
        <v>91</v>
      </c>
      <c r="AV609" s="12" t="s">
        <v>91</v>
      </c>
      <c r="AW609" s="12" t="s">
        <v>38</v>
      </c>
      <c r="AX609" s="12" t="s">
        <v>83</v>
      </c>
      <c r="AY609" s="226" t="s">
        <v>227</v>
      </c>
    </row>
    <row r="610" spans="2:65" s="12" customFormat="1" ht="11.25">
      <c r="B610" s="216"/>
      <c r="C610" s="217"/>
      <c r="D610" s="210" t="s">
        <v>367</v>
      </c>
      <c r="E610" s="218" t="s">
        <v>1</v>
      </c>
      <c r="F610" s="219" t="s">
        <v>947</v>
      </c>
      <c r="G610" s="217"/>
      <c r="H610" s="220">
        <v>103.8</v>
      </c>
      <c r="I610" s="221"/>
      <c r="J610" s="217"/>
      <c r="K610" s="217"/>
      <c r="L610" s="222"/>
      <c r="M610" s="223"/>
      <c r="N610" s="224"/>
      <c r="O610" s="224"/>
      <c r="P610" s="224"/>
      <c r="Q610" s="224"/>
      <c r="R610" s="224"/>
      <c r="S610" s="224"/>
      <c r="T610" s="225"/>
      <c r="AT610" s="226" t="s">
        <v>367</v>
      </c>
      <c r="AU610" s="226" t="s">
        <v>91</v>
      </c>
      <c r="AV610" s="12" t="s">
        <v>91</v>
      </c>
      <c r="AW610" s="12" t="s">
        <v>38</v>
      </c>
      <c r="AX610" s="12" t="s">
        <v>83</v>
      </c>
      <c r="AY610" s="226" t="s">
        <v>227</v>
      </c>
    </row>
    <row r="611" spans="2:65" s="12" customFormat="1" ht="11.25">
      <c r="B611" s="216"/>
      <c r="C611" s="217"/>
      <c r="D611" s="210" t="s">
        <v>367</v>
      </c>
      <c r="E611" s="218" t="s">
        <v>1</v>
      </c>
      <c r="F611" s="219" t="s">
        <v>968</v>
      </c>
      <c r="G611" s="217"/>
      <c r="H611" s="220">
        <v>41.2</v>
      </c>
      <c r="I611" s="221"/>
      <c r="J611" s="217"/>
      <c r="K611" s="217"/>
      <c r="L611" s="222"/>
      <c r="M611" s="223"/>
      <c r="N611" s="224"/>
      <c r="O611" s="224"/>
      <c r="P611" s="224"/>
      <c r="Q611" s="224"/>
      <c r="R611" s="224"/>
      <c r="S611" s="224"/>
      <c r="T611" s="225"/>
      <c r="AT611" s="226" t="s">
        <v>367</v>
      </c>
      <c r="AU611" s="226" t="s">
        <v>91</v>
      </c>
      <c r="AV611" s="12" t="s">
        <v>91</v>
      </c>
      <c r="AW611" s="12" t="s">
        <v>38</v>
      </c>
      <c r="AX611" s="12" t="s">
        <v>83</v>
      </c>
      <c r="AY611" s="226" t="s">
        <v>227</v>
      </c>
    </row>
    <row r="612" spans="2:65" s="12" customFormat="1" ht="11.25">
      <c r="B612" s="216"/>
      <c r="C612" s="217"/>
      <c r="D612" s="210" t="s">
        <v>367</v>
      </c>
      <c r="E612" s="218" t="s">
        <v>1</v>
      </c>
      <c r="F612" s="219" t="s">
        <v>956</v>
      </c>
      <c r="G612" s="217"/>
      <c r="H612" s="220">
        <v>15.5</v>
      </c>
      <c r="I612" s="221"/>
      <c r="J612" s="217"/>
      <c r="K612" s="217"/>
      <c r="L612" s="222"/>
      <c r="M612" s="223"/>
      <c r="N612" s="224"/>
      <c r="O612" s="224"/>
      <c r="P612" s="224"/>
      <c r="Q612" s="224"/>
      <c r="R612" s="224"/>
      <c r="S612" s="224"/>
      <c r="T612" s="225"/>
      <c r="AT612" s="226" t="s">
        <v>367</v>
      </c>
      <c r="AU612" s="226" t="s">
        <v>91</v>
      </c>
      <c r="AV612" s="12" t="s">
        <v>91</v>
      </c>
      <c r="AW612" s="12" t="s">
        <v>38</v>
      </c>
      <c r="AX612" s="12" t="s">
        <v>83</v>
      </c>
      <c r="AY612" s="226" t="s">
        <v>227</v>
      </c>
    </row>
    <row r="613" spans="2:65" s="12" customFormat="1" ht="11.25">
      <c r="B613" s="216"/>
      <c r="C613" s="217"/>
      <c r="D613" s="210" t="s">
        <v>367</v>
      </c>
      <c r="E613" s="218" t="s">
        <v>1</v>
      </c>
      <c r="F613" s="219" t="s">
        <v>948</v>
      </c>
      <c r="G613" s="217"/>
      <c r="H613" s="220">
        <v>5.8049999999999997</v>
      </c>
      <c r="I613" s="221"/>
      <c r="J613" s="217"/>
      <c r="K613" s="217"/>
      <c r="L613" s="222"/>
      <c r="M613" s="223"/>
      <c r="N613" s="224"/>
      <c r="O613" s="224"/>
      <c r="P613" s="224"/>
      <c r="Q613" s="224"/>
      <c r="R613" s="224"/>
      <c r="S613" s="224"/>
      <c r="T613" s="225"/>
      <c r="AT613" s="226" t="s">
        <v>367</v>
      </c>
      <c r="AU613" s="226" t="s">
        <v>91</v>
      </c>
      <c r="AV613" s="12" t="s">
        <v>91</v>
      </c>
      <c r="AW613" s="12" t="s">
        <v>38</v>
      </c>
      <c r="AX613" s="12" t="s">
        <v>83</v>
      </c>
      <c r="AY613" s="226" t="s">
        <v>227</v>
      </c>
    </row>
    <row r="614" spans="2:65" s="12" customFormat="1" ht="11.25">
      <c r="B614" s="216"/>
      <c r="C614" s="217"/>
      <c r="D614" s="210" t="s">
        <v>367</v>
      </c>
      <c r="E614" s="218" t="s">
        <v>1</v>
      </c>
      <c r="F614" s="219" t="s">
        <v>632</v>
      </c>
      <c r="G614" s="217"/>
      <c r="H614" s="220">
        <v>-98.6</v>
      </c>
      <c r="I614" s="221"/>
      <c r="J614" s="217"/>
      <c r="K614" s="217"/>
      <c r="L614" s="222"/>
      <c r="M614" s="223"/>
      <c r="N614" s="224"/>
      <c r="O614" s="224"/>
      <c r="P614" s="224"/>
      <c r="Q614" s="224"/>
      <c r="R614" s="224"/>
      <c r="S614" s="224"/>
      <c r="T614" s="225"/>
      <c r="AT614" s="226" t="s">
        <v>367</v>
      </c>
      <c r="AU614" s="226" t="s">
        <v>91</v>
      </c>
      <c r="AV614" s="12" t="s">
        <v>91</v>
      </c>
      <c r="AW614" s="12" t="s">
        <v>38</v>
      </c>
      <c r="AX614" s="12" t="s">
        <v>83</v>
      </c>
      <c r="AY614" s="226" t="s">
        <v>227</v>
      </c>
    </row>
    <row r="615" spans="2:65" s="13" customFormat="1" ht="11.25">
      <c r="B615" s="227"/>
      <c r="C615" s="228"/>
      <c r="D615" s="210" t="s">
        <v>367</v>
      </c>
      <c r="E615" s="229" t="s">
        <v>1</v>
      </c>
      <c r="F615" s="230" t="s">
        <v>369</v>
      </c>
      <c r="G615" s="228"/>
      <c r="H615" s="231">
        <v>302.60500000000002</v>
      </c>
      <c r="I615" s="232"/>
      <c r="J615" s="228"/>
      <c r="K615" s="228"/>
      <c r="L615" s="233"/>
      <c r="M615" s="234"/>
      <c r="N615" s="235"/>
      <c r="O615" s="235"/>
      <c r="P615" s="235"/>
      <c r="Q615" s="235"/>
      <c r="R615" s="235"/>
      <c r="S615" s="235"/>
      <c r="T615" s="236"/>
      <c r="AT615" s="237" t="s">
        <v>367</v>
      </c>
      <c r="AU615" s="237" t="s">
        <v>91</v>
      </c>
      <c r="AV615" s="13" t="s">
        <v>115</v>
      </c>
      <c r="AW615" s="13" t="s">
        <v>38</v>
      </c>
      <c r="AX615" s="13" t="s">
        <v>87</v>
      </c>
      <c r="AY615" s="237" t="s">
        <v>227</v>
      </c>
    </row>
    <row r="616" spans="2:65" s="1" customFormat="1" ht="16.5" customHeight="1">
      <c r="B616" s="35"/>
      <c r="C616" s="197" t="s">
        <v>969</v>
      </c>
      <c r="D616" s="197" t="s">
        <v>230</v>
      </c>
      <c r="E616" s="198" t="s">
        <v>970</v>
      </c>
      <c r="F616" s="199" t="s">
        <v>971</v>
      </c>
      <c r="G616" s="200" t="s">
        <v>413</v>
      </c>
      <c r="H616" s="201">
        <v>455.8</v>
      </c>
      <c r="I616" s="202"/>
      <c r="J616" s="203">
        <f>ROUND(I616*H616,2)</f>
        <v>0</v>
      </c>
      <c r="K616" s="199" t="s">
        <v>234</v>
      </c>
      <c r="L616" s="39"/>
      <c r="M616" s="204" t="s">
        <v>1</v>
      </c>
      <c r="N616" s="205" t="s">
        <v>48</v>
      </c>
      <c r="O616" s="67"/>
      <c r="P616" s="206">
        <f>O616*H616</f>
        <v>0</v>
      </c>
      <c r="Q616" s="206">
        <v>1.0999999999999999E-2</v>
      </c>
      <c r="R616" s="206">
        <f>Q616*H616</f>
        <v>5.0137999999999998</v>
      </c>
      <c r="S616" s="206">
        <v>0</v>
      </c>
      <c r="T616" s="207">
        <f>S616*H616</f>
        <v>0</v>
      </c>
      <c r="AR616" s="208" t="s">
        <v>115</v>
      </c>
      <c r="AT616" s="208" t="s">
        <v>230</v>
      </c>
      <c r="AU616" s="208" t="s">
        <v>91</v>
      </c>
      <c r="AY616" s="17" t="s">
        <v>227</v>
      </c>
      <c r="BE616" s="209">
        <f>IF(N616="základní",J616,0)</f>
        <v>0</v>
      </c>
      <c r="BF616" s="209">
        <f>IF(N616="snížená",J616,0)</f>
        <v>0</v>
      </c>
      <c r="BG616" s="209">
        <f>IF(N616="zákl. přenesená",J616,0)</f>
        <v>0</v>
      </c>
      <c r="BH616" s="209">
        <f>IF(N616="sníž. přenesená",J616,0)</f>
        <v>0</v>
      </c>
      <c r="BI616" s="209">
        <f>IF(N616="nulová",J616,0)</f>
        <v>0</v>
      </c>
      <c r="BJ616" s="17" t="s">
        <v>87</v>
      </c>
      <c r="BK616" s="209">
        <f>ROUND(I616*H616,2)</f>
        <v>0</v>
      </c>
      <c r="BL616" s="17" t="s">
        <v>115</v>
      </c>
      <c r="BM616" s="208" t="s">
        <v>972</v>
      </c>
    </row>
    <row r="617" spans="2:65" s="14" customFormat="1" ht="11.25">
      <c r="B617" s="238"/>
      <c r="C617" s="239"/>
      <c r="D617" s="210" t="s">
        <v>367</v>
      </c>
      <c r="E617" s="240" t="s">
        <v>1</v>
      </c>
      <c r="F617" s="241" t="s">
        <v>630</v>
      </c>
      <c r="G617" s="239"/>
      <c r="H617" s="240" t="s">
        <v>1</v>
      </c>
      <c r="I617" s="242"/>
      <c r="J617" s="239"/>
      <c r="K617" s="239"/>
      <c r="L617" s="243"/>
      <c r="M617" s="244"/>
      <c r="N617" s="245"/>
      <c r="O617" s="245"/>
      <c r="P617" s="245"/>
      <c r="Q617" s="245"/>
      <c r="R617" s="245"/>
      <c r="S617" s="245"/>
      <c r="T617" s="246"/>
      <c r="AT617" s="247" t="s">
        <v>367</v>
      </c>
      <c r="AU617" s="247" t="s">
        <v>91</v>
      </c>
      <c r="AV617" s="14" t="s">
        <v>87</v>
      </c>
      <c r="AW617" s="14" t="s">
        <v>38</v>
      </c>
      <c r="AX617" s="14" t="s">
        <v>83</v>
      </c>
      <c r="AY617" s="247" t="s">
        <v>227</v>
      </c>
    </row>
    <row r="618" spans="2:65" s="12" customFormat="1" ht="11.25">
      <c r="B618" s="216"/>
      <c r="C618" s="217"/>
      <c r="D618" s="210" t="s">
        <v>367</v>
      </c>
      <c r="E618" s="218" t="s">
        <v>1</v>
      </c>
      <c r="F618" s="219" t="s">
        <v>973</v>
      </c>
      <c r="G618" s="217"/>
      <c r="H618" s="220">
        <v>25.8</v>
      </c>
      <c r="I618" s="221"/>
      <c r="J618" s="217"/>
      <c r="K618" s="217"/>
      <c r="L618" s="222"/>
      <c r="M618" s="223"/>
      <c r="N618" s="224"/>
      <c r="O618" s="224"/>
      <c r="P618" s="224"/>
      <c r="Q618" s="224"/>
      <c r="R618" s="224"/>
      <c r="S618" s="224"/>
      <c r="T618" s="225"/>
      <c r="AT618" s="226" t="s">
        <v>367</v>
      </c>
      <c r="AU618" s="226" t="s">
        <v>91</v>
      </c>
      <c r="AV618" s="12" t="s">
        <v>91</v>
      </c>
      <c r="AW618" s="12" t="s">
        <v>38</v>
      </c>
      <c r="AX618" s="12" t="s">
        <v>83</v>
      </c>
      <c r="AY618" s="226" t="s">
        <v>227</v>
      </c>
    </row>
    <row r="619" spans="2:65" s="12" customFormat="1" ht="11.25">
      <c r="B619" s="216"/>
      <c r="C619" s="217"/>
      <c r="D619" s="210" t="s">
        <v>367</v>
      </c>
      <c r="E619" s="218" t="s">
        <v>1</v>
      </c>
      <c r="F619" s="219" t="s">
        <v>974</v>
      </c>
      <c r="G619" s="217"/>
      <c r="H619" s="220">
        <v>91.6</v>
      </c>
      <c r="I619" s="221"/>
      <c r="J619" s="217"/>
      <c r="K619" s="217"/>
      <c r="L619" s="222"/>
      <c r="M619" s="223"/>
      <c r="N619" s="224"/>
      <c r="O619" s="224"/>
      <c r="P619" s="224"/>
      <c r="Q619" s="224"/>
      <c r="R619" s="224"/>
      <c r="S619" s="224"/>
      <c r="T619" s="225"/>
      <c r="AT619" s="226" t="s">
        <v>367</v>
      </c>
      <c r="AU619" s="226" t="s">
        <v>91</v>
      </c>
      <c r="AV619" s="12" t="s">
        <v>91</v>
      </c>
      <c r="AW619" s="12" t="s">
        <v>38</v>
      </c>
      <c r="AX619" s="12" t="s">
        <v>83</v>
      </c>
      <c r="AY619" s="226" t="s">
        <v>227</v>
      </c>
    </row>
    <row r="620" spans="2:65" s="12" customFormat="1" ht="11.25">
      <c r="B620" s="216"/>
      <c r="C620" s="217"/>
      <c r="D620" s="210" t="s">
        <v>367</v>
      </c>
      <c r="E620" s="218" t="s">
        <v>1</v>
      </c>
      <c r="F620" s="219" t="s">
        <v>975</v>
      </c>
      <c r="G620" s="217"/>
      <c r="H620" s="220">
        <v>197.2</v>
      </c>
      <c r="I620" s="221"/>
      <c r="J620" s="217"/>
      <c r="K620" s="217"/>
      <c r="L620" s="222"/>
      <c r="M620" s="223"/>
      <c r="N620" s="224"/>
      <c r="O620" s="224"/>
      <c r="P620" s="224"/>
      <c r="Q620" s="224"/>
      <c r="R620" s="224"/>
      <c r="S620" s="224"/>
      <c r="T620" s="225"/>
      <c r="AT620" s="226" t="s">
        <v>367</v>
      </c>
      <c r="AU620" s="226" t="s">
        <v>91</v>
      </c>
      <c r="AV620" s="12" t="s">
        <v>91</v>
      </c>
      <c r="AW620" s="12" t="s">
        <v>38</v>
      </c>
      <c r="AX620" s="12" t="s">
        <v>83</v>
      </c>
      <c r="AY620" s="226" t="s">
        <v>227</v>
      </c>
    </row>
    <row r="621" spans="2:65" s="12" customFormat="1" ht="11.25">
      <c r="B621" s="216"/>
      <c r="C621" s="217"/>
      <c r="D621" s="210" t="s">
        <v>367</v>
      </c>
      <c r="E621" s="218" t="s">
        <v>1</v>
      </c>
      <c r="F621" s="219" t="s">
        <v>976</v>
      </c>
      <c r="G621" s="217"/>
      <c r="H621" s="220">
        <v>48.4</v>
      </c>
      <c r="I621" s="221"/>
      <c r="J621" s="217"/>
      <c r="K621" s="217"/>
      <c r="L621" s="222"/>
      <c r="M621" s="223"/>
      <c r="N621" s="224"/>
      <c r="O621" s="224"/>
      <c r="P621" s="224"/>
      <c r="Q621" s="224"/>
      <c r="R621" s="224"/>
      <c r="S621" s="224"/>
      <c r="T621" s="225"/>
      <c r="AT621" s="226" t="s">
        <v>367</v>
      </c>
      <c r="AU621" s="226" t="s">
        <v>91</v>
      </c>
      <c r="AV621" s="12" t="s">
        <v>91</v>
      </c>
      <c r="AW621" s="12" t="s">
        <v>38</v>
      </c>
      <c r="AX621" s="12" t="s">
        <v>83</v>
      </c>
      <c r="AY621" s="226" t="s">
        <v>227</v>
      </c>
    </row>
    <row r="622" spans="2:65" s="12" customFormat="1" ht="11.25">
      <c r="B622" s="216"/>
      <c r="C622" s="217"/>
      <c r="D622" s="210" t="s">
        <v>367</v>
      </c>
      <c r="E622" s="218" t="s">
        <v>1</v>
      </c>
      <c r="F622" s="219" t="s">
        <v>977</v>
      </c>
      <c r="G622" s="217"/>
      <c r="H622" s="220">
        <v>207.6</v>
      </c>
      <c r="I622" s="221"/>
      <c r="J622" s="217"/>
      <c r="K622" s="217"/>
      <c r="L622" s="222"/>
      <c r="M622" s="223"/>
      <c r="N622" s="224"/>
      <c r="O622" s="224"/>
      <c r="P622" s="224"/>
      <c r="Q622" s="224"/>
      <c r="R622" s="224"/>
      <c r="S622" s="224"/>
      <c r="T622" s="225"/>
      <c r="AT622" s="226" t="s">
        <v>367</v>
      </c>
      <c r="AU622" s="226" t="s">
        <v>91</v>
      </c>
      <c r="AV622" s="12" t="s">
        <v>91</v>
      </c>
      <c r="AW622" s="12" t="s">
        <v>38</v>
      </c>
      <c r="AX622" s="12" t="s">
        <v>83</v>
      </c>
      <c r="AY622" s="226" t="s">
        <v>227</v>
      </c>
    </row>
    <row r="623" spans="2:65" s="12" customFormat="1" ht="11.25">
      <c r="B623" s="216"/>
      <c r="C623" s="217"/>
      <c r="D623" s="210" t="s">
        <v>367</v>
      </c>
      <c r="E623" s="218" t="s">
        <v>1</v>
      </c>
      <c r="F623" s="219" t="s">
        <v>955</v>
      </c>
      <c r="G623" s="217"/>
      <c r="H623" s="220">
        <v>82.4</v>
      </c>
      <c r="I623" s="221"/>
      <c r="J623" s="217"/>
      <c r="K623" s="217"/>
      <c r="L623" s="222"/>
      <c r="M623" s="223"/>
      <c r="N623" s="224"/>
      <c r="O623" s="224"/>
      <c r="P623" s="224"/>
      <c r="Q623" s="224"/>
      <c r="R623" s="224"/>
      <c r="S623" s="224"/>
      <c r="T623" s="225"/>
      <c r="AT623" s="226" t="s">
        <v>367</v>
      </c>
      <c r="AU623" s="226" t="s">
        <v>91</v>
      </c>
      <c r="AV623" s="12" t="s">
        <v>91</v>
      </c>
      <c r="AW623" s="12" t="s">
        <v>38</v>
      </c>
      <c r="AX623" s="12" t="s">
        <v>83</v>
      </c>
      <c r="AY623" s="226" t="s">
        <v>227</v>
      </c>
    </row>
    <row r="624" spans="2:65" s="12" customFormat="1" ht="11.25">
      <c r="B624" s="216"/>
      <c r="C624" s="217"/>
      <c r="D624" s="210" t="s">
        <v>367</v>
      </c>
      <c r="E624" s="218" t="s">
        <v>1</v>
      </c>
      <c r="F624" s="219" t="s">
        <v>978</v>
      </c>
      <c r="G624" s="217"/>
      <c r="H624" s="220">
        <v>-197.2</v>
      </c>
      <c r="I624" s="221"/>
      <c r="J624" s="217"/>
      <c r="K624" s="217"/>
      <c r="L624" s="222"/>
      <c r="M624" s="223"/>
      <c r="N624" s="224"/>
      <c r="O624" s="224"/>
      <c r="P624" s="224"/>
      <c r="Q624" s="224"/>
      <c r="R624" s="224"/>
      <c r="S624" s="224"/>
      <c r="T624" s="225"/>
      <c r="AT624" s="226" t="s">
        <v>367</v>
      </c>
      <c r="AU624" s="226" t="s">
        <v>91</v>
      </c>
      <c r="AV624" s="12" t="s">
        <v>91</v>
      </c>
      <c r="AW624" s="12" t="s">
        <v>38</v>
      </c>
      <c r="AX624" s="12" t="s">
        <v>83</v>
      </c>
      <c r="AY624" s="226" t="s">
        <v>227</v>
      </c>
    </row>
    <row r="625" spans="2:65" s="13" customFormat="1" ht="11.25">
      <c r="B625" s="227"/>
      <c r="C625" s="228"/>
      <c r="D625" s="210" t="s">
        <v>367</v>
      </c>
      <c r="E625" s="229" t="s">
        <v>1</v>
      </c>
      <c r="F625" s="230" t="s">
        <v>369</v>
      </c>
      <c r="G625" s="228"/>
      <c r="H625" s="231">
        <v>455.8</v>
      </c>
      <c r="I625" s="232"/>
      <c r="J625" s="228"/>
      <c r="K625" s="228"/>
      <c r="L625" s="233"/>
      <c r="M625" s="234"/>
      <c r="N625" s="235"/>
      <c r="O625" s="235"/>
      <c r="P625" s="235"/>
      <c r="Q625" s="235"/>
      <c r="R625" s="235"/>
      <c r="S625" s="235"/>
      <c r="T625" s="236"/>
      <c r="AT625" s="237" t="s">
        <v>367</v>
      </c>
      <c r="AU625" s="237" t="s">
        <v>91</v>
      </c>
      <c r="AV625" s="13" t="s">
        <v>115</v>
      </c>
      <c r="AW625" s="13" t="s">
        <v>38</v>
      </c>
      <c r="AX625" s="13" t="s">
        <v>87</v>
      </c>
      <c r="AY625" s="237" t="s">
        <v>227</v>
      </c>
    </row>
    <row r="626" spans="2:65" s="1" customFormat="1" ht="16.5" customHeight="1">
      <c r="B626" s="35"/>
      <c r="C626" s="197" t="s">
        <v>979</v>
      </c>
      <c r="D626" s="197" t="s">
        <v>230</v>
      </c>
      <c r="E626" s="198" t="s">
        <v>980</v>
      </c>
      <c r="F626" s="199" t="s">
        <v>981</v>
      </c>
      <c r="G626" s="200" t="s">
        <v>372</v>
      </c>
      <c r="H626" s="201">
        <v>18.704999999999998</v>
      </c>
      <c r="I626" s="202"/>
      <c r="J626" s="203">
        <f>ROUND(I626*H626,2)</f>
        <v>0</v>
      </c>
      <c r="K626" s="199" t="s">
        <v>234</v>
      </c>
      <c r="L626" s="39"/>
      <c r="M626" s="204" t="s">
        <v>1</v>
      </c>
      <c r="N626" s="205" t="s">
        <v>48</v>
      </c>
      <c r="O626" s="67"/>
      <c r="P626" s="206">
        <f>O626*H626</f>
        <v>0</v>
      </c>
      <c r="Q626" s="206">
        <v>2.16</v>
      </c>
      <c r="R626" s="206">
        <f>Q626*H626</f>
        <v>40.402799999999999</v>
      </c>
      <c r="S626" s="206">
        <v>0</v>
      </c>
      <c r="T626" s="207">
        <f>S626*H626</f>
        <v>0</v>
      </c>
      <c r="AR626" s="208" t="s">
        <v>115</v>
      </c>
      <c r="AT626" s="208" t="s">
        <v>230</v>
      </c>
      <c r="AU626" s="208" t="s">
        <v>91</v>
      </c>
      <c r="AY626" s="17" t="s">
        <v>227</v>
      </c>
      <c r="BE626" s="209">
        <f>IF(N626="základní",J626,0)</f>
        <v>0</v>
      </c>
      <c r="BF626" s="209">
        <f>IF(N626="snížená",J626,0)</f>
        <v>0</v>
      </c>
      <c r="BG626" s="209">
        <f>IF(N626="zákl. přenesená",J626,0)</f>
        <v>0</v>
      </c>
      <c r="BH626" s="209">
        <f>IF(N626="sníž. přenesená",J626,0)</f>
        <v>0</v>
      </c>
      <c r="BI626" s="209">
        <f>IF(N626="nulová",J626,0)</f>
        <v>0</v>
      </c>
      <c r="BJ626" s="17" t="s">
        <v>87</v>
      </c>
      <c r="BK626" s="209">
        <f>ROUND(I626*H626,2)</f>
        <v>0</v>
      </c>
      <c r="BL626" s="17" t="s">
        <v>115</v>
      </c>
      <c r="BM626" s="208" t="s">
        <v>982</v>
      </c>
    </row>
    <row r="627" spans="2:65" s="14" customFormat="1" ht="11.25">
      <c r="B627" s="238"/>
      <c r="C627" s="239"/>
      <c r="D627" s="210" t="s">
        <v>367</v>
      </c>
      <c r="E627" s="240" t="s">
        <v>1</v>
      </c>
      <c r="F627" s="241" t="s">
        <v>630</v>
      </c>
      <c r="G627" s="239"/>
      <c r="H627" s="240" t="s">
        <v>1</v>
      </c>
      <c r="I627" s="242"/>
      <c r="J627" s="239"/>
      <c r="K627" s="239"/>
      <c r="L627" s="243"/>
      <c r="M627" s="244"/>
      <c r="N627" s="245"/>
      <c r="O627" s="245"/>
      <c r="P627" s="245"/>
      <c r="Q627" s="245"/>
      <c r="R627" s="245"/>
      <c r="S627" s="245"/>
      <c r="T627" s="246"/>
      <c r="AT627" s="247" t="s">
        <v>367</v>
      </c>
      <c r="AU627" s="247" t="s">
        <v>91</v>
      </c>
      <c r="AV627" s="14" t="s">
        <v>87</v>
      </c>
      <c r="AW627" s="14" t="s">
        <v>38</v>
      </c>
      <c r="AX627" s="14" t="s">
        <v>83</v>
      </c>
      <c r="AY627" s="247" t="s">
        <v>227</v>
      </c>
    </row>
    <row r="628" spans="2:65" s="12" customFormat="1" ht="11.25">
      <c r="B628" s="216"/>
      <c r="C628" s="217"/>
      <c r="D628" s="210" t="s">
        <v>367</v>
      </c>
      <c r="E628" s="218" t="s">
        <v>1</v>
      </c>
      <c r="F628" s="219" t="s">
        <v>983</v>
      </c>
      <c r="G628" s="217"/>
      <c r="H628" s="220">
        <v>13.962999999999999</v>
      </c>
      <c r="I628" s="221"/>
      <c r="J628" s="217"/>
      <c r="K628" s="217"/>
      <c r="L628" s="222"/>
      <c r="M628" s="223"/>
      <c r="N628" s="224"/>
      <c r="O628" s="224"/>
      <c r="P628" s="224"/>
      <c r="Q628" s="224"/>
      <c r="R628" s="224"/>
      <c r="S628" s="224"/>
      <c r="T628" s="225"/>
      <c r="AT628" s="226" t="s">
        <v>367</v>
      </c>
      <c r="AU628" s="226" t="s">
        <v>91</v>
      </c>
      <c r="AV628" s="12" t="s">
        <v>91</v>
      </c>
      <c r="AW628" s="12" t="s">
        <v>38</v>
      </c>
      <c r="AX628" s="12" t="s">
        <v>83</v>
      </c>
      <c r="AY628" s="226" t="s">
        <v>227</v>
      </c>
    </row>
    <row r="629" spans="2:65" s="12" customFormat="1" ht="11.25">
      <c r="B629" s="216"/>
      <c r="C629" s="217"/>
      <c r="D629" s="210" t="s">
        <v>367</v>
      </c>
      <c r="E629" s="218" t="s">
        <v>1</v>
      </c>
      <c r="F629" s="219" t="s">
        <v>984</v>
      </c>
      <c r="G629" s="217"/>
      <c r="H629" s="220">
        <v>0.27700000000000002</v>
      </c>
      <c r="I629" s="221"/>
      <c r="J629" s="217"/>
      <c r="K629" s="217"/>
      <c r="L629" s="222"/>
      <c r="M629" s="223"/>
      <c r="N629" s="224"/>
      <c r="O629" s="224"/>
      <c r="P629" s="224"/>
      <c r="Q629" s="224"/>
      <c r="R629" s="224"/>
      <c r="S629" s="224"/>
      <c r="T629" s="225"/>
      <c r="AT629" s="226" t="s">
        <v>367</v>
      </c>
      <c r="AU629" s="226" t="s">
        <v>91</v>
      </c>
      <c r="AV629" s="12" t="s">
        <v>91</v>
      </c>
      <c r="AW629" s="12" t="s">
        <v>38</v>
      </c>
      <c r="AX629" s="12" t="s">
        <v>83</v>
      </c>
      <c r="AY629" s="226" t="s">
        <v>227</v>
      </c>
    </row>
    <row r="630" spans="2:65" s="12" customFormat="1" ht="11.25">
      <c r="B630" s="216"/>
      <c r="C630" s="217"/>
      <c r="D630" s="210" t="s">
        <v>367</v>
      </c>
      <c r="E630" s="218" t="s">
        <v>1</v>
      </c>
      <c r="F630" s="219" t="s">
        <v>985</v>
      </c>
      <c r="G630" s="217"/>
      <c r="H630" s="220">
        <v>4.4649999999999999</v>
      </c>
      <c r="I630" s="221"/>
      <c r="J630" s="217"/>
      <c r="K630" s="217"/>
      <c r="L630" s="222"/>
      <c r="M630" s="223"/>
      <c r="N630" s="224"/>
      <c r="O630" s="224"/>
      <c r="P630" s="224"/>
      <c r="Q630" s="224"/>
      <c r="R630" s="224"/>
      <c r="S630" s="224"/>
      <c r="T630" s="225"/>
      <c r="AT630" s="226" t="s">
        <v>367</v>
      </c>
      <c r="AU630" s="226" t="s">
        <v>91</v>
      </c>
      <c r="AV630" s="12" t="s">
        <v>91</v>
      </c>
      <c r="AW630" s="12" t="s">
        <v>38</v>
      </c>
      <c r="AX630" s="12" t="s">
        <v>83</v>
      </c>
      <c r="AY630" s="226" t="s">
        <v>227</v>
      </c>
    </row>
    <row r="631" spans="2:65" s="13" customFormat="1" ht="11.25">
      <c r="B631" s="227"/>
      <c r="C631" s="228"/>
      <c r="D631" s="210" t="s">
        <v>367</v>
      </c>
      <c r="E631" s="229" t="s">
        <v>1</v>
      </c>
      <c r="F631" s="230" t="s">
        <v>369</v>
      </c>
      <c r="G631" s="228"/>
      <c r="H631" s="231">
        <v>18.704999999999998</v>
      </c>
      <c r="I631" s="232"/>
      <c r="J631" s="228"/>
      <c r="K631" s="228"/>
      <c r="L631" s="233"/>
      <c r="M631" s="234"/>
      <c r="N631" s="235"/>
      <c r="O631" s="235"/>
      <c r="P631" s="235"/>
      <c r="Q631" s="235"/>
      <c r="R631" s="235"/>
      <c r="S631" s="235"/>
      <c r="T631" s="236"/>
      <c r="AT631" s="237" t="s">
        <v>367</v>
      </c>
      <c r="AU631" s="237" t="s">
        <v>91</v>
      </c>
      <c r="AV631" s="13" t="s">
        <v>115</v>
      </c>
      <c r="AW631" s="13" t="s">
        <v>38</v>
      </c>
      <c r="AX631" s="13" t="s">
        <v>87</v>
      </c>
      <c r="AY631" s="237" t="s">
        <v>227</v>
      </c>
    </row>
    <row r="632" spans="2:65" s="1" customFormat="1" ht="24" customHeight="1">
      <c r="B632" s="35"/>
      <c r="C632" s="197" t="s">
        <v>986</v>
      </c>
      <c r="D632" s="197" t="s">
        <v>230</v>
      </c>
      <c r="E632" s="198" t="s">
        <v>987</v>
      </c>
      <c r="F632" s="199" t="s">
        <v>988</v>
      </c>
      <c r="G632" s="200" t="s">
        <v>413</v>
      </c>
      <c r="H632" s="201">
        <v>54.768999999999998</v>
      </c>
      <c r="I632" s="202"/>
      <c r="J632" s="203">
        <f>ROUND(I632*H632,2)</f>
        <v>0</v>
      </c>
      <c r="K632" s="199" t="s">
        <v>251</v>
      </c>
      <c r="L632" s="39"/>
      <c r="M632" s="204" t="s">
        <v>1</v>
      </c>
      <c r="N632" s="205" t="s">
        <v>48</v>
      </c>
      <c r="O632" s="67"/>
      <c r="P632" s="206">
        <f>O632*H632</f>
        <v>0</v>
      </c>
      <c r="Q632" s="206">
        <v>2.5000000000000001E-3</v>
      </c>
      <c r="R632" s="206">
        <f>Q632*H632</f>
        <v>0.1369225</v>
      </c>
      <c r="S632" s="206">
        <v>0</v>
      </c>
      <c r="T632" s="207">
        <f>S632*H632</f>
        <v>0</v>
      </c>
      <c r="AR632" s="208" t="s">
        <v>115</v>
      </c>
      <c r="AT632" s="208" t="s">
        <v>230</v>
      </c>
      <c r="AU632" s="208" t="s">
        <v>91</v>
      </c>
      <c r="AY632" s="17" t="s">
        <v>227</v>
      </c>
      <c r="BE632" s="209">
        <f>IF(N632="základní",J632,0)</f>
        <v>0</v>
      </c>
      <c r="BF632" s="209">
        <f>IF(N632="snížená",J632,0)</f>
        <v>0</v>
      </c>
      <c r="BG632" s="209">
        <f>IF(N632="zákl. přenesená",J632,0)</f>
        <v>0</v>
      </c>
      <c r="BH632" s="209">
        <f>IF(N632="sníž. přenesená",J632,0)</f>
        <v>0</v>
      </c>
      <c r="BI632" s="209">
        <f>IF(N632="nulová",J632,0)</f>
        <v>0</v>
      </c>
      <c r="BJ632" s="17" t="s">
        <v>87</v>
      </c>
      <c r="BK632" s="209">
        <f>ROUND(I632*H632,2)</f>
        <v>0</v>
      </c>
      <c r="BL632" s="17" t="s">
        <v>115</v>
      </c>
      <c r="BM632" s="208" t="s">
        <v>989</v>
      </c>
    </row>
    <row r="633" spans="2:65" s="1" customFormat="1" ht="87.75">
      <c r="B633" s="35"/>
      <c r="C633" s="36"/>
      <c r="D633" s="210" t="s">
        <v>237</v>
      </c>
      <c r="E633" s="36"/>
      <c r="F633" s="211" t="s">
        <v>990</v>
      </c>
      <c r="G633" s="36"/>
      <c r="H633" s="36"/>
      <c r="I633" s="118"/>
      <c r="J633" s="36"/>
      <c r="K633" s="36"/>
      <c r="L633" s="39"/>
      <c r="M633" s="212"/>
      <c r="N633" s="67"/>
      <c r="O633" s="67"/>
      <c r="P633" s="67"/>
      <c r="Q633" s="67"/>
      <c r="R633" s="67"/>
      <c r="S633" s="67"/>
      <c r="T633" s="68"/>
      <c r="AT633" s="17" t="s">
        <v>237</v>
      </c>
      <c r="AU633" s="17" t="s">
        <v>91</v>
      </c>
    </row>
    <row r="634" spans="2:65" s="14" customFormat="1" ht="11.25">
      <c r="B634" s="238"/>
      <c r="C634" s="239"/>
      <c r="D634" s="210" t="s">
        <v>367</v>
      </c>
      <c r="E634" s="240" t="s">
        <v>1</v>
      </c>
      <c r="F634" s="241" t="s">
        <v>991</v>
      </c>
      <c r="G634" s="239"/>
      <c r="H634" s="240" t="s">
        <v>1</v>
      </c>
      <c r="I634" s="242"/>
      <c r="J634" s="239"/>
      <c r="K634" s="239"/>
      <c r="L634" s="243"/>
      <c r="M634" s="244"/>
      <c r="N634" s="245"/>
      <c r="O634" s="245"/>
      <c r="P634" s="245"/>
      <c r="Q634" s="245"/>
      <c r="R634" s="245"/>
      <c r="S634" s="245"/>
      <c r="T634" s="246"/>
      <c r="AT634" s="247" t="s">
        <v>367</v>
      </c>
      <c r="AU634" s="247" t="s">
        <v>91</v>
      </c>
      <c r="AV634" s="14" t="s">
        <v>87</v>
      </c>
      <c r="AW634" s="14" t="s">
        <v>38</v>
      </c>
      <c r="AX634" s="14" t="s">
        <v>83</v>
      </c>
      <c r="AY634" s="247" t="s">
        <v>227</v>
      </c>
    </row>
    <row r="635" spans="2:65" s="12" customFormat="1" ht="11.25">
      <c r="B635" s="216"/>
      <c r="C635" s="217"/>
      <c r="D635" s="210" t="s">
        <v>367</v>
      </c>
      <c r="E635" s="218" t="s">
        <v>1</v>
      </c>
      <c r="F635" s="219" t="s">
        <v>992</v>
      </c>
      <c r="G635" s="217"/>
      <c r="H635" s="220">
        <v>54.768999999999998</v>
      </c>
      <c r="I635" s="221"/>
      <c r="J635" s="217"/>
      <c r="K635" s="217"/>
      <c r="L635" s="222"/>
      <c r="M635" s="223"/>
      <c r="N635" s="224"/>
      <c r="O635" s="224"/>
      <c r="P635" s="224"/>
      <c r="Q635" s="224"/>
      <c r="R635" s="224"/>
      <c r="S635" s="224"/>
      <c r="T635" s="225"/>
      <c r="AT635" s="226" t="s">
        <v>367</v>
      </c>
      <c r="AU635" s="226" t="s">
        <v>91</v>
      </c>
      <c r="AV635" s="12" t="s">
        <v>91</v>
      </c>
      <c r="AW635" s="12" t="s">
        <v>38</v>
      </c>
      <c r="AX635" s="12" t="s">
        <v>83</v>
      </c>
      <c r="AY635" s="226" t="s">
        <v>227</v>
      </c>
    </row>
    <row r="636" spans="2:65" s="13" customFormat="1" ht="11.25">
      <c r="B636" s="227"/>
      <c r="C636" s="228"/>
      <c r="D636" s="210" t="s">
        <v>367</v>
      </c>
      <c r="E636" s="229" t="s">
        <v>1</v>
      </c>
      <c r="F636" s="230" t="s">
        <v>369</v>
      </c>
      <c r="G636" s="228"/>
      <c r="H636" s="231">
        <v>54.768999999999998</v>
      </c>
      <c r="I636" s="232"/>
      <c r="J636" s="228"/>
      <c r="K636" s="228"/>
      <c r="L636" s="233"/>
      <c r="M636" s="234"/>
      <c r="N636" s="235"/>
      <c r="O636" s="235"/>
      <c r="P636" s="235"/>
      <c r="Q636" s="235"/>
      <c r="R636" s="235"/>
      <c r="S636" s="235"/>
      <c r="T636" s="236"/>
      <c r="AT636" s="237" t="s">
        <v>367</v>
      </c>
      <c r="AU636" s="237" t="s">
        <v>91</v>
      </c>
      <c r="AV636" s="13" t="s">
        <v>115</v>
      </c>
      <c r="AW636" s="13" t="s">
        <v>38</v>
      </c>
      <c r="AX636" s="13" t="s">
        <v>87</v>
      </c>
      <c r="AY636" s="237" t="s">
        <v>227</v>
      </c>
    </row>
    <row r="637" spans="2:65" s="1" customFormat="1" ht="16.5" customHeight="1">
      <c r="B637" s="35"/>
      <c r="C637" s="197" t="s">
        <v>993</v>
      </c>
      <c r="D637" s="197" t="s">
        <v>230</v>
      </c>
      <c r="E637" s="198" t="s">
        <v>994</v>
      </c>
      <c r="F637" s="199" t="s">
        <v>995</v>
      </c>
      <c r="G637" s="200" t="s">
        <v>413</v>
      </c>
      <c r="H637" s="201">
        <v>21.25</v>
      </c>
      <c r="I637" s="202"/>
      <c r="J637" s="203">
        <f>ROUND(I637*H637,2)</f>
        <v>0</v>
      </c>
      <c r="K637" s="199" t="s">
        <v>234</v>
      </c>
      <c r="L637" s="39"/>
      <c r="M637" s="204" t="s">
        <v>1</v>
      </c>
      <c r="N637" s="205" t="s">
        <v>48</v>
      </c>
      <c r="O637" s="67"/>
      <c r="P637" s="206">
        <f>O637*H637</f>
        <v>0</v>
      </c>
      <c r="Q637" s="206">
        <v>0.34562999999999999</v>
      </c>
      <c r="R637" s="206">
        <f>Q637*H637</f>
        <v>7.3446375000000002</v>
      </c>
      <c r="S637" s="206">
        <v>0</v>
      </c>
      <c r="T637" s="207">
        <f>S637*H637</f>
        <v>0</v>
      </c>
      <c r="AR637" s="208" t="s">
        <v>115</v>
      </c>
      <c r="AT637" s="208" t="s">
        <v>230</v>
      </c>
      <c r="AU637" s="208" t="s">
        <v>91</v>
      </c>
      <c r="AY637" s="17" t="s">
        <v>227</v>
      </c>
      <c r="BE637" s="209">
        <f>IF(N637="základní",J637,0)</f>
        <v>0</v>
      </c>
      <c r="BF637" s="209">
        <f>IF(N637="snížená",J637,0)</f>
        <v>0</v>
      </c>
      <c r="BG637" s="209">
        <f>IF(N637="zákl. přenesená",J637,0)</f>
        <v>0</v>
      </c>
      <c r="BH637" s="209">
        <f>IF(N637="sníž. přenesená",J637,0)</f>
        <v>0</v>
      </c>
      <c r="BI637" s="209">
        <f>IF(N637="nulová",J637,0)</f>
        <v>0</v>
      </c>
      <c r="BJ637" s="17" t="s">
        <v>87</v>
      </c>
      <c r="BK637" s="209">
        <f>ROUND(I637*H637,2)</f>
        <v>0</v>
      </c>
      <c r="BL637" s="17" t="s">
        <v>115</v>
      </c>
      <c r="BM637" s="208" t="s">
        <v>996</v>
      </c>
    </row>
    <row r="638" spans="2:65" s="12" customFormat="1" ht="11.25">
      <c r="B638" s="216"/>
      <c r="C638" s="217"/>
      <c r="D638" s="210" t="s">
        <v>367</v>
      </c>
      <c r="E638" s="218" t="s">
        <v>1</v>
      </c>
      <c r="F638" s="219" t="s">
        <v>619</v>
      </c>
      <c r="G638" s="217"/>
      <c r="H638" s="220">
        <v>21.25</v>
      </c>
      <c r="I638" s="221"/>
      <c r="J638" s="217"/>
      <c r="K638" s="217"/>
      <c r="L638" s="222"/>
      <c r="M638" s="223"/>
      <c r="N638" s="224"/>
      <c r="O638" s="224"/>
      <c r="P638" s="224"/>
      <c r="Q638" s="224"/>
      <c r="R638" s="224"/>
      <c r="S638" s="224"/>
      <c r="T638" s="225"/>
      <c r="AT638" s="226" t="s">
        <v>367</v>
      </c>
      <c r="AU638" s="226" t="s">
        <v>91</v>
      </c>
      <c r="AV638" s="12" t="s">
        <v>91</v>
      </c>
      <c r="AW638" s="12" t="s">
        <v>38</v>
      </c>
      <c r="AX638" s="12" t="s">
        <v>83</v>
      </c>
      <c r="AY638" s="226" t="s">
        <v>227</v>
      </c>
    </row>
    <row r="639" spans="2:65" s="13" customFormat="1" ht="11.25">
      <c r="B639" s="227"/>
      <c r="C639" s="228"/>
      <c r="D639" s="210" t="s">
        <v>367</v>
      </c>
      <c r="E639" s="229" t="s">
        <v>1</v>
      </c>
      <c r="F639" s="230" t="s">
        <v>369</v>
      </c>
      <c r="G639" s="228"/>
      <c r="H639" s="231">
        <v>21.25</v>
      </c>
      <c r="I639" s="232"/>
      <c r="J639" s="228"/>
      <c r="K639" s="228"/>
      <c r="L639" s="233"/>
      <c r="M639" s="234"/>
      <c r="N639" s="235"/>
      <c r="O639" s="235"/>
      <c r="P639" s="235"/>
      <c r="Q639" s="235"/>
      <c r="R639" s="235"/>
      <c r="S639" s="235"/>
      <c r="T639" s="236"/>
      <c r="AT639" s="237" t="s">
        <v>367</v>
      </c>
      <c r="AU639" s="237" t="s">
        <v>91</v>
      </c>
      <c r="AV639" s="13" t="s">
        <v>115</v>
      </c>
      <c r="AW639" s="13" t="s">
        <v>38</v>
      </c>
      <c r="AX639" s="13" t="s">
        <v>87</v>
      </c>
      <c r="AY639" s="237" t="s">
        <v>227</v>
      </c>
    </row>
    <row r="640" spans="2:65" s="11" customFormat="1" ht="22.9" customHeight="1">
      <c r="B640" s="181"/>
      <c r="C640" s="182"/>
      <c r="D640" s="183" t="s">
        <v>82</v>
      </c>
      <c r="E640" s="195" t="s">
        <v>270</v>
      </c>
      <c r="F640" s="195" t="s">
        <v>997</v>
      </c>
      <c r="G640" s="182"/>
      <c r="H640" s="182"/>
      <c r="I640" s="185"/>
      <c r="J640" s="196">
        <f>BK640</f>
        <v>0</v>
      </c>
      <c r="K640" s="182"/>
      <c r="L640" s="187"/>
      <c r="M640" s="188"/>
      <c r="N640" s="189"/>
      <c r="O640" s="189"/>
      <c r="P640" s="190">
        <f>SUM(P641:P852)</f>
        <v>0</v>
      </c>
      <c r="Q640" s="189"/>
      <c r="R640" s="190">
        <f>SUM(R641:R852)</f>
        <v>0.73088504999999993</v>
      </c>
      <c r="S640" s="189"/>
      <c r="T640" s="191">
        <f>SUM(T641:T852)</f>
        <v>1885.0898410000004</v>
      </c>
      <c r="AR640" s="192" t="s">
        <v>87</v>
      </c>
      <c r="AT640" s="193" t="s">
        <v>82</v>
      </c>
      <c r="AU640" s="193" t="s">
        <v>87</v>
      </c>
      <c r="AY640" s="192" t="s">
        <v>227</v>
      </c>
      <c r="BK640" s="194">
        <f>SUM(BK641:BK852)</f>
        <v>0</v>
      </c>
    </row>
    <row r="641" spans="2:65" s="1" customFormat="1" ht="16.5" customHeight="1">
      <c r="B641" s="35"/>
      <c r="C641" s="197" t="s">
        <v>998</v>
      </c>
      <c r="D641" s="197" t="s">
        <v>230</v>
      </c>
      <c r="E641" s="198" t="s">
        <v>999</v>
      </c>
      <c r="F641" s="199" t="s">
        <v>1000</v>
      </c>
      <c r="G641" s="200" t="s">
        <v>413</v>
      </c>
      <c r="H641" s="201">
        <v>279.26499999999999</v>
      </c>
      <c r="I641" s="202"/>
      <c r="J641" s="203">
        <f>ROUND(I641*H641,2)</f>
        <v>0</v>
      </c>
      <c r="K641" s="199" t="s">
        <v>234</v>
      </c>
      <c r="L641" s="39"/>
      <c r="M641" s="204" t="s">
        <v>1</v>
      </c>
      <c r="N641" s="205" t="s">
        <v>48</v>
      </c>
      <c r="O641" s="67"/>
      <c r="P641" s="206">
        <f>O641*H641</f>
        <v>0</v>
      </c>
      <c r="Q641" s="206">
        <v>6.8999999999999997E-4</v>
      </c>
      <c r="R641" s="206">
        <f>Q641*H641</f>
        <v>0.19269284999999997</v>
      </c>
      <c r="S641" s="206">
        <v>0</v>
      </c>
      <c r="T641" s="207">
        <f>S641*H641</f>
        <v>0</v>
      </c>
      <c r="AR641" s="208" t="s">
        <v>115</v>
      </c>
      <c r="AT641" s="208" t="s">
        <v>230</v>
      </c>
      <c r="AU641" s="208" t="s">
        <v>91</v>
      </c>
      <c r="AY641" s="17" t="s">
        <v>227</v>
      </c>
      <c r="BE641" s="209">
        <f>IF(N641="základní",J641,0)</f>
        <v>0</v>
      </c>
      <c r="BF641" s="209">
        <f>IF(N641="snížená",J641,0)</f>
        <v>0</v>
      </c>
      <c r="BG641" s="209">
        <f>IF(N641="zákl. přenesená",J641,0)</f>
        <v>0</v>
      </c>
      <c r="BH641" s="209">
        <f>IF(N641="sníž. přenesená",J641,0)</f>
        <v>0</v>
      </c>
      <c r="BI641" s="209">
        <f>IF(N641="nulová",J641,0)</f>
        <v>0</v>
      </c>
      <c r="BJ641" s="17" t="s">
        <v>87</v>
      </c>
      <c r="BK641" s="209">
        <f>ROUND(I641*H641,2)</f>
        <v>0</v>
      </c>
      <c r="BL641" s="17" t="s">
        <v>115</v>
      </c>
      <c r="BM641" s="208" t="s">
        <v>1001</v>
      </c>
    </row>
    <row r="642" spans="2:65" s="14" customFormat="1" ht="11.25">
      <c r="B642" s="238"/>
      <c r="C642" s="239"/>
      <c r="D642" s="210" t="s">
        <v>367</v>
      </c>
      <c r="E642" s="240" t="s">
        <v>1</v>
      </c>
      <c r="F642" s="241" t="s">
        <v>630</v>
      </c>
      <c r="G642" s="239"/>
      <c r="H642" s="240" t="s">
        <v>1</v>
      </c>
      <c r="I642" s="242"/>
      <c r="J642" s="239"/>
      <c r="K642" s="239"/>
      <c r="L642" s="243"/>
      <c r="M642" s="244"/>
      <c r="N642" s="245"/>
      <c r="O642" s="245"/>
      <c r="P642" s="245"/>
      <c r="Q642" s="245"/>
      <c r="R642" s="245"/>
      <c r="S642" s="245"/>
      <c r="T642" s="246"/>
      <c r="AT642" s="247" t="s">
        <v>367</v>
      </c>
      <c r="AU642" s="247" t="s">
        <v>91</v>
      </c>
      <c r="AV642" s="14" t="s">
        <v>87</v>
      </c>
      <c r="AW642" s="14" t="s">
        <v>38</v>
      </c>
      <c r="AX642" s="14" t="s">
        <v>83</v>
      </c>
      <c r="AY642" s="247" t="s">
        <v>227</v>
      </c>
    </row>
    <row r="643" spans="2:65" s="12" customFormat="1" ht="11.25">
      <c r="B643" s="216"/>
      <c r="C643" s="217"/>
      <c r="D643" s="210" t="s">
        <v>367</v>
      </c>
      <c r="E643" s="218" t="s">
        <v>1</v>
      </c>
      <c r="F643" s="219" t="s">
        <v>935</v>
      </c>
      <c r="G643" s="217"/>
      <c r="H643" s="220">
        <v>279.26499999999999</v>
      </c>
      <c r="I643" s="221"/>
      <c r="J643" s="217"/>
      <c r="K643" s="217"/>
      <c r="L643" s="222"/>
      <c r="M643" s="223"/>
      <c r="N643" s="224"/>
      <c r="O643" s="224"/>
      <c r="P643" s="224"/>
      <c r="Q643" s="224"/>
      <c r="R643" s="224"/>
      <c r="S643" s="224"/>
      <c r="T643" s="225"/>
      <c r="AT643" s="226" t="s">
        <v>367</v>
      </c>
      <c r="AU643" s="226" t="s">
        <v>91</v>
      </c>
      <c r="AV643" s="12" t="s">
        <v>91</v>
      </c>
      <c r="AW643" s="12" t="s">
        <v>38</v>
      </c>
      <c r="AX643" s="12" t="s">
        <v>83</v>
      </c>
      <c r="AY643" s="226" t="s">
        <v>227</v>
      </c>
    </row>
    <row r="644" spans="2:65" s="13" customFormat="1" ht="11.25">
      <c r="B644" s="227"/>
      <c r="C644" s="228"/>
      <c r="D644" s="210" t="s">
        <v>367</v>
      </c>
      <c r="E644" s="229" t="s">
        <v>1</v>
      </c>
      <c r="F644" s="230" t="s">
        <v>369</v>
      </c>
      <c r="G644" s="228"/>
      <c r="H644" s="231">
        <v>279.26499999999999</v>
      </c>
      <c r="I644" s="232"/>
      <c r="J644" s="228"/>
      <c r="K644" s="228"/>
      <c r="L644" s="233"/>
      <c r="M644" s="234"/>
      <c r="N644" s="235"/>
      <c r="O644" s="235"/>
      <c r="P644" s="235"/>
      <c r="Q644" s="235"/>
      <c r="R644" s="235"/>
      <c r="S644" s="235"/>
      <c r="T644" s="236"/>
      <c r="AT644" s="237" t="s">
        <v>367</v>
      </c>
      <c r="AU644" s="237" t="s">
        <v>91</v>
      </c>
      <c r="AV644" s="13" t="s">
        <v>115</v>
      </c>
      <c r="AW644" s="13" t="s">
        <v>38</v>
      </c>
      <c r="AX644" s="13" t="s">
        <v>87</v>
      </c>
      <c r="AY644" s="237" t="s">
        <v>227</v>
      </c>
    </row>
    <row r="645" spans="2:65" s="1" customFormat="1" ht="16.5" customHeight="1">
      <c r="B645" s="35"/>
      <c r="C645" s="197" t="s">
        <v>1002</v>
      </c>
      <c r="D645" s="197" t="s">
        <v>230</v>
      </c>
      <c r="E645" s="198" t="s">
        <v>1003</v>
      </c>
      <c r="F645" s="199" t="s">
        <v>1004</v>
      </c>
      <c r="G645" s="200" t="s">
        <v>372</v>
      </c>
      <c r="H645" s="201">
        <v>103.03400000000001</v>
      </c>
      <c r="I645" s="202"/>
      <c r="J645" s="203">
        <f>ROUND(I645*H645,2)</f>
        <v>0</v>
      </c>
      <c r="K645" s="199" t="s">
        <v>234</v>
      </c>
      <c r="L645" s="39"/>
      <c r="M645" s="204" t="s">
        <v>1</v>
      </c>
      <c r="N645" s="205" t="s">
        <v>48</v>
      </c>
      <c r="O645" s="67"/>
      <c r="P645" s="206">
        <f>O645*H645</f>
        <v>0</v>
      </c>
      <c r="Q645" s="206">
        <v>0</v>
      </c>
      <c r="R645" s="206">
        <f>Q645*H645</f>
        <v>0</v>
      </c>
      <c r="S645" s="206">
        <v>0</v>
      </c>
      <c r="T645" s="207">
        <f>S645*H645</f>
        <v>0</v>
      </c>
      <c r="AR645" s="208" t="s">
        <v>115</v>
      </c>
      <c r="AT645" s="208" t="s">
        <v>230</v>
      </c>
      <c r="AU645" s="208" t="s">
        <v>91</v>
      </c>
      <c r="AY645" s="17" t="s">
        <v>227</v>
      </c>
      <c r="BE645" s="209">
        <f>IF(N645="základní",J645,0)</f>
        <v>0</v>
      </c>
      <c r="BF645" s="209">
        <f>IF(N645="snížená",J645,0)</f>
        <v>0</v>
      </c>
      <c r="BG645" s="209">
        <f>IF(N645="zákl. přenesená",J645,0)</f>
        <v>0</v>
      </c>
      <c r="BH645" s="209">
        <f>IF(N645="sníž. přenesená",J645,0)</f>
        <v>0</v>
      </c>
      <c r="BI645" s="209">
        <f>IF(N645="nulová",J645,0)</f>
        <v>0</v>
      </c>
      <c r="BJ645" s="17" t="s">
        <v>87</v>
      </c>
      <c r="BK645" s="209">
        <f>ROUND(I645*H645,2)</f>
        <v>0</v>
      </c>
      <c r="BL645" s="17" t="s">
        <v>115</v>
      </c>
      <c r="BM645" s="208" t="s">
        <v>1005</v>
      </c>
    </row>
    <row r="646" spans="2:65" s="14" customFormat="1" ht="11.25">
      <c r="B646" s="238"/>
      <c r="C646" s="239"/>
      <c r="D646" s="210" t="s">
        <v>367</v>
      </c>
      <c r="E646" s="240" t="s">
        <v>1</v>
      </c>
      <c r="F646" s="241" t="s">
        <v>465</v>
      </c>
      <c r="G646" s="239"/>
      <c r="H646" s="240" t="s">
        <v>1</v>
      </c>
      <c r="I646" s="242"/>
      <c r="J646" s="239"/>
      <c r="K646" s="239"/>
      <c r="L646" s="243"/>
      <c r="M646" s="244"/>
      <c r="N646" s="245"/>
      <c r="O646" s="245"/>
      <c r="P646" s="245"/>
      <c r="Q646" s="245"/>
      <c r="R646" s="245"/>
      <c r="S646" s="245"/>
      <c r="T646" s="246"/>
      <c r="AT646" s="247" t="s">
        <v>367</v>
      </c>
      <c r="AU646" s="247" t="s">
        <v>91</v>
      </c>
      <c r="AV646" s="14" t="s">
        <v>87</v>
      </c>
      <c r="AW646" s="14" t="s">
        <v>38</v>
      </c>
      <c r="AX646" s="14" t="s">
        <v>83</v>
      </c>
      <c r="AY646" s="247" t="s">
        <v>227</v>
      </c>
    </row>
    <row r="647" spans="2:65" s="12" customFormat="1" ht="11.25">
      <c r="B647" s="216"/>
      <c r="C647" s="217"/>
      <c r="D647" s="210" t="s">
        <v>367</v>
      </c>
      <c r="E647" s="218" t="s">
        <v>1</v>
      </c>
      <c r="F647" s="219" t="s">
        <v>1006</v>
      </c>
      <c r="G647" s="217"/>
      <c r="H647" s="220">
        <v>103.03400000000001</v>
      </c>
      <c r="I647" s="221"/>
      <c r="J647" s="217"/>
      <c r="K647" s="217"/>
      <c r="L647" s="222"/>
      <c r="M647" s="223"/>
      <c r="N647" s="224"/>
      <c r="O647" s="224"/>
      <c r="P647" s="224"/>
      <c r="Q647" s="224"/>
      <c r="R647" s="224"/>
      <c r="S647" s="224"/>
      <c r="T647" s="225"/>
      <c r="AT647" s="226" t="s">
        <v>367</v>
      </c>
      <c r="AU647" s="226" t="s">
        <v>91</v>
      </c>
      <c r="AV647" s="12" t="s">
        <v>91</v>
      </c>
      <c r="AW647" s="12" t="s">
        <v>38</v>
      </c>
      <c r="AX647" s="12" t="s">
        <v>83</v>
      </c>
      <c r="AY647" s="226" t="s">
        <v>227</v>
      </c>
    </row>
    <row r="648" spans="2:65" s="13" customFormat="1" ht="11.25">
      <c r="B648" s="227"/>
      <c r="C648" s="228"/>
      <c r="D648" s="210" t="s">
        <v>367</v>
      </c>
      <c r="E648" s="229" t="s">
        <v>1</v>
      </c>
      <c r="F648" s="230" t="s">
        <v>369</v>
      </c>
      <c r="G648" s="228"/>
      <c r="H648" s="231">
        <v>103.03400000000001</v>
      </c>
      <c r="I648" s="232"/>
      <c r="J648" s="228"/>
      <c r="K648" s="228"/>
      <c r="L648" s="233"/>
      <c r="M648" s="234"/>
      <c r="N648" s="235"/>
      <c r="O648" s="235"/>
      <c r="P648" s="235"/>
      <c r="Q648" s="235"/>
      <c r="R648" s="235"/>
      <c r="S648" s="235"/>
      <c r="T648" s="236"/>
      <c r="AT648" s="237" t="s">
        <v>367</v>
      </c>
      <c r="AU648" s="237" t="s">
        <v>91</v>
      </c>
      <c r="AV648" s="13" t="s">
        <v>115</v>
      </c>
      <c r="AW648" s="13" t="s">
        <v>38</v>
      </c>
      <c r="AX648" s="13" t="s">
        <v>87</v>
      </c>
      <c r="AY648" s="237" t="s">
        <v>227</v>
      </c>
    </row>
    <row r="649" spans="2:65" s="1" customFormat="1" ht="16.5" customHeight="1">
      <c r="B649" s="35"/>
      <c r="C649" s="197" t="s">
        <v>1007</v>
      </c>
      <c r="D649" s="197" t="s">
        <v>230</v>
      </c>
      <c r="E649" s="198" t="s">
        <v>1008</v>
      </c>
      <c r="F649" s="199" t="s">
        <v>1009</v>
      </c>
      <c r="G649" s="200" t="s">
        <v>372</v>
      </c>
      <c r="H649" s="201">
        <v>2060.6799999999998</v>
      </c>
      <c r="I649" s="202"/>
      <c r="J649" s="203">
        <f>ROUND(I649*H649,2)</f>
        <v>0</v>
      </c>
      <c r="K649" s="199" t="s">
        <v>234</v>
      </c>
      <c r="L649" s="39"/>
      <c r="M649" s="204" t="s">
        <v>1</v>
      </c>
      <c r="N649" s="205" t="s">
        <v>48</v>
      </c>
      <c r="O649" s="67"/>
      <c r="P649" s="206">
        <f>O649*H649</f>
        <v>0</v>
      </c>
      <c r="Q649" s="206">
        <v>0</v>
      </c>
      <c r="R649" s="206">
        <f>Q649*H649</f>
        <v>0</v>
      </c>
      <c r="S649" s="206">
        <v>0</v>
      </c>
      <c r="T649" s="207">
        <f>S649*H649</f>
        <v>0</v>
      </c>
      <c r="AR649" s="208" t="s">
        <v>115</v>
      </c>
      <c r="AT649" s="208" t="s">
        <v>230</v>
      </c>
      <c r="AU649" s="208" t="s">
        <v>91</v>
      </c>
      <c r="AY649" s="17" t="s">
        <v>227</v>
      </c>
      <c r="BE649" s="209">
        <f>IF(N649="základní",J649,0)</f>
        <v>0</v>
      </c>
      <c r="BF649" s="209">
        <f>IF(N649="snížená",J649,0)</f>
        <v>0</v>
      </c>
      <c r="BG649" s="209">
        <f>IF(N649="zákl. přenesená",J649,0)</f>
        <v>0</v>
      </c>
      <c r="BH649" s="209">
        <f>IF(N649="sníž. přenesená",J649,0)</f>
        <v>0</v>
      </c>
      <c r="BI649" s="209">
        <f>IF(N649="nulová",J649,0)</f>
        <v>0</v>
      </c>
      <c r="BJ649" s="17" t="s">
        <v>87</v>
      </c>
      <c r="BK649" s="209">
        <f>ROUND(I649*H649,2)</f>
        <v>0</v>
      </c>
      <c r="BL649" s="17" t="s">
        <v>115</v>
      </c>
      <c r="BM649" s="208" t="s">
        <v>1010</v>
      </c>
    </row>
    <row r="650" spans="2:65" s="12" customFormat="1" ht="11.25">
      <c r="B650" s="216"/>
      <c r="C650" s="217"/>
      <c r="D650" s="210" t="s">
        <v>367</v>
      </c>
      <c r="E650" s="217"/>
      <c r="F650" s="219" t="s">
        <v>1011</v>
      </c>
      <c r="G650" s="217"/>
      <c r="H650" s="220">
        <v>2060.6799999999998</v>
      </c>
      <c r="I650" s="221"/>
      <c r="J650" s="217"/>
      <c r="K650" s="217"/>
      <c r="L650" s="222"/>
      <c r="M650" s="223"/>
      <c r="N650" s="224"/>
      <c r="O650" s="224"/>
      <c r="P650" s="224"/>
      <c r="Q650" s="224"/>
      <c r="R650" s="224"/>
      <c r="S650" s="224"/>
      <c r="T650" s="225"/>
      <c r="AT650" s="226" t="s">
        <v>367</v>
      </c>
      <c r="AU650" s="226" t="s">
        <v>91</v>
      </c>
      <c r="AV650" s="12" t="s">
        <v>91</v>
      </c>
      <c r="AW650" s="12" t="s">
        <v>4</v>
      </c>
      <c r="AX650" s="12" t="s">
        <v>87</v>
      </c>
      <c r="AY650" s="226" t="s">
        <v>227</v>
      </c>
    </row>
    <row r="651" spans="2:65" s="1" customFormat="1" ht="16.5" customHeight="1">
      <c r="B651" s="35"/>
      <c r="C651" s="197" t="s">
        <v>1012</v>
      </c>
      <c r="D651" s="197" t="s">
        <v>230</v>
      </c>
      <c r="E651" s="198" t="s">
        <v>1013</v>
      </c>
      <c r="F651" s="199" t="s">
        <v>1014</v>
      </c>
      <c r="G651" s="200" t="s">
        <v>372</v>
      </c>
      <c r="H651" s="201">
        <v>103.03400000000001</v>
      </c>
      <c r="I651" s="202"/>
      <c r="J651" s="203">
        <f>ROUND(I651*H651,2)</f>
        <v>0</v>
      </c>
      <c r="K651" s="199" t="s">
        <v>234</v>
      </c>
      <c r="L651" s="39"/>
      <c r="M651" s="204" t="s">
        <v>1</v>
      </c>
      <c r="N651" s="205" t="s">
        <v>48</v>
      </c>
      <c r="O651" s="67"/>
      <c r="P651" s="206">
        <f>O651*H651</f>
        <v>0</v>
      </c>
      <c r="Q651" s="206">
        <v>0</v>
      </c>
      <c r="R651" s="206">
        <f>Q651*H651</f>
        <v>0</v>
      </c>
      <c r="S651" s="206">
        <v>0</v>
      </c>
      <c r="T651" s="207">
        <f>S651*H651</f>
        <v>0</v>
      </c>
      <c r="AR651" s="208" t="s">
        <v>115</v>
      </c>
      <c r="AT651" s="208" t="s">
        <v>230</v>
      </c>
      <c r="AU651" s="208" t="s">
        <v>91</v>
      </c>
      <c r="AY651" s="17" t="s">
        <v>227</v>
      </c>
      <c r="BE651" s="209">
        <f>IF(N651="základní",J651,0)</f>
        <v>0</v>
      </c>
      <c r="BF651" s="209">
        <f>IF(N651="snížená",J651,0)</f>
        <v>0</v>
      </c>
      <c r="BG651" s="209">
        <f>IF(N651="zákl. přenesená",J651,0)</f>
        <v>0</v>
      </c>
      <c r="BH651" s="209">
        <f>IF(N651="sníž. přenesená",J651,0)</f>
        <v>0</v>
      </c>
      <c r="BI651" s="209">
        <f>IF(N651="nulová",J651,0)</f>
        <v>0</v>
      </c>
      <c r="BJ651" s="17" t="s">
        <v>87</v>
      </c>
      <c r="BK651" s="209">
        <f>ROUND(I651*H651,2)</f>
        <v>0</v>
      </c>
      <c r="BL651" s="17" t="s">
        <v>115</v>
      </c>
      <c r="BM651" s="208" t="s">
        <v>1015</v>
      </c>
    </row>
    <row r="652" spans="2:65" s="1" customFormat="1" ht="16.5" customHeight="1">
      <c r="B652" s="35"/>
      <c r="C652" s="197" t="s">
        <v>1016</v>
      </c>
      <c r="D652" s="197" t="s">
        <v>230</v>
      </c>
      <c r="E652" s="198" t="s">
        <v>1017</v>
      </c>
      <c r="F652" s="199" t="s">
        <v>1018</v>
      </c>
      <c r="G652" s="200" t="s">
        <v>413</v>
      </c>
      <c r="H652" s="201">
        <v>2042.1</v>
      </c>
      <c r="I652" s="202"/>
      <c r="J652" s="203">
        <f>ROUND(I652*H652,2)</f>
        <v>0</v>
      </c>
      <c r="K652" s="199" t="s">
        <v>234</v>
      </c>
      <c r="L652" s="39"/>
      <c r="M652" s="204" t="s">
        <v>1</v>
      </c>
      <c r="N652" s="205" t="s">
        <v>48</v>
      </c>
      <c r="O652" s="67"/>
      <c r="P652" s="206">
        <f>O652*H652</f>
        <v>0</v>
      </c>
      <c r="Q652" s="206">
        <v>2.1000000000000001E-4</v>
      </c>
      <c r="R652" s="206">
        <f>Q652*H652</f>
        <v>0.42884099999999997</v>
      </c>
      <c r="S652" s="206">
        <v>0</v>
      </c>
      <c r="T652" s="207">
        <f>S652*H652</f>
        <v>0</v>
      </c>
      <c r="AR652" s="208" t="s">
        <v>115</v>
      </c>
      <c r="AT652" s="208" t="s">
        <v>230</v>
      </c>
      <c r="AU652" s="208" t="s">
        <v>91</v>
      </c>
      <c r="AY652" s="17" t="s">
        <v>227</v>
      </c>
      <c r="BE652" s="209">
        <f>IF(N652="základní",J652,0)</f>
        <v>0</v>
      </c>
      <c r="BF652" s="209">
        <f>IF(N652="snížená",J652,0)</f>
        <v>0</v>
      </c>
      <c r="BG652" s="209">
        <f>IF(N652="zákl. přenesená",J652,0)</f>
        <v>0</v>
      </c>
      <c r="BH652" s="209">
        <f>IF(N652="sníž. přenesená",J652,0)</f>
        <v>0</v>
      </c>
      <c r="BI652" s="209">
        <f>IF(N652="nulová",J652,0)</f>
        <v>0</v>
      </c>
      <c r="BJ652" s="17" t="s">
        <v>87</v>
      </c>
      <c r="BK652" s="209">
        <f>ROUND(I652*H652,2)</f>
        <v>0</v>
      </c>
      <c r="BL652" s="17" t="s">
        <v>115</v>
      </c>
      <c r="BM652" s="208" t="s">
        <v>1019</v>
      </c>
    </row>
    <row r="653" spans="2:65" s="14" customFormat="1" ht="11.25">
      <c r="B653" s="238"/>
      <c r="C653" s="239"/>
      <c r="D653" s="210" t="s">
        <v>367</v>
      </c>
      <c r="E653" s="240" t="s">
        <v>1</v>
      </c>
      <c r="F653" s="241" t="s">
        <v>1020</v>
      </c>
      <c r="G653" s="239"/>
      <c r="H653" s="240" t="s">
        <v>1</v>
      </c>
      <c r="I653" s="242"/>
      <c r="J653" s="239"/>
      <c r="K653" s="239"/>
      <c r="L653" s="243"/>
      <c r="M653" s="244"/>
      <c r="N653" s="245"/>
      <c r="O653" s="245"/>
      <c r="P653" s="245"/>
      <c r="Q653" s="245"/>
      <c r="R653" s="245"/>
      <c r="S653" s="245"/>
      <c r="T653" s="246"/>
      <c r="AT653" s="247" t="s">
        <v>367</v>
      </c>
      <c r="AU653" s="247" t="s">
        <v>91</v>
      </c>
      <c r="AV653" s="14" t="s">
        <v>87</v>
      </c>
      <c r="AW653" s="14" t="s">
        <v>38</v>
      </c>
      <c r="AX653" s="14" t="s">
        <v>83</v>
      </c>
      <c r="AY653" s="247" t="s">
        <v>227</v>
      </c>
    </row>
    <row r="654" spans="2:65" s="12" customFormat="1" ht="11.25">
      <c r="B654" s="216"/>
      <c r="C654" s="217"/>
      <c r="D654" s="210" t="s">
        <v>367</v>
      </c>
      <c r="E654" s="218" t="s">
        <v>1</v>
      </c>
      <c r="F654" s="219" t="s">
        <v>1021</v>
      </c>
      <c r="G654" s="217"/>
      <c r="H654" s="220">
        <v>2239.3000000000002</v>
      </c>
      <c r="I654" s="221"/>
      <c r="J654" s="217"/>
      <c r="K654" s="217"/>
      <c r="L654" s="222"/>
      <c r="M654" s="223"/>
      <c r="N654" s="224"/>
      <c r="O654" s="224"/>
      <c r="P654" s="224"/>
      <c r="Q654" s="224"/>
      <c r="R654" s="224"/>
      <c r="S654" s="224"/>
      <c r="T654" s="225"/>
      <c r="AT654" s="226" t="s">
        <v>367</v>
      </c>
      <c r="AU654" s="226" t="s">
        <v>91</v>
      </c>
      <c r="AV654" s="12" t="s">
        <v>91</v>
      </c>
      <c r="AW654" s="12" t="s">
        <v>38</v>
      </c>
      <c r="AX654" s="12" t="s">
        <v>83</v>
      </c>
      <c r="AY654" s="226" t="s">
        <v>227</v>
      </c>
    </row>
    <row r="655" spans="2:65" s="12" customFormat="1" ht="11.25">
      <c r="B655" s="216"/>
      <c r="C655" s="217"/>
      <c r="D655" s="210" t="s">
        <v>367</v>
      </c>
      <c r="E655" s="218" t="s">
        <v>1</v>
      </c>
      <c r="F655" s="219" t="s">
        <v>978</v>
      </c>
      <c r="G655" s="217"/>
      <c r="H655" s="220">
        <v>-197.2</v>
      </c>
      <c r="I655" s="221"/>
      <c r="J655" s="217"/>
      <c r="K655" s="217"/>
      <c r="L655" s="222"/>
      <c r="M655" s="223"/>
      <c r="N655" s="224"/>
      <c r="O655" s="224"/>
      <c r="P655" s="224"/>
      <c r="Q655" s="224"/>
      <c r="R655" s="224"/>
      <c r="S655" s="224"/>
      <c r="T655" s="225"/>
      <c r="AT655" s="226" t="s">
        <v>367</v>
      </c>
      <c r="AU655" s="226" t="s">
        <v>91</v>
      </c>
      <c r="AV655" s="12" t="s">
        <v>91</v>
      </c>
      <c r="AW655" s="12" t="s">
        <v>38</v>
      </c>
      <c r="AX655" s="12" t="s">
        <v>83</v>
      </c>
      <c r="AY655" s="226" t="s">
        <v>227</v>
      </c>
    </row>
    <row r="656" spans="2:65" s="13" customFormat="1" ht="11.25">
      <c r="B656" s="227"/>
      <c r="C656" s="228"/>
      <c r="D656" s="210" t="s">
        <v>367</v>
      </c>
      <c r="E656" s="229" t="s">
        <v>1</v>
      </c>
      <c r="F656" s="230" t="s">
        <v>369</v>
      </c>
      <c r="G656" s="228"/>
      <c r="H656" s="231">
        <v>2042.1</v>
      </c>
      <c r="I656" s="232"/>
      <c r="J656" s="228"/>
      <c r="K656" s="228"/>
      <c r="L656" s="233"/>
      <c r="M656" s="234"/>
      <c r="N656" s="235"/>
      <c r="O656" s="235"/>
      <c r="P656" s="235"/>
      <c r="Q656" s="235"/>
      <c r="R656" s="235"/>
      <c r="S656" s="235"/>
      <c r="T656" s="236"/>
      <c r="AT656" s="237" t="s">
        <v>367</v>
      </c>
      <c r="AU656" s="237" t="s">
        <v>91</v>
      </c>
      <c r="AV656" s="13" t="s">
        <v>115</v>
      </c>
      <c r="AW656" s="13" t="s">
        <v>38</v>
      </c>
      <c r="AX656" s="13" t="s">
        <v>87</v>
      </c>
      <c r="AY656" s="237" t="s">
        <v>227</v>
      </c>
    </row>
    <row r="657" spans="2:65" s="1" customFormat="1" ht="16.5" customHeight="1">
      <c r="B657" s="35"/>
      <c r="C657" s="197" t="s">
        <v>1022</v>
      </c>
      <c r="D657" s="197" t="s">
        <v>230</v>
      </c>
      <c r="E657" s="198" t="s">
        <v>1023</v>
      </c>
      <c r="F657" s="199" t="s">
        <v>1024</v>
      </c>
      <c r="G657" s="200" t="s">
        <v>413</v>
      </c>
      <c r="H657" s="201">
        <v>1490</v>
      </c>
      <c r="I657" s="202"/>
      <c r="J657" s="203">
        <f>ROUND(I657*H657,2)</f>
        <v>0</v>
      </c>
      <c r="K657" s="199" t="s">
        <v>234</v>
      </c>
      <c r="L657" s="39"/>
      <c r="M657" s="204" t="s">
        <v>1</v>
      </c>
      <c r="N657" s="205" t="s">
        <v>48</v>
      </c>
      <c r="O657" s="67"/>
      <c r="P657" s="206">
        <f>O657*H657</f>
        <v>0</v>
      </c>
      <c r="Q657" s="206">
        <v>4.0000000000000003E-5</v>
      </c>
      <c r="R657" s="206">
        <f>Q657*H657</f>
        <v>5.9600000000000007E-2</v>
      </c>
      <c r="S657" s="206">
        <v>0</v>
      </c>
      <c r="T657" s="207">
        <f>S657*H657</f>
        <v>0</v>
      </c>
      <c r="AR657" s="208" t="s">
        <v>115</v>
      </c>
      <c r="AT657" s="208" t="s">
        <v>230</v>
      </c>
      <c r="AU657" s="208" t="s">
        <v>91</v>
      </c>
      <c r="AY657" s="17" t="s">
        <v>227</v>
      </c>
      <c r="BE657" s="209">
        <f>IF(N657="základní",J657,0)</f>
        <v>0</v>
      </c>
      <c r="BF657" s="209">
        <f>IF(N657="snížená",J657,0)</f>
        <v>0</v>
      </c>
      <c r="BG657" s="209">
        <f>IF(N657="zákl. přenesená",J657,0)</f>
        <v>0</v>
      </c>
      <c r="BH657" s="209">
        <f>IF(N657="sníž. přenesená",J657,0)</f>
        <v>0</v>
      </c>
      <c r="BI657" s="209">
        <f>IF(N657="nulová",J657,0)</f>
        <v>0</v>
      </c>
      <c r="BJ657" s="17" t="s">
        <v>87</v>
      </c>
      <c r="BK657" s="209">
        <f>ROUND(I657*H657,2)</f>
        <v>0</v>
      </c>
      <c r="BL657" s="17" t="s">
        <v>115</v>
      </c>
      <c r="BM657" s="208" t="s">
        <v>1025</v>
      </c>
    </row>
    <row r="658" spans="2:65" s="1" customFormat="1" ht="16.5" customHeight="1">
      <c r="B658" s="35"/>
      <c r="C658" s="197" t="s">
        <v>1026</v>
      </c>
      <c r="D658" s="197" t="s">
        <v>230</v>
      </c>
      <c r="E658" s="198" t="s">
        <v>1027</v>
      </c>
      <c r="F658" s="199" t="s">
        <v>1028</v>
      </c>
      <c r="G658" s="200" t="s">
        <v>372</v>
      </c>
      <c r="H658" s="201">
        <v>74.141000000000005</v>
      </c>
      <c r="I658" s="202"/>
      <c r="J658" s="203">
        <f>ROUND(I658*H658,2)</f>
        <v>0</v>
      </c>
      <c r="K658" s="199" t="s">
        <v>234</v>
      </c>
      <c r="L658" s="39"/>
      <c r="M658" s="204" t="s">
        <v>1</v>
      </c>
      <c r="N658" s="205" t="s">
        <v>48</v>
      </c>
      <c r="O658" s="67"/>
      <c r="P658" s="206">
        <f>O658*H658</f>
        <v>0</v>
      </c>
      <c r="Q658" s="206">
        <v>0</v>
      </c>
      <c r="R658" s="206">
        <f>Q658*H658</f>
        <v>0</v>
      </c>
      <c r="S658" s="206">
        <v>2.4</v>
      </c>
      <c r="T658" s="207">
        <f>S658*H658</f>
        <v>177.9384</v>
      </c>
      <c r="AR658" s="208" t="s">
        <v>115</v>
      </c>
      <c r="AT658" s="208" t="s">
        <v>230</v>
      </c>
      <c r="AU658" s="208" t="s">
        <v>91</v>
      </c>
      <c r="AY658" s="17" t="s">
        <v>227</v>
      </c>
      <c r="BE658" s="209">
        <f>IF(N658="základní",J658,0)</f>
        <v>0</v>
      </c>
      <c r="BF658" s="209">
        <f>IF(N658="snížená",J658,0)</f>
        <v>0</v>
      </c>
      <c r="BG658" s="209">
        <f>IF(N658="zákl. přenesená",J658,0)</f>
        <v>0</v>
      </c>
      <c r="BH658" s="209">
        <f>IF(N658="sníž. přenesená",J658,0)</f>
        <v>0</v>
      </c>
      <c r="BI658" s="209">
        <f>IF(N658="nulová",J658,0)</f>
        <v>0</v>
      </c>
      <c r="BJ658" s="17" t="s">
        <v>87</v>
      </c>
      <c r="BK658" s="209">
        <f>ROUND(I658*H658,2)</f>
        <v>0</v>
      </c>
      <c r="BL658" s="17" t="s">
        <v>115</v>
      </c>
      <c r="BM658" s="208" t="s">
        <v>1029</v>
      </c>
    </row>
    <row r="659" spans="2:65" s="14" customFormat="1" ht="11.25">
      <c r="B659" s="238"/>
      <c r="C659" s="239"/>
      <c r="D659" s="210" t="s">
        <v>367</v>
      </c>
      <c r="E659" s="240" t="s">
        <v>1</v>
      </c>
      <c r="F659" s="241" t="s">
        <v>1030</v>
      </c>
      <c r="G659" s="239"/>
      <c r="H659" s="240" t="s">
        <v>1</v>
      </c>
      <c r="I659" s="242"/>
      <c r="J659" s="239"/>
      <c r="K659" s="239"/>
      <c r="L659" s="243"/>
      <c r="M659" s="244"/>
      <c r="N659" s="245"/>
      <c r="O659" s="245"/>
      <c r="P659" s="245"/>
      <c r="Q659" s="245"/>
      <c r="R659" s="245"/>
      <c r="S659" s="245"/>
      <c r="T659" s="246"/>
      <c r="AT659" s="247" t="s">
        <v>367</v>
      </c>
      <c r="AU659" s="247" t="s">
        <v>91</v>
      </c>
      <c r="AV659" s="14" t="s">
        <v>87</v>
      </c>
      <c r="AW659" s="14" t="s">
        <v>38</v>
      </c>
      <c r="AX659" s="14" t="s">
        <v>83</v>
      </c>
      <c r="AY659" s="247" t="s">
        <v>227</v>
      </c>
    </row>
    <row r="660" spans="2:65" s="12" customFormat="1" ht="11.25">
      <c r="B660" s="216"/>
      <c r="C660" s="217"/>
      <c r="D660" s="210" t="s">
        <v>367</v>
      </c>
      <c r="E660" s="218" t="s">
        <v>1</v>
      </c>
      <c r="F660" s="219" t="s">
        <v>1031</v>
      </c>
      <c r="G660" s="217"/>
      <c r="H660" s="220">
        <v>16.55</v>
      </c>
      <c r="I660" s="221"/>
      <c r="J660" s="217"/>
      <c r="K660" s="217"/>
      <c r="L660" s="222"/>
      <c r="M660" s="223"/>
      <c r="N660" s="224"/>
      <c r="O660" s="224"/>
      <c r="P660" s="224"/>
      <c r="Q660" s="224"/>
      <c r="R660" s="224"/>
      <c r="S660" s="224"/>
      <c r="T660" s="225"/>
      <c r="AT660" s="226" t="s">
        <v>367</v>
      </c>
      <c r="AU660" s="226" t="s">
        <v>91</v>
      </c>
      <c r="AV660" s="12" t="s">
        <v>91</v>
      </c>
      <c r="AW660" s="12" t="s">
        <v>38</v>
      </c>
      <c r="AX660" s="12" t="s">
        <v>83</v>
      </c>
      <c r="AY660" s="226" t="s">
        <v>227</v>
      </c>
    </row>
    <row r="661" spans="2:65" s="12" customFormat="1" ht="11.25">
      <c r="B661" s="216"/>
      <c r="C661" s="217"/>
      <c r="D661" s="210" t="s">
        <v>367</v>
      </c>
      <c r="E661" s="218" t="s">
        <v>1</v>
      </c>
      <c r="F661" s="219" t="s">
        <v>1032</v>
      </c>
      <c r="G661" s="217"/>
      <c r="H661" s="220">
        <v>11.458</v>
      </c>
      <c r="I661" s="221"/>
      <c r="J661" s="217"/>
      <c r="K661" s="217"/>
      <c r="L661" s="222"/>
      <c r="M661" s="223"/>
      <c r="N661" s="224"/>
      <c r="O661" s="224"/>
      <c r="P661" s="224"/>
      <c r="Q661" s="224"/>
      <c r="R661" s="224"/>
      <c r="S661" s="224"/>
      <c r="T661" s="225"/>
      <c r="AT661" s="226" t="s">
        <v>367</v>
      </c>
      <c r="AU661" s="226" t="s">
        <v>91</v>
      </c>
      <c r="AV661" s="12" t="s">
        <v>91</v>
      </c>
      <c r="AW661" s="12" t="s">
        <v>38</v>
      </c>
      <c r="AX661" s="12" t="s">
        <v>83</v>
      </c>
      <c r="AY661" s="226" t="s">
        <v>227</v>
      </c>
    </row>
    <row r="662" spans="2:65" s="12" customFormat="1" ht="11.25">
      <c r="B662" s="216"/>
      <c r="C662" s="217"/>
      <c r="D662" s="210" t="s">
        <v>367</v>
      </c>
      <c r="E662" s="218" t="s">
        <v>1</v>
      </c>
      <c r="F662" s="219" t="s">
        <v>1033</v>
      </c>
      <c r="G662" s="217"/>
      <c r="H662" s="220">
        <v>9.9809999999999999</v>
      </c>
      <c r="I662" s="221"/>
      <c r="J662" s="217"/>
      <c r="K662" s="217"/>
      <c r="L662" s="222"/>
      <c r="M662" s="223"/>
      <c r="N662" s="224"/>
      <c r="O662" s="224"/>
      <c r="P662" s="224"/>
      <c r="Q662" s="224"/>
      <c r="R662" s="224"/>
      <c r="S662" s="224"/>
      <c r="T662" s="225"/>
      <c r="AT662" s="226" t="s">
        <v>367</v>
      </c>
      <c r="AU662" s="226" t="s">
        <v>91</v>
      </c>
      <c r="AV662" s="12" t="s">
        <v>91</v>
      </c>
      <c r="AW662" s="12" t="s">
        <v>38</v>
      </c>
      <c r="AX662" s="12" t="s">
        <v>83</v>
      </c>
      <c r="AY662" s="226" t="s">
        <v>227</v>
      </c>
    </row>
    <row r="663" spans="2:65" s="12" customFormat="1" ht="11.25">
      <c r="B663" s="216"/>
      <c r="C663" s="217"/>
      <c r="D663" s="210" t="s">
        <v>367</v>
      </c>
      <c r="E663" s="218" t="s">
        <v>1</v>
      </c>
      <c r="F663" s="219" t="s">
        <v>1034</v>
      </c>
      <c r="G663" s="217"/>
      <c r="H663" s="220">
        <v>7.0019999999999998</v>
      </c>
      <c r="I663" s="221"/>
      <c r="J663" s="217"/>
      <c r="K663" s="217"/>
      <c r="L663" s="222"/>
      <c r="M663" s="223"/>
      <c r="N663" s="224"/>
      <c r="O663" s="224"/>
      <c r="P663" s="224"/>
      <c r="Q663" s="224"/>
      <c r="R663" s="224"/>
      <c r="S663" s="224"/>
      <c r="T663" s="225"/>
      <c r="AT663" s="226" t="s">
        <v>367</v>
      </c>
      <c r="AU663" s="226" t="s">
        <v>91</v>
      </c>
      <c r="AV663" s="12" t="s">
        <v>91</v>
      </c>
      <c r="AW663" s="12" t="s">
        <v>38</v>
      </c>
      <c r="AX663" s="12" t="s">
        <v>83</v>
      </c>
      <c r="AY663" s="226" t="s">
        <v>227</v>
      </c>
    </row>
    <row r="664" spans="2:65" s="12" customFormat="1" ht="11.25">
      <c r="B664" s="216"/>
      <c r="C664" s="217"/>
      <c r="D664" s="210" t="s">
        <v>367</v>
      </c>
      <c r="E664" s="218" t="s">
        <v>1</v>
      </c>
      <c r="F664" s="219" t="s">
        <v>1035</v>
      </c>
      <c r="G664" s="217"/>
      <c r="H664" s="220">
        <v>8.4600000000000009</v>
      </c>
      <c r="I664" s="221"/>
      <c r="J664" s="217"/>
      <c r="K664" s="217"/>
      <c r="L664" s="222"/>
      <c r="M664" s="223"/>
      <c r="N664" s="224"/>
      <c r="O664" s="224"/>
      <c r="P664" s="224"/>
      <c r="Q664" s="224"/>
      <c r="R664" s="224"/>
      <c r="S664" s="224"/>
      <c r="T664" s="225"/>
      <c r="AT664" s="226" t="s">
        <v>367</v>
      </c>
      <c r="AU664" s="226" t="s">
        <v>91</v>
      </c>
      <c r="AV664" s="12" t="s">
        <v>91</v>
      </c>
      <c r="AW664" s="12" t="s">
        <v>38</v>
      </c>
      <c r="AX664" s="12" t="s">
        <v>83</v>
      </c>
      <c r="AY664" s="226" t="s">
        <v>227</v>
      </c>
    </row>
    <row r="665" spans="2:65" s="15" customFormat="1" ht="11.25">
      <c r="B665" s="258"/>
      <c r="C665" s="259"/>
      <c r="D665" s="210" t="s">
        <v>367</v>
      </c>
      <c r="E665" s="260" t="s">
        <v>1</v>
      </c>
      <c r="F665" s="261" t="s">
        <v>448</v>
      </c>
      <c r="G665" s="259"/>
      <c r="H665" s="262">
        <v>53.451000000000001</v>
      </c>
      <c r="I665" s="263"/>
      <c r="J665" s="259"/>
      <c r="K665" s="259"/>
      <c r="L665" s="264"/>
      <c r="M665" s="265"/>
      <c r="N665" s="266"/>
      <c r="O665" s="266"/>
      <c r="P665" s="266"/>
      <c r="Q665" s="266"/>
      <c r="R665" s="266"/>
      <c r="S665" s="266"/>
      <c r="T665" s="267"/>
      <c r="AT665" s="268" t="s">
        <v>367</v>
      </c>
      <c r="AU665" s="268" t="s">
        <v>91</v>
      </c>
      <c r="AV665" s="15" t="s">
        <v>102</v>
      </c>
      <c r="AW665" s="15" t="s">
        <v>38</v>
      </c>
      <c r="AX665" s="15" t="s">
        <v>83</v>
      </c>
      <c r="AY665" s="268" t="s">
        <v>227</v>
      </c>
    </row>
    <row r="666" spans="2:65" s="12" customFormat="1" ht="11.25">
      <c r="B666" s="216"/>
      <c r="C666" s="217"/>
      <c r="D666" s="210" t="s">
        <v>367</v>
      </c>
      <c r="E666" s="218" t="s">
        <v>1</v>
      </c>
      <c r="F666" s="219" t="s">
        <v>1036</v>
      </c>
      <c r="G666" s="217"/>
      <c r="H666" s="220">
        <v>20.69</v>
      </c>
      <c r="I666" s="221"/>
      <c r="J666" s="217"/>
      <c r="K666" s="217"/>
      <c r="L666" s="222"/>
      <c r="M666" s="223"/>
      <c r="N666" s="224"/>
      <c r="O666" s="224"/>
      <c r="P666" s="224"/>
      <c r="Q666" s="224"/>
      <c r="R666" s="224"/>
      <c r="S666" s="224"/>
      <c r="T666" s="225"/>
      <c r="AT666" s="226" t="s">
        <v>367</v>
      </c>
      <c r="AU666" s="226" t="s">
        <v>91</v>
      </c>
      <c r="AV666" s="12" t="s">
        <v>91</v>
      </c>
      <c r="AW666" s="12" t="s">
        <v>38</v>
      </c>
      <c r="AX666" s="12" t="s">
        <v>83</v>
      </c>
      <c r="AY666" s="226" t="s">
        <v>227</v>
      </c>
    </row>
    <row r="667" spans="2:65" s="13" customFormat="1" ht="11.25">
      <c r="B667" s="227"/>
      <c r="C667" s="228"/>
      <c r="D667" s="210" t="s">
        <v>367</v>
      </c>
      <c r="E667" s="229" t="s">
        <v>1</v>
      </c>
      <c r="F667" s="230" t="s">
        <v>369</v>
      </c>
      <c r="G667" s="228"/>
      <c r="H667" s="231">
        <v>74.141000000000005</v>
      </c>
      <c r="I667" s="232"/>
      <c r="J667" s="228"/>
      <c r="K667" s="228"/>
      <c r="L667" s="233"/>
      <c r="M667" s="234"/>
      <c r="N667" s="235"/>
      <c r="O667" s="235"/>
      <c r="P667" s="235"/>
      <c r="Q667" s="235"/>
      <c r="R667" s="235"/>
      <c r="S667" s="235"/>
      <c r="T667" s="236"/>
      <c r="AT667" s="237" t="s">
        <v>367</v>
      </c>
      <c r="AU667" s="237" t="s">
        <v>91</v>
      </c>
      <c r="AV667" s="13" t="s">
        <v>115</v>
      </c>
      <c r="AW667" s="13" t="s">
        <v>38</v>
      </c>
      <c r="AX667" s="13" t="s">
        <v>87</v>
      </c>
      <c r="AY667" s="237" t="s">
        <v>227</v>
      </c>
    </row>
    <row r="668" spans="2:65" s="1" customFormat="1" ht="16.5" customHeight="1">
      <c r="B668" s="35"/>
      <c r="C668" s="197" t="s">
        <v>1037</v>
      </c>
      <c r="D668" s="197" t="s">
        <v>230</v>
      </c>
      <c r="E668" s="198" t="s">
        <v>1038</v>
      </c>
      <c r="F668" s="199" t="s">
        <v>1039</v>
      </c>
      <c r="G668" s="200" t="s">
        <v>413</v>
      </c>
      <c r="H668" s="201">
        <v>358.58300000000003</v>
      </c>
      <c r="I668" s="202"/>
      <c r="J668" s="203">
        <f>ROUND(I668*H668,2)</f>
        <v>0</v>
      </c>
      <c r="K668" s="199" t="s">
        <v>234</v>
      </c>
      <c r="L668" s="39"/>
      <c r="M668" s="204" t="s">
        <v>1</v>
      </c>
      <c r="N668" s="205" t="s">
        <v>48</v>
      </c>
      <c r="O668" s="67"/>
      <c r="P668" s="206">
        <f>O668*H668</f>
        <v>0</v>
      </c>
      <c r="Q668" s="206">
        <v>0</v>
      </c>
      <c r="R668" s="206">
        <f>Q668*H668</f>
        <v>0</v>
      </c>
      <c r="S668" s="206">
        <v>0.11700000000000001</v>
      </c>
      <c r="T668" s="207">
        <f>S668*H668</f>
        <v>41.954211000000008</v>
      </c>
      <c r="AR668" s="208" t="s">
        <v>115</v>
      </c>
      <c r="AT668" s="208" t="s">
        <v>230</v>
      </c>
      <c r="AU668" s="208" t="s">
        <v>91</v>
      </c>
      <c r="AY668" s="17" t="s">
        <v>227</v>
      </c>
      <c r="BE668" s="209">
        <f>IF(N668="základní",J668,0)</f>
        <v>0</v>
      </c>
      <c r="BF668" s="209">
        <f>IF(N668="snížená",J668,0)</f>
        <v>0</v>
      </c>
      <c r="BG668" s="209">
        <f>IF(N668="zákl. přenesená",J668,0)</f>
        <v>0</v>
      </c>
      <c r="BH668" s="209">
        <f>IF(N668="sníž. přenesená",J668,0)</f>
        <v>0</v>
      </c>
      <c r="BI668" s="209">
        <f>IF(N668="nulová",J668,0)</f>
        <v>0</v>
      </c>
      <c r="BJ668" s="17" t="s">
        <v>87</v>
      </c>
      <c r="BK668" s="209">
        <f>ROUND(I668*H668,2)</f>
        <v>0</v>
      </c>
      <c r="BL668" s="17" t="s">
        <v>115</v>
      </c>
      <c r="BM668" s="208" t="s">
        <v>1040</v>
      </c>
    </row>
    <row r="669" spans="2:65" s="14" customFormat="1" ht="11.25">
      <c r="B669" s="238"/>
      <c r="C669" s="239"/>
      <c r="D669" s="210" t="s">
        <v>367</v>
      </c>
      <c r="E669" s="240" t="s">
        <v>1</v>
      </c>
      <c r="F669" s="241" t="s">
        <v>1041</v>
      </c>
      <c r="G669" s="239"/>
      <c r="H669" s="240" t="s">
        <v>1</v>
      </c>
      <c r="I669" s="242"/>
      <c r="J669" s="239"/>
      <c r="K669" s="239"/>
      <c r="L669" s="243"/>
      <c r="M669" s="244"/>
      <c r="N669" s="245"/>
      <c r="O669" s="245"/>
      <c r="P669" s="245"/>
      <c r="Q669" s="245"/>
      <c r="R669" s="245"/>
      <c r="S669" s="245"/>
      <c r="T669" s="246"/>
      <c r="AT669" s="247" t="s">
        <v>367</v>
      </c>
      <c r="AU669" s="247" t="s">
        <v>91</v>
      </c>
      <c r="AV669" s="14" t="s">
        <v>87</v>
      </c>
      <c r="AW669" s="14" t="s">
        <v>38</v>
      </c>
      <c r="AX669" s="14" t="s">
        <v>83</v>
      </c>
      <c r="AY669" s="247" t="s">
        <v>227</v>
      </c>
    </row>
    <row r="670" spans="2:65" s="12" customFormat="1" ht="11.25">
      <c r="B670" s="216"/>
      <c r="C670" s="217"/>
      <c r="D670" s="210" t="s">
        <v>367</v>
      </c>
      <c r="E670" s="218" t="s">
        <v>1</v>
      </c>
      <c r="F670" s="219" t="s">
        <v>1042</v>
      </c>
      <c r="G670" s="217"/>
      <c r="H670" s="220">
        <v>52.232999999999997</v>
      </c>
      <c r="I670" s="221"/>
      <c r="J670" s="217"/>
      <c r="K670" s="217"/>
      <c r="L670" s="222"/>
      <c r="M670" s="223"/>
      <c r="N670" s="224"/>
      <c r="O670" s="224"/>
      <c r="P670" s="224"/>
      <c r="Q670" s="224"/>
      <c r="R670" s="224"/>
      <c r="S670" s="224"/>
      <c r="T670" s="225"/>
      <c r="AT670" s="226" t="s">
        <v>367</v>
      </c>
      <c r="AU670" s="226" t="s">
        <v>91</v>
      </c>
      <c r="AV670" s="12" t="s">
        <v>91</v>
      </c>
      <c r="AW670" s="12" t="s">
        <v>38</v>
      </c>
      <c r="AX670" s="12" t="s">
        <v>83</v>
      </c>
      <c r="AY670" s="226" t="s">
        <v>227</v>
      </c>
    </row>
    <row r="671" spans="2:65" s="12" customFormat="1" ht="11.25">
      <c r="B671" s="216"/>
      <c r="C671" s="217"/>
      <c r="D671" s="210" t="s">
        <v>367</v>
      </c>
      <c r="E671" s="218" t="s">
        <v>1</v>
      </c>
      <c r="F671" s="219" t="s">
        <v>1043</v>
      </c>
      <c r="G671" s="217"/>
      <c r="H671" s="220">
        <v>264.39299999999997</v>
      </c>
      <c r="I671" s="221"/>
      <c r="J671" s="217"/>
      <c r="K671" s="217"/>
      <c r="L671" s="222"/>
      <c r="M671" s="223"/>
      <c r="N671" s="224"/>
      <c r="O671" s="224"/>
      <c r="P671" s="224"/>
      <c r="Q671" s="224"/>
      <c r="R671" s="224"/>
      <c r="S671" s="224"/>
      <c r="T671" s="225"/>
      <c r="AT671" s="226" t="s">
        <v>367</v>
      </c>
      <c r="AU671" s="226" t="s">
        <v>91</v>
      </c>
      <c r="AV671" s="12" t="s">
        <v>91</v>
      </c>
      <c r="AW671" s="12" t="s">
        <v>38</v>
      </c>
      <c r="AX671" s="12" t="s">
        <v>83</v>
      </c>
      <c r="AY671" s="226" t="s">
        <v>227</v>
      </c>
    </row>
    <row r="672" spans="2:65" s="12" customFormat="1" ht="11.25">
      <c r="B672" s="216"/>
      <c r="C672" s="217"/>
      <c r="D672" s="210" t="s">
        <v>367</v>
      </c>
      <c r="E672" s="218" t="s">
        <v>1</v>
      </c>
      <c r="F672" s="219" t="s">
        <v>1044</v>
      </c>
      <c r="G672" s="217"/>
      <c r="H672" s="220">
        <v>57.222999999999999</v>
      </c>
      <c r="I672" s="221"/>
      <c r="J672" s="217"/>
      <c r="K672" s="217"/>
      <c r="L672" s="222"/>
      <c r="M672" s="223"/>
      <c r="N672" s="224"/>
      <c r="O672" s="224"/>
      <c r="P672" s="224"/>
      <c r="Q672" s="224"/>
      <c r="R672" s="224"/>
      <c r="S672" s="224"/>
      <c r="T672" s="225"/>
      <c r="AT672" s="226" t="s">
        <v>367</v>
      </c>
      <c r="AU672" s="226" t="s">
        <v>91</v>
      </c>
      <c r="AV672" s="12" t="s">
        <v>91</v>
      </c>
      <c r="AW672" s="12" t="s">
        <v>38</v>
      </c>
      <c r="AX672" s="12" t="s">
        <v>83</v>
      </c>
      <c r="AY672" s="226" t="s">
        <v>227</v>
      </c>
    </row>
    <row r="673" spans="2:65" s="12" customFormat="1" ht="11.25">
      <c r="B673" s="216"/>
      <c r="C673" s="217"/>
      <c r="D673" s="210" t="s">
        <v>367</v>
      </c>
      <c r="E673" s="218" t="s">
        <v>1</v>
      </c>
      <c r="F673" s="219" t="s">
        <v>1045</v>
      </c>
      <c r="G673" s="217"/>
      <c r="H673" s="220">
        <v>-15.266</v>
      </c>
      <c r="I673" s="221"/>
      <c r="J673" s="217"/>
      <c r="K673" s="217"/>
      <c r="L673" s="222"/>
      <c r="M673" s="223"/>
      <c r="N673" s="224"/>
      <c r="O673" s="224"/>
      <c r="P673" s="224"/>
      <c r="Q673" s="224"/>
      <c r="R673" s="224"/>
      <c r="S673" s="224"/>
      <c r="T673" s="225"/>
      <c r="AT673" s="226" t="s">
        <v>367</v>
      </c>
      <c r="AU673" s="226" t="s">
        <v>91</v>
      </c>
      <c r="AV673" s="12" t="s">
        <v>91</v>
      </c>
      <c r="AW673" s="12" t="s">
        <v>38</v>
      </c>
      <c r="AX673" s="12" t="s">
        <v>83</v>
      </c>
      <c r="AY673" s="226" t="s">
        <v>227</v>
      </c>
    </row>
    <row r="674" spans="2:65" s="13" customFormat="1" ht="11.25">
      <c r="B674" s="227"/>
      <c r="C674" s="228"/>
      <c r="D674" s="210" t="s">
        <v>367</v>
      </c>
      <c r="E674" s="229" t="s">
        <v>1</v>
      </c>
      <c r="F674" s="230" t="s">
        <v>369</v>
      </c>
      <c r="G674" s="228"/>
      <c r="H674" s="231">
        <v>358.58300000000003</v>
      </c>
      <c r="I674" s="232"/>
      <c r="J674" s="228"/>
      <c r="K674" s="228"/>
      <c r="L674" s="233"/>
      <c r="M674" s="234"/>
      <c r="N674" s="235"/>
      <c r="O674" s="235"/>
      <c r="P674" s="235"/>
      <c r="Q674" s="235"/>
      <c r="R674" s="235"/>
      <c r="S674" s="235"/>
      <c r="T674" s="236"/>
      <c r="AT674" s="237" t="s">
        <v>367</v>
      </c>
      <c r="AU674" s="237" t="s">
        <v>91</v>
      </c>
      <c r="AV674" s="13" t="s">
        <v>115</v>
      </c>
      <c r="AW674" s="13" t="s">
        <v>38</v>
      </c>
      <c r="AX674" s="13" t="s">
        <v>87</v>
      </c>
      <c r="AY674" s="237" t="s">
        <v>227</v>
      </c>
    </row>
    <row r="675" spans="2:65" s="1" customFormat="1" ht="16.5" customHeight="1">
      <c r="B675" s="35"/>
      <c r="C675" s="197" t="s">
        <v>1046</v>
      </c>
      <c r="D675" s="197" t="s">
        <v>230</v>
      </c>
      <c r="E675" s="198" t="s">
        <v>1047</v>
      </c>
      <c r="F675" s="199" t="s">
        <v>1048</v>
      </c>
      <c r="G675" s="200" t="s">
        <v>372</v>
      </c>
      <c r="H675" s="201">
        <v>200.13800000000001</v>
      </c>
      <c r="I675" s="202"/>
      <c r="J675" s="203">
        <f>ROUND(I675*H675,2)</f>
        <v>0</v>
      </c>
      <c r="K675" s="199" t="s">
        <v>234</v>
      </c>
      <c r="L675" s="39"/>
      <c r="M675" s="204" t="s">
        <v>1</v>
      </c>
      <c r="N675" s="205" t="s">
        <v>48</v>
      </c>
      <c r="O675" s="67"/>
      <c r="P675" s="206">
        <f>O675*H675</f>
        <v>0</v>
      </c>
      <c r="Q675" s="206">
        <v>0</v>
      </c>
      <c r="R675" s="206">
        <f>Q675*H675</f>
        <v>0</v>
      </c>
      <c r="S675" s="206">
        <v>1.8</v>
      </c>
      <c r="T675" s="207">
        <f>S675*H675</f>
        <v>360.2484</v>
      </c>
      <c r="AR675" s="208" t="s">
        <v>115</v>
      </c>
      <c r="AT675" s="208" t="s">
        <v>230</v>
      </c>
      <c r="AU675" s="208" t="s">
        <v>91</v>
      </c>
      <c r="AY675" s="17" t="s">
        <v>227</v>
      </c>
      <c r="BE675" s="209">
        <f>IF(N675="základní",J675,0)</f>
        <v>0</v>
      </c>
      <c r="BF675" s="209">
        <f>IF(N675="snížená",J675,0)</f>
        <v>0</v>
      </c>
      <c r="BG675" s="209">
        <f>IF(N675="zákl. přenesená",J675,0)</f>
        <v>0</v>
      </c>
      <c r="BH675" s="209">
        <f>IF(N675="sníž. přenesená",J675,0)</f>
        <v>0</v>
      </c>
      <c r="BI675" s="209">
        <f>IF(N675="nulová",J675,0)</f>
        <v>0</v>
      </c>
      <c r="BJ675" s="17" t="s">
        <v>87</v>
      </c>
      <c r="BK675" s="209">
        <f>ROUND(I675*H675,2)</f>
        <v>0</v>
      </c>
      <c r="BL675" s="17" t="s">
        <v>115</v>
      </c>
      <c r="BM675" s="208" t="s">
        <v>1049</v>
      </c>
    </row>
    <row r="676" spans="2:65" s="1" customFormat="1" ht="19.5">
      <c r="B676" s="35"/>
      <c r="C676" s="36"/>
      <c r="D676" s="210" t="s">
        <v>237</v>
      </c>
      <c r="E676" s="36"/>
      <c r="F676" s="211" t="s">
        <v>1050</v>
      </c>
      <c r="G676" s="36"/>
      <c r="H676" s="36"/>
      <c r="I676" s="118"/>
      <c r="J676" s="36"/>
      <c r="K676" s="36"/>
      <c r="L676" s="39"/>
      <c r="M676" s="212"/>
      <c r="N676" s="67"/>
      <c r="O676" s="67"/>
      <c r="P676" s="67"/>
      <c r="Q676" s="67"/>
      <c r="R676" s="67"/>
      <c r="S676" s="67"/>
      <c r="T676" s="68"/>
      <c r="AT676" s="17" t="s">
        <v>237</v>
      </c>
      <c r="AU676" s="17" t="s">
        <v>91</v>
      </c>
    </row>
    <row r="677" spans="2:65" s="14" customFormat="1" ht="11.25">
      <c r="B677" s="238"/>
      <c r="C677" s="239"/>
      <c r="D677" s="210" t="s">
        <v>367</v>
      </c>
      <c r="E677" s="240" t="s">
        <v>1</v>
      </c>
      <c r="F677" s="241" t="s">
        <v>1041</v>
      </c>
      <c r="G677" s="239"/>
      <c r="H677" s="240" t="s">
        <v>1</v>
      </c>
      <c r="I677" s="242"/>
      <c r="J677" s="239"/>
      <c r="K677" s="239"/>
      <c r="L677" s="243"/>
      <c r="M677" s="244"/>
      <c r="N677" s="245"/>
      <c r="O677" s="245"/>
      <c r="P677" s="245"/>
      <c r="Q677" s="245"/>
      <c r="R677" s="245"/>
      <c r="S677" s="245"/>
      <c r="T677" s="246"/>
      <c r="AT677" s="247" t="s">
        <v>367</v>
      </c>
      <c r="AU677" s="247" t="s">
        <v>91</v>
      </c>
      <c r="AV677" s="14" t="s">
        <v>87</v>
      </c>
      <c r="AW677" s="14" t="s">
        <v>38</v>
      </c>
      <c r="AX677" s="14" t="s">
        <v>83</v>
      </c>
      <c r="AY677" s="247" t="s">
        <v>227</v>
      </c>
    </row>
    <row r="678" spans="2:65" s="14" customFormat="1" ht="11.25">
      <c r="B678" s="238"/>
      <c r="C678" s="239"/>
      <c r="D678" s="210" t="s">
        <v>367</v>
      </c>
      <c r="E678" s="240" t="s">
        <v>1</v>
      </c>
      <c r="F678" s="241" t="s">
        <v>1051</v>
      </c>
      <c r="G678" s="239"/>
      <c r="H678" s="240" t="s">
        <v>1</v>
      </c>
      <c r="I678" s="242"/>
      <c r="J678" s="239"/>
      <c r="K678" s="239"/>
      <c r="L678" s="243"/>
      <c r="M678" s="244"/>
      <c r="N678" s="245"/>
      <c r="O678" s="245"/>
      <c r="P678" s="245"/>
      <c r="Q678" s="245"/>
      <c r="R678" s="245"/>
      <c r="S678" s="245"/>
      <c r="T678" s="246"/>
      <c r="AT678" s="247" t="s">
        <v>367</v>
      </c>
      <c r="AU678" s="247" t="s">
        <v>91</v>
      </c>
      <c r="AV678" s="14" t="s">
        <v>87</v>
      </c>
      <c r="AW678" s="14" t="s">
        <v>38</v>
      </c>
      <c r="AX678" s="14" t="s">
        <v>83</v>
      </c>
      <c r="AY678" s="247" t="s">
        <v>227</v>
      </c>
    </row>
    <row r="679" spans="2:65" s="12" customFormat="1" ht="11.25">
      <c r="B679" s="216"/>
      <c r="C679" s="217"/>
      <c r="D679" s="210" t="s">
        <v>367</v>
      </c>
      <c r="E679" s="218" t="s">
        <v>1</v>
      </c>
      <c r="F679" s="219" t="s">
        <v>1052</v>
      </c>
      <c r="G679" s="217"/>
      <c r="H679" s="220">
        <v>8.7210000000000001</v>
      </c>
      <c r="I679" s="221"/>
      <c r="J679" s="217"/>
      <c r="K679" s="217"/>
      <c r="L679" s="222"/>
      <c r="M679" s="223"/>
      <c r="N679" s="224"/>
      <c r="O679" s="224"/>
      <c r="P679" s="224"/>
      <c r="Q679" s="224"/>
      <c r="R679" s="224"/>
      <c r="S679" s="224"/>
      <c r="T679" s="225"/>
      <c r="AT679" s="226" t="s">
        <v>367</v>
      </c>
      <c r="AU679" s="226" t="s">
        <v>91</v>
      </c>
      <c r="AV679" s="12" t="s">
        <v>91</v>
      </c>
      <c r="AW679" s="12" t="s">
        <v>38</v>
      </c>
      <c r="AX679" s="12" t="s">
        <v>83</v>
      </c>
      <c r="AY679" s="226" t="s">
        <v>227</v>
      </c>
    </row>
    <row r="680" spans="2:65" s="12" customFormat="1" ht="11.25">
      <c r="B680" s="216"/>
      <c r="C680" s="217"/>
      <c r="D680" s="210" t="s">
        <v>367</v>
      </c>
      <c r="E680" s="218" t="s">
        <v>1</v>
      </c>
      <c r="F680" s="219" t="s">
        <v>1053</v>
      </c>
      <c r="G680" s="217"/>
      <c r="H680" s="220">
        <v>50.508000000000003</v>
      </c>
      <c r="I680" s="221"/>
      <c r="J680" s="217"/>
      <c r="K680" s="217"/>
      <c r="L680" s="222"/>
      <c r="M680" s="223"/>
      <c r="N680" s="224"/>
      <c r="O680" s="224"/>
      <c r="P680" s="224"/>
      <c r="Q680" s="224"/>
      <c r="R680" s="224"/>
      <c r="S680" s="224"/>
      <c r="T680" s="225"/>
      <c r="AT680" s="226" t="s">
        <v>367</v>
      </c>
      <c r="AU680" s="226" t="s">
        <v>91</v>
      </c>
      <c r="AV680" s="12" t="s">
        <v>91</v>
      </c>
      <c r="AW680" s="12" t="s">
        <v>38</v>
      </c>
      <c r="AX680" s="12" t="s">
        <v>83</v>
      </c>
      <c r="AY680" s="226" t="s">
        <v>227</v>
      </c>
    </row>
    <row r="681" spans="2:65" s="12" customFormat="1" ht="11.25">
      <c r="B681" s="216"/>
      <c r="C681" s="217"/>
      <c r="D681" s="210" t="s">
        <v>367</v>
      </c>
      <c r="E681" s="218" t="s">
        <v>1</v>
      </c>
      <c r="F681" s="219" t="s">
        <v>1054</v>
      </c>
      <c r="G681" s="217"/>
      <c r="H681" s="220">
        <v>25.943999999999999</v>
      </c>
      <c r="I681" s="221"/>
      <c r="J681" s="217"/>
      <c r="K681" s="217"/>
      <c r="L681" s="222"/>
      <c r="M681" s="223"/>
      <c r="N681" s="224"/>
      <c r="O681" s="224"/>
      <c r="P681" s="224"/>
      <c r="Q681" s="224"/>
      <c r="R681" s="224"/>
      <c r="S681" s="224"/>
      <c r="T681" s="225"/>
      <c r="AT681" s="226" t="s">
        <v>367</v>
      </c>
      <c r="AU681" s="226" t="s">
        <v>91</v>
      </c>
      <c r="AV681" s="12" t="s">
        <v>91</v>
      </c>
      <c r="AW681" s="12" t="s">
        <v>38</v>
      </c>
      <c r="AX681" s="12" t="s">
        <v>83</v>
      </c>
      <c r="AY681" s="226" t="s">
        <v>227</v>
      </c>
    </row>
    <row r="682" spans="2:65" s="12" customFormat="1" ht="11.25">
      <c r="B682" s="216"/>
      <c r="C682" s="217"/>
      <c r="D682" s="210" t="s">
        <v>367</v>
      </c>
      <c r="E682" s="218" t="s">
        <v>1</v>
      </c>
      <c r="F682" s="219" t="s">
        <v>1055</v>
      </c>
      <c r="G682" s="217"/>
      <c r="H682" s="220">
        <v>9.2289999999999992</v>
      </c>
      <c r="I682" s="221"/>
      <c r="J682" s="217"/>
      <c r="K682" s="217"/>
      <c r="L682" s="222"/>
      <c r="M682" s="223"/>
      <c r="N682" s="224"/>
      <c r="O682" s="224"/>
      <c r="P682" s="224"/>
      <c r="Q682" s="224"/>
      <c r="R682" s="224"/>
      <c r="S682" s="224"/>
      <c r="T682" s="225"/>
      <c r="AT682" s="226" t="s">
        <v>367</v>
      </c>
      <c r="AU682" s="226" t="s">
        <v>91</v>
      </c>
      <c r="AV682" s="12" t="s">
        <v>91</v>
      </c>
      <c r="AW682" s="12" t="s">
        <v>38</v>
      </c>
      <c r="AX682" s="12" t="s">
        <v>83</v>
      </c>
      <c r="AY682" s="226" t="s">
        <v>227</v>
      </c>
    </row>
    <row r="683" spans="2:65" s="12" customFormat="1" ht="11.25">
      <c r="B683" s="216"/>
      <c r="C683" s="217"/>
      <c r="D683" s="210" t="s">
        <v>367</v>
      </c>
      <c r="E683" s="218" t="s">
        <v>1</v>
      </c>
      <c r="F683" s="219" t="s">
        <v>1056</v>
      </c>
      <c r="G683" s="217"/>
      <c r="H683" s="220">
        <v>4.5030000000000001</v>
      </c>
      <c r="I683" s="221"/>
      <c r="J683" s="217"/>
      <c r="K683" s="217"/>
      <c r="L683" s="222"/>
      <c r="M683" s="223"/>
      <c r="N683" s="224"/>
      <c r="O683" s="224"/>
      <c r="P683" s="224"/>
      <c r="Q683" s="224"/>
      <c r="R683" s="224"/>
      <c r="S683" s="224"/>
      <c r="T683" s="225"/>
      <c r="AT683" s="226" t="s">
        <v>367</v>
      </c>
      <c r="AU683" s="226" t="s">
        <v>91</v>
      </c>
      <c r="AV683" s="12" t="s">
        <v>91</v>
      </c>
      <c r="AW683" s="12" t="s">
        <v>38</v>
      </c>
      <c r="AX683" s="12" t="s">
        <v>83</v>
      </c>
      <c r="AY683" s="226" t="s">
        <v>227</v>
      </c>
    </row>
    <row r="684" spans="2:65" s="12" customFormat="1" ht="11.25">
      <c r="B684" s="216"/>
      <c r="C684" s="217"/>
      <c r="D684" s="210" t="s">
        <v>367</v>
      </c>
      <c r="E684" s="218" t="s">
        <v>1</v>
      </c>
      <c r="F684" s="219" t="s">
        <v>1057</v>
      </c>
      <c r="G684" s="217"/>
      <c r="H684" s="220">
        <v>3.8420000000000001</v>
      </c>
      <c r="I684" s="221"/>
      <c r="J684" s="217"/>
      <c r="K684" s="217"/>
      <c r="L684" s="222"/>
      <c r="M684" s="223"/>
      <c r="N684" s="224"/>
      <c r="O684" s="224"/>
      <c r="P684" s="224"/>
      <c r="Q684" s="224"/>
      <c r="R684" s="224"/>
      <c r="S684" s="224"/>
      <c r="T684" s="225"/>
      <c r="AT684" s="226" t="s">
        <v>367</v>
      </c>
      <c r="AU684" s="226" t="s">
        <v>91</v>
      </c>
      <c r="AV684" s="12" t="s">
        <v>91</v>
      </c>
      <c r="AW684" s="12" t="s">
        <v>38</v>
      </c>
      <c r="AX684" s="12" t="s">
        <v>83</v>
      </c>
      <c r="AY684" s="226" t="s">
        <v>227</v>
      </c>
    </row>
    <row r="685" spans="2:65" s="12" customFormat="1" ht="11.25">
      <c r="B685" s="216"/>
      <c r="C685" s="217"/>
      <c r="D685" s="210" t="s">
        <v>367</v>
      </c>
      <c r="E685" s="218" t="s">
        <v>1</v>
      </c>
      <c r="F685" s="219" t="s">
        <v>1058</v>
      </c>
      <c r="G685" s="217"/>
      <c r="H685" s="220">
        <v>3.3769999999999998</v>
      </c>
      <c r="I685" s="221"/>
      <c r="J685" s="217"/>
      <c r="K685" s="217"/>
      <c r="L685" s="222"/>
      <c r="M685" s="223"/>
      <c r="N685" s="224"/>
      <c r="O685" s="224"/>
      <c r="P685" s="224"/>
      <c r="Q685" s="224"/>
      <c r="R685" s="224"/>
      <c r="S685" s="224"/>
      <c r="T685" s="225"/>
      <c r="AT685" s="226" t="s">
        <v>367</v>
      </c>
      <c r="AU685" s="226" t="s">
        <v>91</v>
      </c>
      <c r="AV685" s="12" t="s">
        <v>91</v>
      </c>
      <c r="AW685" s="12" t="s">
        <v>38</v>
      </c>
      <c r="AX685" s="12" t="s">
        <v>83</v>
      </c>
      <c r="AY685" s="226" t="s">
        <v>227</v>
      </c>
    </row>
    <row r="686" spans="2:65" s="12" customFormat="1" ht="11.25">
      <c r="B686" s="216"/>
      <c r="C686" s="217"/>
      <c r="D686" s="210" t="s">
        <v>367</v>
      </c>
      <c r="E686" s="218" t="s">
        <v>1</v>
      </c>
      <c r="F686" s="219" t="s">
        <v>1059</v>
      </c>
      <c r="G686" s="217"/>
      <c r="H686" s="220">
        <v>8.25</v>
      </c>
      <c r="I686" s="221"/>
      <c r="J686" s="217"/>
      <c r="K686" s="217"/>
      <c r="L686" s="222"/>
      <c r="M686" s="223"/>
      <c r="N686" s="224"/>
      <c r="O686" s="224"/>
      <c r="P686" s="224"/>
      <c r="Q686" s="224"/>
      <c r="R686" s="224"/>
      <c r="S686" s="224"/>
      <c r="T686" s="225"/>
      <c r="AT686" s="226" t="s">
        <v>367</v>
      </c>
      <c r="AU686" s="226" t="s">
        <v>91</v>
      </c>
      <c r="AV686" s="12" t="s">
        <v>91</v>
      </c>
      <c r="AW686" s="12" t="s">
        <v>38</v>
      </c>
      <c r="AX686" s="12" t="s">
        <v>83</v>
      </c>
      <c r="AY686" s="226" t="s">
        <v>227</v>
      </c>
    </row>
    <row r="687" spans="2:65" s="15" customFormat="1" ht="11.25">
      <c r="B687" s="258"/>
      <c r="C687" s="259"/>
      <c r="D687" s="210" t="s">
        <v>367</v>
      </c>
      <c r="E687" s="260" t="s">
        <v>1</v>
      </c>
      <c r="F687" s="261" t="s">
        <v>448</v>
      </c>
      <c r="G687" s="259"/>
      <c r="H687" s="262">
        <v>114.374</v>
      </c>
      <c r="I687" s="263"/>
      <c r="J687" s="259"/>
      <c r="K687" s="259"/>
      <c r="L687" s="264"/>
      <c r="M687" s="265"/>
      <c r="N687" s="266"/>
      <c r="O687" s="266"/>
      <c r="P687" s="266"/>
      <c r="Q687" s="266"/>
      <c r="R687" s="266"/>
      <c r="S687" s="266"/>
      <c r="T687" s="267"/>
      <c r="AT687" s="268" t="s">
        <v>367</v>
      </c>
      <c r="AU687" s="268" t="s">
        <v>91</v>
      </c>
      <c r="AV687" s="15" t="s">
        <v>102</v>
      </c>
      <c r="AW687" s="15" t="s">
        <v>38</v>
      </c>
      <c r="AX687" s="15" t="s">
        <v>83</v>
      </c>
      <c r="AY687" s="268" t="s">
        <v>227</v>
      </c>
    </row>
    <row r="688" spans="2:65" s="12" customFormat="1" ht="11.25">
      <c r="B688" s="216"/>
      <c r="C688" s="217"/>
      <c r="D688" s="210" t="s">
        <v>367</v>
      </c>
      <c r="E688" s="218" t="s">
        <v>1</v>
      </c>
      <c r="F688" s="219" t="s">
        <v>1060</v>
      </c>
      <c r="G688" s="217"/>
      <c r="H688" s="220">
        <v>49.628999999999998</v>
      </c>
      <c r="I688" s="221"/>
      <c r="J688" s="217"/>
      <c r="K688" s="217"/>
      <c r="L688" s="222"/>
      <c r="M688" s="223"/>
      <c r="N688" s="224"/>
      <c r="O688" s="224"/>
      <c r="P688" s="224"/>
      <c r="Q688" s="224"/>
      <c r="R688" s="224"/>
      <c r="S688" s="224"/>
      <c r="T688" s="225"/>
      <c r="AT688" s="226" t="s">
        <v>367</v>
      </c>
      <c r="AU688" s="226" t="s">
        <v>91</v>
      </c>
      <c r="AV688" s="12" t="s">
        <v>91</v>
      </c>
      <c r="AW688" s="12" t="s">
        <v>38</v>
      </c>
      <c r="AX688" s="12" t="s">
        <v>83</v>
      </c>
      <c r="AY688" s="226" t="s">
        <v>227</v>
      </c>
    </row>
    <row r="689" spans="2:65" s="12" customFormat="1" ht="11.25">
      <c r="B689" s="216"/>
      <c r="C689" s="217"/>
      <c r="D689" s="210" t="s">
        <v>367</v>
      </c>
      <c r="E689" s="218" t="s">
        <v>1</v>
      </c>
      <c r="F689" s="219" t="s">
        <v>1061</v>
      </c>
      <c r="G689" s="217"/>
      <c r="H689" s="220">
        <v>6.68</v>
      </c>
      <c r="I689" s="221"/>
      <c r="J689" s="217"/>
      <c r="K689" s="217"/>
      <c r="L689" s="222"/>
      <c r="M689" s="223"/>
      <c r="N689" s="224"/>
      <c r="O689" s="224"/>
      <c r="P689" s="224"/>
      <c r="Q689" s="224"/>
      <c r="R689" s="224"/>
      <c r="S689" s="224"/>
      <c r="T689" s="225"/>
      <c r="AT689" s="226" t="s">
        <v>367</v>
      </c>
      <c r="AU689" s="226" t="s">
        <v>91</v>
      </c>
      <c r="AV689" s="12" t="s">
        <v>91</v>
      </c>
      <c r="AW689" s="12" t="s">
        <v>38</v>
      </c>
      <c r="AX689" s="12" t="s">
        <v>83</v>
      </c>
      <c r="AY689" s="226" t="s">
        <v>227</v>
      </c>
    </row>
    <row r="690" spans="2:65" s="15" customFormat="1" ht="11.25">
      <c r="B690" s="258"/>
      <c r="C690" s="259"/>
      <c r="D690" s="210" t="s">
        <v>367</v>
      </c>
      <c r="E690" s="260" t="s">
        <v>1</v>
      </c>
      <c r="F690" s="261" t="s">
        <v>448</v>
      </c>
      <c r="G690" s="259"/>
      <c r="H690" s="262">
        <v>56.308999999999997</v>
      </c>
      <c r="I690" s="263"/>
      <c r="J690" s="259"/>
      <c r="K690" s="259"/>
      <c r="L690" s="264"/>
      <c r="M690" s="265"/>
      <c r="N690" s="266"/>
      <c r="O690" s="266"/>
      <c r="P690" s="266"/>
      <c r="Q690" s="266"/>
      <c r="R690" s="266"/>
      <c r="S690" s="266"/>
      <c r="T690" s="267"/>
      <c r="AT690" s="268" t="s">
        <v>367</v>
      </c>
      <c r="AU690" s="268" t="s">
        <v>91</v>
      </c>
      <c r="AV690" s="15" t="s">
        <v>102</v>
      </c>
      <c r="AW690" s="15" t="s">
        <v>38</v>
      </c>
      <c r="AX690" s="15" t="s">
        <v>83</v>
      </c>
      <c r="AY690" s="268" t="s">
        <v>227</v>
      </c>
    </row>
    <row r="691" spans="2:65" s="12" customFormat="1" ht="11.25">
      <c r="B691" s="216"/>
      <c r="C691" s="217"/>
      <c r="D691" s="210" t="s">
        <v>367</v>
      </c>
      <c r="E691" s="218" t="s">
        <v>1</v>
      </c>
      <c r="F691" s="219" t="s">
        <v>1062</v>
      </c>
      <c r="G691" s="217"/>
      <c r="H691" s="220">
        <v>34.5</v>
      </c>
      <c r="I691" s="221"/>
      <c r="J691" s="217"/>
      <c r="K691" s="217"/>
      <c r="L691" s="222"/>
      <c r="M691" s="223"/>
      <c r="N691" s="224"/>
      <c r="O691" s="224"/>
      <c r="P691" s="224"/>
      <c r="Q691" s="224"/>
      <c r="R691" s="224"/>
      <c r="S691" s="224"/>
      <c r="T691" s="225"/>
      <c r="AT691" s="226" t="s">
        <v>367</v>
      </c>
      <c r="AU691" s="226" t="s">
        <v>91</v>
      </c>
      <c r="AV691" s="12" t="s">
        <v>91</v>
      </c>
      <c r="AW691" s="12" t="s">
        <v>38</v>
      </c>
      <c r="AX691" s="12" t="s">
        <v>83</v>
      </c>
      <c r="AY691" s="226" t="s">
        <v>227</v>
      </c>
    </row>
    <row r="692" spans="2:65" s="15" customFormat="1" ht="11.25">
      <c r="B692" s="258"/>
      <c r="C692" s="259"/>
      <c r="D692" s="210" t="s">
        <v>367</v>
      </c>
      <c r="E692" s="260" t="s">
        <v>1</v>
      </c>
      <c r="F692" s="261" t="s">
        <v>448</v>
      </c>
      <c r="G692" s="259"/>
      <c r="H692" s="262">
        <v>34.5</v>
      </c>
      <c r="I692" s="263"/>
      <c r="J692" s="259"/>
      <c r="K692" s="259"/>
      <c r="L692" s="264"/>
      <c r="M692" s="265"/>
      <c r="N692" s="266"/>
      <c r="O692" s="266"/>
      <c r="P692" s="266"/>
      <c r="Q692" s="266"/>
      <c r="R692" s="266"/>
      <c r="S692" s="266"/>
      <c r="T692" s="267"/>
      <c r="AT692" s="268" t="s">
        <v>367</v>
      </c>
      <c r="AU692" s="268" t="s">
        <v>91</v>
      </c>
      <c r="AV692" s="15" t="s">
        <v>102</v>
      </c>
      <c r="AW692" s="15" t="s">
        <v>38</v>
      </c>
      <c r="AX692" s="15" t="s">
        <v>83</v>
      </c>
      <c r="AY692" s="268" t="s">
        <v>227</v>
      </c>
    </row>
    <row r="693" spans="2:65" s="12" customFormat="1" ht="11.25">
      <c r="B693" s="216"/>
      <c r="C693" s="217"/>
      <c r="D693" s="210" t="s">
        <v>367</v>
      </c>
      <c r="E693" s="218" t="s">
        <v>1</v>
      </c>
      <c r="F693" s="219" t="s">
        <v>1063</v>
      </c>
      <c r="G693" s="217"/>
      <c r="H693" s="220">
        <v>-5.0449999999999999</v>
      </c>
      <c r="I693" s="221"/>
      <c r="J693" s="217"/>
      <c r="K693" s="217"/>
      <c r="L693" s="222"/>
      <c r="M693" s="223"/>
      <c r="N693" s="224"/>
      <c r="O693" s="224"/>
      <c r="P693" s="224"/>
      <c r="Q693" s="224"/>
      <c r="R693" s="224"/>
      <c r="S693" s="224"/>
      <c r="T693" s="225"/>
      <c r="AT693" s="226" t="s">
        <v>367</v>
      </c>
      <c r="AU693" s="226" t="s">
        <v>91</v>
      </c>
      <c r="AV693" s="12" t="s">
        <v>91</v>
      </c>
      <c r="AW693" s="12" t="s">
        <v>38</v>
      </c>
      <c r="AX693" s="12" t="s">
        <v>83</v>
      </c>
      <c r="AY693" s="226" t="s">
        <v>227</v>
      </c>
    </row>
    <row r="694" spans="2:65" s="13" customFormat="1" ht="11.25">
      <c r="B694" s="227"/>
      <c r="C694" s="228"/>
      <c r="D694" s="210" t="s">
        <v>367</v>
      </c>
      <c r="E694" s="229" t="s">
        <v>1</v>
      </c>
      <c r="F694" s="230" t="s">
        <v>369</v>
      </c>
      <c r="G694" s="228"/>
      <c r="H694" s="231">
        <v>200.13800000000001</v>
      </c>
      <c r="I694" s="232"/>
      <c r="J694" s="228"/>
      <c r="K694" s="228"/>
      <c r="L694" s="233"/>
      <c r="M694" s="234"/>
      <c r="N694" s="235"/>
      <c r="O694" s="235"/>
      <c r="P694" s="235"/>
      <c r="Q694" s="235"/>
      <c r="R694" s="235"/>
      <c r="S694" s="235"/>
      <c r="T694" s="236"/>
      <c r="AT694" s="237" t="s">
        <v>367</v>
      </c>
      <c r="AU694" s="237" t="s">
        <v>91</v>
      </c>
      <c r="AV694" s="13" t="s">
        <v>115</v>
      </c>
      <c r="AW694" s="13" t="s">
        <v>38</v>
      </c>
      <c r="AX694" s="13" t="s">
        <v>87</v>
      </c>
      <c r="AY694" s="237" t="s">
        <v>227</v>
      </c>
    </row>
    <row r="695" spans="2:65" s="1" customFormat="1" ht="16.5" customHeight="1">
      <c r="B695" s="35"/>
      <c r="C695" s="197" t="s">
        <v>1064</v>
      </c>
      <c r="D695" s="197" t="s">
        <v>230</v>
      </c>
      <c r="E695" s="198" t="s">
        <v>1065</v>
      </c>
      <c r="F695" s="199" t="s">
        <v>1066</v>
      </c>
      <c r="G695" s="200" t="s">
        <v>372</v>
      </c>
      <c r="H695" s="201">
        <v>125.78</v>
      </c>
      <c r="I695" s="202"/>
      <c r="J695" s="203">
        <f>ROUND(I695*H695,2)</f>
        <v>0</v>
      </c>
      <c r="K695" s="199" t="s">
        <v>234</v>
      </c>
      <c r="L695" s="39"/>
      <c r="M695" s="204" t="s">
        <v>1</v>
      </c>
      <c r="N695" s="205" t="s">
        <v>48</v>
      </c>
      <c r="O695" s="67"/>
      <c r="P695" s="206">
        <f>O695*H695</f>
        <v>0</v>
      </c>
      <c r="Q695" s="206">
        <v>0</v>
      </c>
      <c r="R695" s="206">
        <f>Q695*H695</f>
        <v>0</v>
      </c>
      <c r="S695" s="206">
        <v>2.4</v>
      </c>
      <c r="T695" s="207">
        <f>S695*H695</f>
        <v>301.87200000000001</v>
      </c>
      <c r="AR695" s="208" t="s">
        <v>115</v>
      </c>
      <c r="AT695" s="208" t="s">
        <v>230</v>
      </c>
      <c r="AU695" s="208" t="s">
        <v>91</v>
      </c>
      <c r="AY695" s="17" t="s">
        <v>227</v>
      </c>
      <c r="BE695" s="209">
        <f>IF(N695="základní",J695,0)</f>
        <v>0</v>
      </c>
      <c r="BF695" s="209">
        <f>IF(N695="snížená",J695,0)</f>
        <v>0</v>
      </c>
      <c r="BG695" s="209">
        <f>IF(N695="zákl. přenesená",J695,0)</f>
        <v>0</v>
      </c>
      <c r="BH695" s="209">
        <f>IF(N695="sníž. přenesená",J695,0)</f>
        <v>0</v>
      </c>
      <c r="BI695" s="209">
        <f>IF(N695="nulová",J695,0)</f>
        <v>0</v>
      </c>
      <c r="BJ695" s="17" t="s">
        <v>87</v>
      </c>
      <c r="BK695" s="209">
        <f>ROUND(I695*H695,2)</f>
        <v>0</v>
      </c>
      <c r="BL695" s="17" t="s">
        <v>115</v>
      </c>
      <c r="BM695" s="208" t="s">
        <v>1067</v>
      </c>
    </row>
    <row r="696" spans="2:65" s="1" customFormat="1" ht="19.5">
      <c r="B696" s="35"/>
      <c r="C696" s="36"/>
      <c r="D696" s="210" t="s">
        <v>237</v>
      </c>
      <c r="E696" s="36"/>
      <c r="F696" s="211" t="s">
        <v>1068</v>
      </c>
      <c r="G696" s="36"/>
      <c r="H696" s="36"/>
      <c r="I696" s="118"/>
      <c r="J696" s="36"/>
      <c r="K696" s="36"/>
      <c r="L696" s="39"/>
      <c r="M696" s="212"/>
      <c r="N696" s="67"/>
      <c r="O696" s="67"/>
      <c r="P696" s="67"/>
      <c r="Q696" s="67"/>
      <c r="R696" s="67"/>
      <c r="S696" s="67"/>
      <c r="T696" s="68"/>
      <c r="AT696" s="17" t="s">
        <v>237</v>
      </c>
      <c r="AU696" s="17" t="s">
        <v>91</v>
      </c>
    </row>
    <row r="697" spans="2:65" s="14" customFormat="1" ht="11.25">
      <c r="B697" s="238"/>
      <c r="C697" s="239"/>
      <c r="D697" s="210" t="s">
        <v>367</v>
      </c>
      <c r="E697" s="240" t="s">
        <v>1</v>
      </c>
      <c r="F697" s="241" t="s">
        <v>1041</v>
      </c>
      <c r="G697" s="239"/>
      <c r="H697" s="240" t="s">
        <v>1</v>
      </c>
      <c r="I697" s="242"/>
      <c r="J697" s="239"/>
      <c r="K697" s="239"/>
      <c r="L697" s="243"/>
      <c r="M697" s="244"/>
      <c r="N697" s="245"/>
      <c r="O697" s="245"/>
      <c r="P697" s="245"/>
      <c r="Q697" s="245"/>
      <c r="R697" s="245"/>
      <c r="S697" s="245"/>
      <c r="T697" s="246"/>
      <c r="AT697" s="247" t="s">
        <v>367</v>
      </c>
      <c r="AU697" s="247" t="s">
        <v>91</v>
      </c>
      <c r="AV697" s="14" t="s">
        <v>87</v>
      </c>
      <c r="AW697" s="14" t="s">
        <v>38</v>
      </c>
      <c r="AX697" s="14" t="s">
        <v>83</v>
      </c>
      <c r="AY697" s="247" t="s">
        <v>227</v>
      </c>
    </row>
    <row r="698" spans="2:65" s="14" customFormat="1" ht="11.25">
      <c r="B698" s="238"/>
      <c r="C698" s="239"/>
      <c r="D698" s="210" t="s">
        <v>367</v>
      </c>
      <c r="E698" s="240" t="s">
        <v>1</v>
      </c>
      <c r="F698" s="241" t="s">
        <v>1069</v>
      </c>
      <c r="G698" s="239"/>
      <c r="H698" s="240" t="s">
        <v>1</v>
      </c>
      <c r="I698" s="242"/>
      <c r="J698" s="239"/>
      <c r="K698" s="239"/>
      <c r="L698" s="243"/>
      <c r="M698" s="244"/>
      <c r="N698" s="245"/>
      <c r="O698" s="245"/>
      <c r="P698" s="245"/>
      <c r="Q698" s="245"/>
      <c r="R698" s="245"/>
      <c r="S698" s="245"/>
      <c r="T698" s="246"/>
      <c r="AT698" s="247" t="s">
        <v>367</v>
      </c>
      <c r="AU698" s="247" t="s">
        <v>91</v>
      </c>
      <c r="AV698" s="14" t="s">
        <v>87</v>
      </c>
      <c r="AW698" s="14" t="s">
        <v>38</v>
      </c>
      <c r="AX698" s="14" t="s">
        <v>83</v>
      </c>
      <c r="AY698" s="247" t="s">
        <v>227</v>
      </c>
    </row>
    <row r="699" spans="2:65" s="12" customFormat="1" ht="11.25">
      <c r="B699" s="216"/>
      <c r="C699" s="217"/>
      <c r="D699" s="210" t="s">
        <v>367</v>
      </c>
      <c r="E699" s="218" t="s">
        <v>1</v>
      </c>
      <c r="F699" s="219" t="s">
        <v>1070</v>
      </c>
      <c r="G699" s="217"/>
      <c r="H699" s="220">
        <v>92.63</v>
      </c>
      <c r="I699" s="221"/>
      <c r="J699" s="217"/>
      <c r="K699" s="217"/>
      <c r="L699" s="222"/>
      <c r="M699" s="223"/>
      <c r="N699" s="224"/>
      <c r="O699" s="224"/>
      <c r="P699" s="224"/>
      <c r="Q699" s="224"/>
      <c r="R699" s="224"/>
      <c r="S699" s="224"/>
      <c r="T699" s="225"/>
      <c r="AT699" s="226" t="s">
        <v>367</v>
      </c>
      <c r="AU699" s="226" t="s">
        <v>91</v>
      </c>
      <c r="AV699" s="12" t="s">
        <v>91</v>
      </c>
      <c r="AW699" s="12" t="s">
        <v>38</v>
      </c>
      <c r="AX699" s="12" t="s">
        <v>83</v>
      </c>
      <c r="AY699" s="226" t="s">
        <v>227</v>
      </c>
    </row>
    <row r="700" spans="2:65" s="15" customFormat="1" ht="11.25">
      <c r="B700" s="258"/>
      <c r="C700" s="259"/>
      <c r="D700" s="210" t="s">
        <v>367</v>
      </c>
      <c r="E700" s="260" t="s">
        <v>1</v>
      </c>
      <c r="F700" s="261" t="s">
        <v>448</v>
      </c>
      <c r="G700" s="259"/>
      <c r="H700" s="262">
        <v>92.63</v>
      </c>
      <c r="I700" s="263"/>
      <c r="J700" s="259"/>
      <c r="K700" s="259"/>
      <c r="L700" s="264"/>
      <c r="M700" s="265"/>
      <c r="N700" s="266"/>
      <c r="O700" s="266"/>
      <c r="P700" s="266"/>
      <c r="Q700" s="266"/>
      <c r="R700" s="266"/>
      <c r="S700" s="266"/>
      <c r="T700" s="267"/>
      <c r="AT700" s="268" t="s">
        <v>367</v>
      </c>
      <c r="AU700" s="268" t="s">
        <v>91</v>
      </c>
      <c r="AV700" s="15" t="s">
        <v>102</v>
      </c>
      <c r="AW700" s="15" t="s">
        <v>38</v>
      </c>
      <c r="AX700" s="15" t="s">
        <v>83</v>
      </c>
      <c r="AY700" s="268" t="s">
        <v>227</v>
      </c>
    </row>
    <row r="701" spans="2:65" s="12" customFormat="1" ht="11.25">
      <c r="B701" s="216"/>
      <c r="C701" s="217"/>
      <c r="D701" s="210" t="s">
        <v>367</v>
      </c>
      <c r="E701" s="218" t="s">
        <v>1</v>
      </c>
      <c r="F701" s="219" t="s">
        <v>1071</v>
      </c>
      <c r="G701" s="217"/>
      <c r="H701" s="220">
        <v>33.15</v>
      </c>
      <c r="I701" s="221"/>
      <c r="J701" s="217"/>
      <c r="K701" s="217"/>
      <c r="L701" s="222"/>
      <c r="M701" s="223"/>
      <c r="N701" s="224"/>
      <c r="O701" s="224"/>
      <c r="P701" s="224"/>
      <c r="Q701" s="224"/>
      <c r="R701" s="224"/>
      <c r="S701" s="224"/>
      <c r="T701" s="225"/>
      <c r="AT701" s="226" t="s">
        <v>367</v>
      </c>
      <c r="AU701" s="226" t="s">
        <v>91</v>
      </c>
      <c r="AV701" s="12" t="s">
        <v>91</v>
      </c>
      <c r="AW701" s="12" t="s">
        <v>38</v>
      </c>
      <c r="AX701" s="12" t="s">
        <v>83</v>
      </c>
      <c r="AY701" s="226" t="s">
        <v>227</v>
      </c>
    </row>
    <row r="702" spans="2:65" s="13" customFormat="1" ht="11.25">
      <c r="B702" s="227"/>
      <c r="C702" s="228"/>
      <c r="D702" s="210" t="s">
        <v>367</v>
      </c>
      <c r="E702" s="229" t="s">
        <v>1</v>
      </c>
      <c r="F702" s="230" t="s">
        <v>369</v>
      </c>
      <c r="G702" s="228"/>
      <c r="H702" s="231">
        <v>125.78</v>
      </c>
      <c r="I702" s="232"/>
      <c r="J702" s="228"/>
      <c r="K702" s="228"/>
      <c r="L702" s="233"/>
      <c r="M702" s="234"/>
      <c r="N702" s="235"/>
      <c r="O702" s="235"/>
      <c r="P702" s="235"/>
      <c r="Q702" s="235"/>
      <c r="R702" s="235"/>
      <c r="S702" s="235"/>
      <c r="T702" s="236"/>
      <c r="AT702" s="237" t="s">
        <v>367</v>
      </c>
      <c r="AU702" s="237" t="s">
        <v>91</v>
      </c>
      <c r="AV702" s="13" t="s">
        <v>115</v>
      </c>
      <c r="AW702" s="13" t="s">
        <v>38</v>
      </c>
      <c r="AX702" s="13" t="s">
        <v>87</v>
      </c>
      <c r="AY702" s="237" t="s">
        <v>227</v>
      </c>
    </row>
    <row r="703" spans="2:65" s="1" customFormat="1" ht="16.5" customHeight="1">
      <c r="B703" s="35"/>
      <c r="C703" s="197" t="s">
        <v>1072</v>
      </c>
      <c r="D703" s="197" t="s">
        <v>230</v>
      </c>
      <c r="E703" s="198" t="s">
        <v>1073</v>
      </c>
      <c r="F703" s="199" t="s">
        <v>1074</v>
      </c>
      <c r="G703" s="200" t="s">
        <v>413</v>
      </c>
      <c r="H703" s="201">
        <v>10.17</v>
      </c>
      <c r="I703" s="202"/>
      <c r="J703" s="203">
        <f>ROUND(I703*H703,2)</f>
        <v>0</v>
      </c>
      <c r="K703" s="199" t="s">
        <v>234</v>
      </c>
      <c r="L703" s="39"/>
      <c r="M703" s="204" t="s">
        <v>1</v>
      </c>
      <c r="N703" s="205" t="s">
        <v>48</v>
      </c>
      <c r="O703" s="67"/>
      <c r="P703" s="206">
        <f>O703*H703</f>
        <v>0</v>
      </c>
      <c r="Q703" s="206">
        <v>0</v>
      </c>
      <c r="R703" s="206">
        <f>Q703*H703</f>
        <v>0</v>
      </c>
      <c r="S703" s="206">
        <v>8.2000000000000003E-2</v>
      </c>
      <c r="T703" s="207">
        <f>S703*H703</f>
        <v>0.83394000000000001</v>
      </c>
      <c r="AR703" s="208" t="s">
        <v>115</v>
      </c>
      <c r="AT703" s="208" t="s">
        <v>230</v>
      </c>
      <c r="AU703" s="208" t="s">
        <v>91</v>
      </c>
      <c r="AY703" s="17" t="s">
        <v>227</v>
      </c>
      <c r="BE703" s="209">
        <f>IF(N703="základní",J703,0)</f>
        <v>0</v>
      </c>
      <c r="BF703" s="209">
        <f>IF(N703="snížená",J703,0)</f>
        <v>0</v>
      </c>
      <c r="BG703" s="209">
        <f>IF(N703="zákl. přenesená",J703,0)</f>
        <v>0</v>
      </c>
      <c r="BH703" s="209">
        <f>IF(N703="sníž. přenesená",J703,0)</f>
        <v>0</v>
      </c>
      <c r="BI703" s="209">
        <f>IF(N703="nulová",J703,0)</f>
        <v>0</v>
      </c>
      <c r="BJ703" s="17" t="s">
        <v>87</v>
      </c>
      <c r="BK703" s="209">
        <f>ROUND(I703*H703,2)</f>
        <v>0</v>
      </c>
      <c r="BL703" s="17" t="s">
        <v>115</v>
      </c>
      <c r="BM703" s="208" t="s">
        <v>1075</v>
      </c>
    </row>
    <row r="704" spans="2:65" s="14" customFormat="1" ht="11.25">
      <c r="B704" s="238"/>
      <c r="C704" s="239"/>
      <c r="D704" s="210" t="s">
        <v>367</v>
      </c>
      <c r="E704" s="240" t="s">
        <v>1</v>
      </c>
      <c r="F704" s="241" t="s">
        <v>1041</v>
      </c>
      <c r="G704" s="239"/>
      <c r="H704" s="240" t="s">
        <v>1</v>
      </c>
      <c r="I704" s="242"/>
      <c r="J704" s="239"/>
      <c r="K704" s="239"/>
      <c r="L704" s="243"/>
      <c r="M704" s="244"/>
      <c r="N704" s="245"/>
      <c r="O704" s="245"/>
      <c r="P704" s="245"/>
      <c r="Q704" s="245"/>
      <c r="R704" s="245"/>
      <c r="S704" s="245"/>
      <c r="T704" s="246"/>
      <c r="AT704" s="247" t="s">
        <v>367</v>
      </c>
      <c r="AU704" s="247" t="s">
        <v>91</v>
      </c>
      <c r="AV704" s="14" t="s">
        <v>87</v>
      </c>
      <c r="AW704" s="14" t="s">
        <v>38</v>
      </c>
      <c r="AX704" s="14" t="s">
        <v>83</v>
      </c>
      <c r="AY704" s="247" t="s">
        <v>227</v>
      </c>
    </row>
    <row r="705" spans="2:65" s="12" customFormat="1" ht="11.25">
      <c r="B705" s="216"/>
      <c r="C705" s="217"/>
      <c r="D705" s="210" t="s">
        <v>367</v>
      </c>
      <c r="E705" s="218" t="s">
        <v>1</v>
      </c>
      <c r="F705" s="219" t="s">
        <v>1076</v>
      </c>
      <c r="G705" s="217"/>
      <c r="H705" s="220">
        <v>10.17</v>
      </c>
      <c r="I705" s="221"/>
      <c r="J705" s="217"/>
      <c r="K705" s="217"/>
      <c r="L705" s="222"/>
      <c r="M705" s="223"/>
      <c r="N705" s="224"/>
      <c r="O705" s="224"/>
      <c r="P705" s="224"/>
      <c r="Q705" s="224"/>
      <c r="R705" s="224"/>
      <c r="S705" s="224"/>
      <c r="T705" s="225"/>
      <c r="AT705" s="226" t="s">
        <v>367</v>
      </c>
      <c r="AU705" s="226" t="s">
        <v>91</v>
      </c>
      <c r="AV705" s="12" t="s">
        <v>91</v>
      </c>
      <c r="AW705" s="12" t="s">
        <v>38</v>
      </c>
      <c r="AX705" s="12" t="s">
        <v>83</v>
      </c>
      <c r="AY705" s="226" t="s">
        <v>227</v>
      </c>
    </row>
    <row r="706" spans="2:65" s="13" customFormat="1" ht="11.25">
      <c r="B706" s="227"/>
      <c r="C706" s="228"/>
      <c r="D706" s="210" t="s">
        <v>367</v>
      </c>
      <c r="E706" s="229" t="s">
        <v>1</v>
      </c>
      <c r="F706" s="230" t="s">
        <v>369</v>
      </c>
      <c r="G706" s="228"/>
      <c r="H706" s="231">
        <v>10.17</v>
      </c>
      <c r="I706" s="232"/>
      <c r="J706" s="228"/>
      <c r="K706" s="228"/>
      <c r="L706" s="233"/>
      <c r="M706" s="234"/>
      <c r="N706" s="235"/>
      <c r="O706" s="235"/>
      <c r="P706" s="235"/>
      <c r="Q706" s="235"/>
      <c r="R706" s="235"/>
      <c r="S706" s="235"/>
      <c r="T706" s="236"/>
      <c r="AT706" s="237" t="s">
        <v>367</v>
      </c>
      <c r="AU706" s="237" t="s">
        <v>91</v>
      </c>
      <c r="AV706" s="13" t="s">
        <v>115</v>
      </c>
      <c r="AW706" s="13" t="s">
        <v>38</v>
      </c>
      <c r="AX706" s="13" t="s">
        <v>87</v>
      </c>
      <c r="AY706" s="237" t="s">
        <v>227</v>
      </c>
    </row>
    <row r="707" spans="2:65" s="1" customFormat="1" ht="16.5" customHeight="1">
      <c r="B707" s="35"/>
      <c r="C707" s="197" t="s">
        <v>1077</v>
      </c>
      <c r="D707" s="197" t="s">
        <v>230</v>
      </c>
      <c r="E707" s="198" t="s">
        <v>1078</v>
      </c>
      <c r="F707" s="199" t="s">
        <v>1079</v>
      </c>
      <c r="G707" s="200" t="s">
        <v>372</v>
      </c>
      <c r="H707" s="201">
        <v>70.581999999999994</v>
      </c>
      <c r="I707" s="202"/>
      <c r="J707" s="203">
        <f>ROUND(I707*H707,2)</f>
        <v>0</v>
      </c>
      <c r="K707" s="199" t="s">
        <v>234</v>
      </c>
      <c r="L707" s="39"/>
      <c r="M707" s="204" t="s">
        <v>1</v>
      </c>
      <c r="N707" s="205" t="s">
        <v>48</v>
      </c>
      <c r="O707" s="67"/>
      <c r="P707" s="206">
        <f>O707*H707</f>
        <v>0</v>
      </c>
      <c r="Q707" s="206">
        <v>0</v>
      </c>
      <c r="R707" s="206">
        <f>Q707*H707</f>
        <v>0</v>
      </c>
      <c r="S707" s="206">
        <v>2.2000000000000002</v>
      </c>
      <c r="T707" s="207">
        <f>S707*H707</f>
        <v>155.28039999999999</v>
      </c>
      <c r="AR707" s="208" t="s">
        <v>115</v>
      </c>
      <c r="AT707" s="208" t="s">
        <v>230</v>
      </c>
      <c r="AU707" s="208" t="s">
        <v>91</v>
      </c>
      <c r="AY707" s="17" t="s">
        <v>227</v>
      </c>
      <c r="BE707" s="209">
        <f>IF(N707="základní",J707,0)</f>
        <v>0</v>
      </c>
      <c r="BF707" s="209">
        <f>IF(N707="snížená",J707,0)</f>
        <v>0</v>
      </c>
      <c r="BG707" s="209">
        <f>IF(N707="zákl. přenesená",J707,0)</f>
        <v>0</v>
      </c>
      <c r="BH707" s="209">
        <f>IF(N707="sníž. přenesená",J707,0)</f>
        <v>0</v>
      </c>
      <c r="BI707" s="209">
        <f>IF(N707="nulová",J707,0)</f>
        <v>0</v>
      </c>
      <c r="BJ707" s="17" t="s">
        <v>87</v>
      </c>
      <c r="BK707" s="209">
        <f>ROUND(I707*H707,2)</f>
        <v>0</v>
      </c>
      <c r="BL707" s="17" t="s">
        <v>115</v>
      </c>
      <c r="BM707" s="208" t="s">
        <v>1080</v>
      </c>
    </row>
    <row r="708" spans="2:65" s="14" customFormat="1" ht="11.25">
      <c r="B708" s="238"/>
      <c r="C708" s="239"/>
      <c r="D708" s="210" t="s">
        <v>367</v>
      </c>
      <c r="E708" s="240" t="s">
        <v>1</v>
      </c>
      <c r="F708" s="241" t="s">
        <v>1081</v>
      </c>
      <c r="G708" s="239"/>
      <c r="H708" s="240" t="s">
        <v>1</v>
      </c>
      <c r="I708" s="242"/>
      <c r="J708" s="239"/>
      <c r="K708" s="239"/>
      <c r="L708" s="243"/>
      <c r="M708" s="244"/>
      <c r="N708" s="245"/>
      <c r="O708" s="245"/>
      <c r="P708" s="245"/>
      <c r="Q708" s="245"/>
      <c r="R708" s="245"/>
      <c r="S708" s="245"/>
      <c r="T708" s="246"/>
      <c r="AT708" s="247" t="s">
        <v>367</v>
      </c>
      <c r="AU708" s="247" t="s">
        <v>91</v>
      </c>
      <c r="AV708" s="14" t="s">
        <v>87</v>
      </c>
      <c r="AW708" s="14" t="s">
        <v>38</v>
      </c>
      <c r="AX708" s="14" t="s">
        <v>83</v>
      </c>
      <c r="AY708" s="247" t="s">
        <v>227</v>
      </c>
    </row>
    <row r="709" spans="2:65" s="12" customFormat="1" ht="11.25">
      <c r="B709" s="216"/>
      <c r="C709" s="217"/>
      <c r="D709" s="210" t="s">
        <v>367</v>
      </c>
      <c r="E709" s="218" t="s">
        <v>1</v>
      </c>
      <c r="F709" s="219" t="s">
        <v>1082</v>
      </c>
      <c r="G709" s="217"/>
      <c r="H709" s="220">
        <v>2.5499999999999998</v>
      </c>
      <c r="I709" s="221"/>
      <c r="J709" s="217"/>
      <c r="K709" s="217"/>
      <c r="L709" s="222"/>
      <c r="M709" s="223"/>
      <c r="N709" s="224"/>
      <c r="O709" s="224"/>
      <c r="P709" s="224"/>
      <c r="Q709" s="224"/>
      <c r="R709" s="224"/>
      <c r="S709" s="224"/>
      <c r="T709" s="225"/>
      <c r="AT709" s="226" t="s">
        <v>367</v>
      </c>
      <c r="AU709" s="226" t="s">
        <v>91</v>
      </c>
      <c r="AV709" s="12" t="s">
        <v>91</v>
      </c>
      <c r="AW709" s="12" t="s">
        <v>38</v>
      </c>
      <c r="AX709" s="12" t="s">
        <v>83</v>
      </c>
      <c r="AY709" s="226" t="s">
        <v>227</v>
      </c>
    </row>
    <row r="710" spans="2:65" s="12" customFormat="1" ht="11.25">
      <c r="B710" s="216"/>
      <c r="C710" s="217"/>
      <c r="D710" s="210" t="s">
        <v>367</v>
      </c>
      <c r="E710" s="218" t="s">
        <v>1</v>
      </c>
      <c r="F710" s="219" t="s">
        <v>1083</v>
      </c>
      <c r="G710" s="217"/>
      <c r="H710" s="220">
        <v>10.843</v>
      </c>
      <c r="I710" s="221"/>
      <c r="J710" s="217"/>
      <c r="K710" s="217"/>
      <c r="L710" s="222"/>
      <c r="M710" s="223"/>
      <c r="N710" s="224"/>
      <c r="O710" s="224"/>
      <c r="P710" s="224"/>
      <c r="Q710" s="224"/>
      <c r="R710" s="224"/>
      <c r="S710" s="224"/>
      <c r="T710" s="225"/>
      <c r="AT710" s="226" t="s">
        <v>367</v>
      </c>
      <c r="AU710" s="226" t="s">
        <v>91</v>
      </c>
      <c r="AV710" s="12" t="s">
        <v>91</v>
      </c>
      <c r="AW710" s="12" t="s">
        <v>38</v>
      </c>
      <c r="AX710" s="12" t="s">
        <v>83</v>
      </c>
      <c r="AY710" s="226" t="s">
        <v>227</v>
      </c>
    </row>
    <row r="711" spans="2:65" s="12" customFormat="1" ht="11.25">
      <c r="B711" s="216"/>
      <c r="C711" s="217"/>
      <c r="D711" s="210" t="s">
        <v>367</v>
      </c>
      <c r="E711" s="218" t="s">
        <v>1</v>
      </c>
      <c r="F711" s="219" t="s">
        <v>1084</v>
      </c>
      <c r="G711" s="217"/>
      <c r="H711" s="220">
        <v>2.69</v>
      </c>
      <c r="I711" s="221"/>
      <c r="J711" s="217"/>
      <c r="K711" s="217"/>
      <c r="L711" s="222"/>
      <c r="M711" s="223"/>
      <c r="N711" s="224"/>
      <c r="O711" s="224"/>
      <c r="P711" s="224"/>
      <c r="Q711" s="224"/>
      <c r="R711" s="224"/>
      <c r="S711" s="224"/>
      <c r="T711" s="225"/>
      <c r="AT711" s="226" t="s">
        <v>367</v>
      </c>
      <c r="AU711" s="226" t="s">
        <v>91</v>
      </c>
      <c r="AV711" s="12" t="s">
        <v>91</v>
      </c>
      <c r="AW711" s="12" t="s">
        <v>38</v>
      </c>
      <c r="AX711" s="12" t="s">
        <v>83</v>
      </c>
      <c r="AY711" s="226" t="s">
        <v>227</v>
      </c>
    </row>
    <row r="712" spans="2:65" s="12" customFormat="1" ht="11.25">
      <c r="B712" s="216"/>
      <c r="C712" s="217"/>
      <c r="D712" s="210" t="s">
        <v>367</v>
      </c>
      <c r="E712" s="218" t="s">
        <v>1</v>
      </c>
      <c r="F712" s="219" t="s">
        <v>1085</v>
      </c>
      <c r="G712" s="217"/>
      <c r="H712" s="220">
        <v>0.74399999999999999</v>
      </c>
      <c r="I712" s="221"/>
      <c r="J712" s="217"/>
      <c r="K712" s="217"/>
      <c r="L712" s="222"/>
      <c r="M712" s="223"/>
      <c r="N712" s="224"/>
      <c r="O712" s="224"/>
      <c r="P712" s="224"/>
      <c r="Q712" s="224"/>
      <c r="R712" s="224"/>
      <c r="S712" s="224"/>
      <c r="T712" s="225"/>
      <c r="AT712" s="226" t="s">
        <v>367</v>
      </c>
      <c r="AU712" s="226" t="s">
        <v>91</v>
      </c>
      <c r="AV712" s="12" t="s">
        <v>91</v>
      </c>
      <c r="AW712" s="12" t="s">
        <v>38</v>
      </c>
      <c r="AX712" s="12" t="s">
        <v>83</v>
      </c>
      <c r="AY712" s="226" t="s">
        <v>227</v>
      </c>
    </row>
    <row r="713" spans="2:65" s="12" customFormat="1" ht="11.25">
      <c r="B713" s="216"/>
      <c r="C713" s="217"/>
      <c r="D713" s="210" t="s">
        <v>367</v>
      </c>
      <c r="E713" s="218" t="s">
        <v>1</v>
      </c>
      <c r="F713" s="219" t="s">
        <v>1086</v>
      </c>
      <c r="G713" s="217"/>
      <c r="H713" s="220">
        <v>0.98</v>
      </c>
      <c r="I713" s="221"/>
      <c r="J713" s="217"/>
      <c r="K713" s="217"/>
      <c r="L713" s="222"/>
      <c r="M713" s="223"/>
      <c r="N713" s="224"/>
      <c r="O713" s="224"/>
      <c r="P713" s="224"/>
      <c r="Q713" s="224"/>
      <c r="R713" s="224"/>
      <c r="S713" s="224"/>
      <c r="T713" s="225"/>
      <c r="AT713" s="226" t="s">
        <v>367</v>
      </c>
      <c r="AU713" s="226" t="s">
        <v>91</v>
      </c>
      <c r="AV713" s="12" t="s">
        <v>91</v>
      </c>
      <c r="AW713" s="12" t="s">
        <v>38</v>
      </c>
      <c r="AX713" s="12" t="s">
        <v>83</v>
      </c>
      <c r="AY713" s="226" t="s">
        <v>227</v>
      </c>
    </row>
    <row r="714" spans="2:65" s="12" customFormat="1" ht="11.25">
      <c r="B714" s="216"/>
      <c r="C714" s="217"/>
      <c r="D714" s="210" t="s">
        <v>367</v>
      </c>
      <c r="E714" s="218" t="s">
        <v>1</v>
      </c>
      <c r="F714" s="219" t="s">
        <v>1087</v>
      </c>
      <c r="G714" s="217"/>
      <c r="H714" s="220">
        <v>15.855</v>
      </c>
      <c r="I714" s="221"/>
      <c r="J714" s="217"/>
      <c r="K714" s="217"/>
      <c r="L714" s="222"/>
      <c r="M714" s="223"/>
      <c r="N714" s="224"/>
      <c r="O714" s="224"/>
      <c r="P714" s="224"/>
      <c r="Q714" s="224"/>
      <c r="R714" s="224"/>
      <c r="S714" s="224"/>
      <c r="T714" s="225"/>
      <c r="AT714" s="226" t="s">
        <v>367</v>
      </c>
      <c r="AU714" s="226" t="s">
        <v>91</v>
      </c>
      <c r="AV714" s="12" t="s">
        <v>91</v>
      </c>
      <c r="AW714" s="12" t="s">
        <v>38</v>
      </c>
      <c r="AX714" s="12" t="s">
        <v>83</v>
      </c>
      <c r="AY714" s="226" t="s">
        <v>227</v>
      </c>
    </row>
    <row r="715" spans="2:65" s="12" customFormat="1" ht="11.25">
      <c r="B715" s="216"/>
      <c r="C715" s="217"/>
      <c r="D715" s="210" t="s">
        <v>367</v>
      </c>
      <c r="E715" s="218" t="s">
        <v>1</v>
      </c>
      <c r="F715" s="219" t="s">
        <v>1088</v>
      </c>
      <c r="G715" s="217"/>
      <c r="H715" s="220">
        <v>2.54</v>
      </c>
      <c r="I715" s="221"/>
      <c r="J715" s="217"/>
      <c r="K715" s="217"/>
      <c r="L715" s="222"/>
      <c r="M715" s="223"/>
      <c r="N715" s="224"/>
      <c r="O715" s="224"/>
      <c r="P715" s="224"/>
      <c r="Q715" s="224"/>
      <c r="R715" s="224"/>
      <c r="S715" s="224"/>
      <c r="T715" s="225"/>
      <c r="AT715" s="226" t="s">
        <v>367</v>
      </c>
      <c r="AU715" s="226" t="s">
        <v>91</v>
      </c>
      <c r="AV715" s="12" t="s">
        <v>91</v>
      </c>
      <c r="AW715" s="12" t="s">
        <v>38</v>
      </c>
      <c r="AX715" s="12" t="s">
        <v>83</v>
      </c>
      <c r="AY715" s="226" t="s">
        <v>227</v>
      </c>
    </row>
    <row r="716" spans="2:65" s="12" customFormat="1" ht="11.25">
      <c r="B716" s="216"/>
      <c r="C716" s="217"/>
      <c r="D716" s="210" t="s">
        <v>367</v>
      </c>
      <c r="E716" s="218" t="s">
        <v>1</v>
      </c>
      <c r="F716" s="219" t="s">
        <v>1089</v>
      </c>
      <c r="G716" s="217"/>
      <c r="H716" s="220">
        <v>5.73</v>
      </c>
      <c r="I716" s="221"/>
      <c r="J716" s="217"/>
      <c r="K716" s="217"/>
      <c r="L716" s="222"/>
      <c r="M716" s="223"/>
      <c r="N716" s="224"/>
      <c r="O716" s="224"/>
      <c r="P716" s="224"/>
      <c r="Q716" s="224"/>
      <c r="R716" s="224"/>
      <c r="S716" s="224"/>
      <c r="T716" s="225"/>
      <c r="AT716" s="226" t="s">
        <v>367</v>
      </c>
      <c r="AU716" s="226" t="s">
        <v>91</v>
      </c>
      <c r="AV716" s="12" t="s">
        <v>91</v>
      </c>
      <c r="AW716" s="12" t="s">
        <v>38</v>
      </c>
      <c r="AX716" s="12" t="s">
        <v>83</v>
      </c>
      <c r="AY716" s="226" t="s">
        <v>227</v>
      </c>
    </row>
    <row r="717" spans="2:65" s="12" customFormat="1" ht="11.25">
      <c r="B717" s="216"/>
      <c r="C717" s="217"/>
      <c r="D717" s="210" t="s">
        <v>367</v>
      </c>
      <c r="E717" s="218" t="s">
        <v>1</v>
      </c>
      <c r="F717" s="219" t="s">
        <v>1090</v>
      </c>
      <c r="G717" s="217"/>
      <c r="H717" s="220">
        <v>17.760000000000002</v>
      </c>
      <c r="I717" s="221"/>
      <c r="J717" s="217"/>
      <c r="K717" s="217"/>
      <c r="L717" s="222"/>
      <c r="M717" s="223"/>
      <c r="N717" s="224"/>
      <c r="O717" s="224"/>
      <c r="P717" s="224"/>
      <c r="Q717" s="224"/>
      <c r="R717" s="224"/>
      <c r="S717" s="224"/>
      <c r="T717" s="225"/>
      <c r="AT717" s="226" t="s">
        <v>367</v>
      </c>
      <c r="AU717" s="226" t="s">
        <v>91</v>
      </c>
      <c r="AV717" s="12" t="s">
        <v>91</v>
      </c>
      <c r="AW717" s="12" t="s">
        <v>38</v>
      </c>
      <c r="AX717" s="12" t="s">
        <v>83</v>
      </c>
      <c r="AY717" s="226" t="s">
        <v>227</v>
      </c>
    </row>
    <row r="718" spans="2:65" s="12" customFormat="1" ht="11.25">
      <c r="B718" s="216"/>
      <c r="C718" s="217"/>
      <c r="D718" s="210" t="s">
        <v>367</v>
      </c>
      <c r="E718" s="218" t="s">
        <v>1</v>
      </c>
      <c r="F718" s="219" t="s">
        <v>1091</v>
      </c>
      <c r="G718" s="217"/>
      <c r="H718" s="220">
        <v>5.95</v>
      </c>
      <c r="I718" s="221"/>
      <c r="J718" s="217"/>
      <c r="K718" s="217"/>
      <c r="L718" s="222"/>
      <c r="M718" s="223"/>
      <c r="N718" s="224"/>
      <c r="O718" s="224"/>
      <c r="P718" s="224"/>
      <c r="Q718" s="224"/>
      <c r="R718" s="224"/>
      <c r="S718" s="224"/>
      <c r="T718" s="225"/>
      <c r="AT718" s="226" t="s">
        <v>367</v>
      </c>
      <c r="AU718" s="226" t="s">
        <v>91</v>
      </c>
      <c r="AV718" s="12" t="s">
        <v>91</v>
      </c>
      <c r="AW718" s="12" t="s">
        <v>38</v>
      </c>
      <c r="AX718" s="12" t="s">
        <v>83</v>
      </c>
      <c r="AY718" s="226" t="s">
        <v>227</v>
      </c>
    </row>
    <row r="719" spans="2:65" s="12" customFormat="1" ht="11.25">
      <c r="B719" s="216"/>
      <c r="C719" s="217"/>
      <c r="D719" s="210" t="s">
        <v>367</v>
      </c>
      <c r="E719" s="218" t="s">
        <v>1</v>
      </c>
      <c r="F719" s="219" t="s">
        <v>1092</v>
      </c>
      <c r="G719" s="217"/>
      <c r="H719" s="220">
        <v>12.31</v>
      </c>
      <c r="I719" s="221"/>
      <c r="J719" s="217"/>
      <c r="K719" s="217"/>
      <c r="L719" s="222"/>
      <c r="M719" s="223"/>
      <c r="N719" s="224"/>
      <c r="O719" s="224"/>
      <c r="P719" s="224"/>
      <c r="Q719" s="224"/>
      <c r="R719" s="224"/>
      <c r="S719" s="224"/>
      <c r="T719" s="225"/>
      <c r="AT719" s="226" t="s">
        <v>367</v>
      </c>
      <c r="AU719" s="226" t="s">
        <v>91</v>
      </c>
      <c r="AV719" s="12" t="s">
        <v>91</v>
      </c>
      <c r="AW719" s="12" t="s">
        <v>38</v>
      </c>
      <c r="AX719" s="12" t="s">
        <v>83</v>
      </c>
      <c r="AY719" s="226" t="s">
        <v>227</v>
      </c>
    </row>
    <row r="720" spans="2:65" s="12" customFormat="1" ht="11.25">
      <c r="B720" s="216"/>
      <c r="C720" s="217"/>
      <c r="D720" s="210" t="s">
        <v>367</v>
      </c>
      <c r="E720" s="218" t="s">
        <v>1</v>
      </c>
      <c r="F720" s="219" t="s">
        <v>1093</v>
      </c>
      <c r="G720" s="217"/>
      <c r="H720" s="220">
        <v>2.62</v>
      </c>
      <c r="I720" s="221"/>
      <c r="J720" s="217"/>
      <c r="K720" s="217"/>
      <c r="L720" s="222"/>
      <c r="M720" s="223"/>
      <c r="N720" s="224"/>
      <c r="O720" s="224"/>
      <c r="P720" s="224"/>
      <c r="Q720" s="224"/>
      <c r="R720" s="224"/>
      <c r="S720" s="224"/>
      <c r="T720" s="225"/>
      <c r="AT720" s="226" t="s">
        <v>367</v>
      </c>
      <c r="AU720" s="226" t="s">
        <v>91</v>
      </c>
      <c r="AV720" s="12" t="s">
        <v>91</v>
      </c>
      <c r="AW720" s="12" t="s">
        <v>38</v>
      </c>
      <c r="AX720" s="12" t="s">
        <v>83</v>
      </c>
      <c r="AY720" s="226" t="s">
        <v>227</v>
      </c>
    </row>
    <row r="721" spans="2:65" s="12" customFormat="1" ht="11.25">
      <c r="B721" s="216"/>
      <c r="C721" s="217"/>
      <c r="D721" s="210" t="s">
        <v>367</v>
      </c>
      <c r="E721" s="218" t="s">
        <v>1</v>
      </c>
      <c r="F721" s="219" t="s">
        <v>1094</v>
      </c>
      <c r="G721" s="217"/>
      <c r="H721" s="220">
        <v>-9.99</v>
      </c>
      <c r="I721" s="221"/>
      <c r="J721" s="217"/>
      <c r="K721" s="217"/>
      <c r="L721" s="222"/>
      <c r="M721" s="223"/>
      <c r="N721" s="224"/>
      <c r="O721" s="224"/>
      <c r="P721" s="224"/>
      <c r="Q721" s="224"/>
      <c r="R721" s="224"/>
      <c r="S721" s="224"/>
      <c r="T721" s="225"/>
      <c r="AT721" s="226" t="s">
        <v>367</v>
      </c>
      <c r="AU721" s="226" t="s">
        <v>91</v>
      </c>
      <c r="AV721" s="12" t="s">
        <v>91</v>
      </c>
      <c r="AW721" s="12" t="s">
        <v>38</v>
      </c>
      <c r="AX721" s="12" t="s">
        <v>83</v>
      </c>
      <c r="AY721" s="226" t="s">
        <v>227</v>
      </c>
    </row>
    <row r="722" spans="2:65" s="13" customFormat="1" ht="11.25">
      <c r="B722" s="227"/>
      <c r="C722" s="228"/>
      <c r="D722" s="210" t="s">
        <v>367</v>
      </c>
      <c r="E722" s="229" t="s">
        <v>1</v>
      </c>
      <c r="F722" s="230" t="s">
        <v>369</v>
      </c>
      <c r="G722" s="228"/>
      <c r="H722" s="231">
        <v>70.581999999999994</v>
      </c>
      <c r="I722" s="232"/>
      <c r="J722" s="228"/>
      <c r="K722" s="228"/>
      <c r="L722" s="233"/>
      <c r="M722" s="234"/>
      <c r="N722" s="235"/>
      <c r="O722" s="235"/>
      <c r="P722" s="235"/>
      <c r="Q722" s="235"/>
      <c r="R722" s="235"/>
      <c r="S722" s="235"/>
      <c r="T722" s="236"/>
      <c r="AT722" s="237" t="s">
        <v>367</v>
      </c>
      <c r="AU722" s="237" t="s">
        <v>91</v>
      </c>
      <c r="AV722" s="13" t="s">
        <v>115</v>
      </c>
      <c r="AW722" s="13" t="s">
        <v>38</v>
      </c>
      <c r="AX722" s="13" t="s">
        <v>87</v>
      </c>
      <c r="AY722" s="237" t="s">
        <v>227</v>
      </c>
    </row>
    <row r="723" spans="2:65" s="1" customFormat="1" ht="16.5" customHeight="1">
      <c r="B723" s="35"/>
      <c r="C723" s="197" t="s">
        <v>1095</v>
      </c>
      <c r="D723" s="197" t="s">
        <v>230</v>
      </c>
      <c r="E723" s="198" t="s">
        <v>1078</v>
      </c>
      <c r="F723" s="199" t="s">
        <v>1079</v>
      </c>
      <c r="G723" s="200" t="s">
        <v>372</v>
      </c>
      <c r="H723" s="201">
        <v>2.6509999999999998</v>
      </c>
      <c r="I723" s="202"/>
      <c r="J723" s="203">
        <f>ROUND(I723*H723,2)</f>
        <v>0</v>
      </c>
      <c r="K723" s="199" t="s">
        <v>234</v>
      </c>
      <c r="L723" s="39"/>
      <c r="M723" s="204" t="s">
        <v>1</v>
      </c>
      <c r="N723" s="205" t="s">
        <v>48</v>
      </c>
      <c r="O723" s="67"/>
      <c r="P723" s="206">
        <f>O723*H723</f>
        <v>0</v>
      </c>
      <c r="Q723" s="206">
        <v>0</v>
      </c>
      <c r="R723" s="206">
        <f>Q723*H723</f>
        <v>0</v>
      </c>
      <c r="S723" s="206">
        <v>2.2000000000000002</v>
      </c>
      <c r="T723" s="207">
        <f>S723*H723</f>
        <v>5.8322000000000003</v>
      </c>
      <c r="AR723" s="208" t="s">
        <v>115</v>
      </c>
      <c r="AT723" s="208" t="s">
        <v>230</v>
      </c>
      <c r="AU723" s="208" t="s">
        <v>91</v>
      </c>
      <c r="AY723" s="17" t="s">
        <v>227</v>
      </c>
      <c r="BE723" s="209">
        <f>IF(N723="základní",J723,0)</f>
        <v>0</v>
      </c>
      <c r="BF723" s="209">
        <f>IF(N723="snížená",J723,0)</f>
        <v>0</v>
      </c>
      <c r="BG723" s="209">
        <f>IF(N723="zákl. přenesená",J723,0)</f>
        <v>0</v>
      </c>
      <c r="BH723" s="209">
        <f>IF(N723="sníž. přenesená",J723,0)</f>
        <v>0</v>
      </c>
      <c r="BI723" s="209">
        <f>IF(N723="nulová",J723,0)</f>
        <v>0</v>
      </c>
      <c r="BJ723" s="17" t="s">
        <v>87</v>
      </c>
      <c r="BK723" s="209">
        <f>ROUND(I723*H723,2)</f>
        <v>0</v>
      </c>
      <c r="BL723" s="17" t="s">
        <v>115</v>
      </c>
      <c r="BM723" s="208" t="s">
        <v>1096</v>
      </c>
    </row>
    <row r="724" spans="2:65" s="14" customFormat="1" ht="11.25">
      <c r="B724" s="238"/>
      <c r="C724" s="239"/>
      <c r="D724" s="210" t="s">
        <v>367</v>
      </c>
      <c r="E724" s="240" t="s">
        <v>1</v>
      </c>
      <c r="F724" s="241" t="s">
        <v>1097</v>
      </c>
      <c r="G724" s="239"/>
      <c r="H724" s="240" t="s">
        <v>1</v>
      </c>
      <c r="I724" s="242"/>
      <c r="J724" s="239"/>
      <c r="K724" s="239"/>
      <c r="L724" s="243"/>
      <c r="M724" s="244"/>
      <c r="N724" s="245"/>
      <c r="O724" s="245"/>
      <c r="P724" s="245"/>
      <c r="Q724" s="245"/>
      <c r="R724" s="245"/>
      <c r="S724" s="245"/>
      <c r="T724" s="246"/>
      <c r="AT724" s="247" t="s">
        <v>367</v>
      </c>
      <c r="AU724" s="247" t="s">
        <v>91</v>
      </c>
      <c r="AV724" s="14" t="s">
        <v>87</v>
      </c>
      <c r="AW724" s="14" t="s">
        <v>38</v>
      </c>
      <c r="AX724" s="14" t="s">
        <v>83</v>
      </c>
      <c r="AY724" s="247" t="s">
        <v>227</v>
      </c>
    </row>
    <row r="725" spans="2:65" s="12" customFormat="1" ht="11.25">
      <c r="B725" s="216"/>
      <c r="C725" s="217"/>
      <c r="D725" s="210" t="s">
        <v>367</v>
      </c>
      <c r="E725" s="218" t="s">
        <v>1</v>
      </c>
      <c r="F725" s="219" t="s">
        <v>1098</v>
      </c>
      <c r="G725" s="217"/>
      <c r="H725" s="220">
        <v>1.1499999999999999</v>
      </c>
      <c r="I725" s="221"/>
      <c r="J725" s="217"/>
      <c r="K725" s="217"/>
      <c r="L725" s="222"/>
      <c r="M725" s="223"/>
      <c r="N725" s="224"/>
      <c r="O725" s="224"/>
      <c r="P725" s="224"/>
      <c r="Q725" s="224"/>
      <c r="R725" s="224"/>
      <c r="S725" s="224"/>
      <c r="T725" s="225"/>
      <c r="AT725" s="226" t="s">
        <v>367</v>
      </c>
      <c r="AU725" s="226" t="s">
        <v>91</v>
      </c>
      <c r="AV725" s="12" t="s">
        <v>91</v>
      </c>
      <c r="AW725" s="12" t="s">
        <v>38</v>
      </c>
      <c r="AX725" s="12" t="s">
        <v>83</v>
      </c>
      <c r="AY725" s="226" t="s">
        <v>227</v>
      </c>
    </row>
    <row r="726" spans="2:65" s="12" customFormat="1" ht="11.25">
      <c r="B726" s="216"/>
      <c r="C726" s="217"/>
      <c r="D726" s="210" t="s">
        <v>367</v>
      </c>
      <c r="E726" s="218" t="s">
        <v>1</v>
      </c>
      <c r="F726" s="219" t="s">
        <v>1099</v>
      </c>
      <c r="G726" s="217"/>
      <c r="H726" s="220">
        <v>1.5009999999999999</v>
      </c>
      <c r="I726" s="221"/>
      <c r="J726" s="217"/>
      <c r="K726" s="217"/>
      <c r="L726" s="222"/>
      <c r="M726" s="223"/>
      <c r="N726" s="224"/>
      <c r="O726" s="224"/>
      <c r="P726" s="224"/>
      <c r="Q726" s="224"/>
      <c r="R726" s="224"/>
      <c r="S726" s="224"/>
      <c r="T726" s="225"/>
      <c r="AT726" s="226" t="s">
        <v>367</v>
      </c>
      <c r="AU726" s="226" t="s">
        <v>91</v>
      </c>
      <c r="AV726" s="12" t="s">
        <v>91</v>
      </c>
      <c r="AW726" s="12" t="s">
        <v>38</v>
      </c>
      <c r="AX726" s="12" t="s">
        <v>83</v>
      </c>
      <c r="AY726" s="226" t="s">
        <v>227</v>
      </c>
    </row>
    <row r="727" spans="2:65" s="13" customFormat="1" ht="11.25">
      <c r="B727" s="227"/>
      <c r="C727" s="228"/>
      <c r="D727" s="210" t="s">
        <v>367</v>
      </c>
      <c r="E727" s="229" t="s">
        <v>1</v>
      </c>
      <c r="F727" s="230" t="s">
        <v>369</v>
      </c>
      <c r="G727" s="228"/>
      <c r="H727" s="231">
        <v>2.6509999999999998</v>
      </c>
      <c r="I727" s="232"/>
      <c r="J727" s="228"/>
      <c r="K727" s="228"/>
      <c r="L727" s="233"/>
      <c r="M727" s="234"/>
      <c r="N727" s="235"/>
      <c r="O727" s="235"/>
      <c r="P727" s="235"/>
      <c r="Q727" s="235"/>
      <c r="R727" s="235"/>
      <c r="S727" s="235"/>
      <c r="T727" s="236"/>
      <c r="AT727" s="237" t="s">
        <v>367</v>
      </c>
      <c r="AU727" s="237" t="s">
        <v>91</v>
      </c>
      <c r="AV727" s="13" t="s">
        <v>115</v>
      </c>
      <c r="AW727" s="13" t="s">
        <v>38</v>
      </c>
      <c r="AX727" s="13" t="s">
        <v>87</v>
      </c>
      <c r="AY727" s="237" t="s">
        <v>227</v>
      </c>
    </row>
    <row r="728" spans="2:65" s="1" customFormat="1" ht="16.5" customHeight="1">
      <c r="B728" s="35"/>
      <c r="C728" s="197" t="s">
        <v>1100</v>
      </c>
      <c r="D728" s="197" t="s">
        <v>230</v>
      </c>
      <c r="E728" s="198" t="s">
        <v>1101</v>
      </c>
      <c r="F728" s="199" t="s">
        <v>1102</v>
      </c>
      <c r="G728" s="200" t="s">
        <v>372</v>
      </c>
      <c r="H728" s="201">
        <v>2.6509999999999998</v>
      </c>
      <c r="I728" s="202"/>
      <c r="J728" s="203">
        <f>ROUND(I728*H728,2)</f>
        <v>0</v>
      </c>
      <c r="K728" s="199" t="s">
        <v>234</v>
      </c>
      <c r="L728" s="39"/>
      <c r="M728" s="204" t="s">
        <v>1</v>
      </c>
      <c r="N728" s="205" t="s">
        <v>48</v>
      </c>
      <c r="O728" s="67"/>
      <c r="P728" s="206">
        <f>O728*H728</f>
        <v>0</v>
      </c>
      <c r="Q728" s="206">
        <v>0</v>
      </c>
      <c r="R728" s="206">
        <f>Q728*H728</f>
        <v>0</v>
      </c>
      <c r="S728" s="206">
        <v>4.3999999999999997E-2</v>
      </c>
      <c r="T728" s="207">
        <f>S728*H728</f>
        <v>0.11664399999999998</v>
      </c>
      <c r="AR728" s="208" t="s">
        <v>115</v>
      </c>
      <c r="AT728" s="208" t="s">
        <v>230</v>
      </c>
      <c r="AU728" s="208" t="s">
        <v>91</v>
      </c>
      <c r="AY728" s="17" t="s">
        <v>227</v>
      </c>
      <c r="BE728" s="209">
        <f>IF(N728="základní",J728,0)</f>
        <v>0</v>
      </c>
      <c r="BF728" s="209">
        <f>IF(N728="snížená",J728,0)</f>
        <v>0</v>
      </c>
      <c r="BG728" s="209">
        <f>IF(N728="zákl. přenesená",J728,0)</f>
        <v>0</v>
      </c>
      <c r="BH728" s="209">
        <f>IF(N728="sníž. přenesená",J728,0)</f>
        <v>0</v>
      </c>
      <c r="BI728" s="209">
        <f>IF(N728="nulová",J728,0)</f>
        <v>0</v>
      </c>
      <c r="BJ728" s="17" t="s">
        <v>87</v>
      </c>
      <c r="BK728" s="209">
        <f>ROUND(I728*H728,2)</f>
        <v>0</v>
      </c>
      <c r="BL728" s="17" t="s">
        <v>115</v>
      </c>
      <c r="BM728" s="208" t="s">
        <v>1103</v>
      </c>
    </row>
    <row r="729" spans="2:65" s="1" customFormat="1" ht="16.5" customHeight="1">
      <c r="B729" s="35"/>
      <c r="C729" s="197" t="s">
        <v>1104</v>
      </c>
      <c r="D729" s="197" t="s">
        <v>230</v>
      </c>
      <c r="E729" s="198" t="s">
        <v>1105</v>
      </c>
      <c r="F729" s="199" t="s">
        <v>1106</v>
      </c>
      <c r="G729" s="200" t="s">
        <v>372</v>
      </c>
      <c r="H729" s="201">
        <v>97.667000000000002</v>
      </c>
      <c r="I729" s="202"/>
      <c r="J729" s="203">
        <f>ROUND(I729*H729,2)</f>
        <v>0</v>
      </c>
      <c r="K729" s="199" t="s">
        <v>234</v>
      </c>
      <c r="L729" s="39"/>
      <c r="M729" s="204" t="s">
        <v>1</v>
      </c>
      <c r="N729" s="205" t="s">
        <v>48</v>
      </c>
      <c r="O729" s="67"/>
      <c r="P729" s="206">
        <f>O729*H729</f>
        <v>0</v>
      </c>
      <c r="Q729" s="206">
        <v>0</v>
      </c>
      <c r="R729" s="206">
        <f>Q729*H729</f>
        <v>0</v>
      </c>
      <c r="S729" s="206">
        <v>2.2000000000000002</v>
      </c>
      <c r="T729" s="207">
        <f>S729*H729</f>
        <v>214.86740000000003</v>
      </c>
      <c r="AR729" s="208" t="s">
        <v>115</v>
      </c>
      <c r="AT729" s="208" t="s">
        <v>230</v>
      </c>
      <c r="AU729" s="208" t="s">
        <v>91</v>
      </c>
      <c r="AY729" s="17" t="s">
        <v>227</v>
      </c>
      <c r="BE729" s="209">
        <f>IF(N729="základní",J729,0)</f>
        <v>0</v>
      </c>
      <c r="BF729" s="209">
        <f>IF(N729="snížená",J729,0)</f>
        <v>0</v>
      </c>
      <c r="BG729" s="209">
        <f>IF(N729="zákl. přenesená",J729,0)</f>
        <v>0</v>
      </c>
      <c r="BH729" s="209">
        <f>IF(N729="sníž. přenesená",J729,0)</f>
        <v>0</v>
      </c>
      <c r="BI729" s="209">
        <f>IF(N729="nulová",J729,0)</f>
        <v>0</v>
      </c>
      <c r="BJ729" s="17" t="s">
        <v>87</v>
      </c>
      <c r="BK729" s="209">
        <f>ROUND(I729*H729,2)</f>
        <v>0</v>
      </c>
      <c r="BL729" s="17" t="s">
        <v>115</v>
      </c>
      <c r="BM729" s="208" t="s">
        <v>1107</v>
      </c>
    </row>
    <row r="730" spans="2:65" s="14" customFormat="1" ht="11.25">
      <c r="B730" s="238"/>
      <c r="C730" s="239"/>
      <c r="D730" s="210" t="s">
        <v>367</v>
      </c>
      <c r="E730" s="240" t="s">
        <v>1</v>
      </c>
      <c r="F730" s="241" t="s">
        <v>1081</v>
      </c>
      <c r="G730" s="239"/>
      <c r="H730" s="240" t="s">
        <v>1</v>
      </c>
      <c r="I730" s="242"/>
      <c r="J730" s="239"/>
      <c r="K730" s="239"/>
      <c r="L730" s="243"/>
      <c r="M730" s="244"/>
      <c r="N730" s="245"/>
      <c r="O730" s="245"/>
      <c r="P730" s="245"/>
      <c r="Q730" s="245"/>
      <c r="R730" s="245"/>
      <c r="S730" s="245"/>
      <c r="T730" s="246"/>
      <c r="AT730" s="247" t="s">
        <v>367</v>
      </c>
      <c r="AU730" s="247" t="s">
        <v>91</v>
      </c>
      <c r="AV730" s="14" t="s">
        <v>87</v>
      </c>
      <c r="AW730" s="14" t="s">
        <v>38</v>
      </c>
      <c r="AX730" s="14" t="s">
        <v>83</v>
      </c>
      <c r="AY730" s="247" t="s">
        <v>227</v>
      </c>
    </row>
    <row r="731" spans="2:65" s="12" customFormat="1" ht="11.25">
      <c r="B731" s="216"/>
      <c r="C731" s="217"/>
      <c r="D731" s="210" t="s">
        <v>367</v>
      </c>
      <c r="E731" s="218" t="s">
        <v>1</v>
      </c>
      <c r="F731" s="219" t="s">
        <v>1108</v>
      </c>
      <c r="G731" s="217"/>
      <c r="H731" s="220">
        <v>3.8250000000000002</v>
      </c>
      <c r="I731" s="221"/>
      <c r="J731" s="217"/>
      <c r="K731" s="217"/>
      <c r="L731" s="222"/>
      <c r="M731" s="223"/>
      <c r="N731" s="224"/>
      <c r="O731" s="224"/>
      <c r="P731" s="224"/>
      <c r="Q731" s="224"/>
      <c r="R731" s="224"/>
      <c r="S731" s="224"/>
      <c r="T731" s="225"/>
      <c r="AT731" s="226" t="s">
        <v>367</v>
      </c>
      <c r="AU731" s="226" t="s">
        <v>91</v>
      </c>
      <c r="AV731" s="12" t="s">
        <v>91</v>
      </c>
      <c r="AW731" s="12" t="s">
        <v>38</v>
      </c>
      <c r="AX731" s="12" t="s">
        <v>83</v>
      </c>
      <c r="AY731" s="226" t="s">
        <v>227</v>
      </c>
    </row>
    <row r="732" spans="2:65" s="12" customFormat="1" ht="11.25">
      <c r="B732" s="216"/>
      <c r="C732" s="217"/>
      <c r="D732" s="210" t="s">
        <v>367</v>
      </c>
      <c r="E732" s="218" t="s">
        <v>1</v>
      </c>
      <c r="F732" s="219" t="s">
        <v>1109</v>
      </c>
      <c r="G732" s="217"/>
      <c r="H732" s="220">
        <v>6.04</v>
      </c>
      <c r="I732" s="221"/>
      <c r="J732" s="217"/>
      <c r="K732" s="217"/>
      <c r="L732" s="222"/>
      <c r="M732" s="223"/>
      <c r="N732" s="224"/>
      <c r="O732" s="224"/>
      <c r="P732" s="224"/>
      <c r="Q732" s="224"/>
      <c r="R732" s="224"/>
      <c r="S732" s="224"/>
      <c r="T732" s="225"/>
      <c r="AT732" s="226" t="s">
        <v>367</v>
      </c>
      <c r="AU732" s="226" t="s">
        <v>91</v>
      </c>
      <c r="AV732" s="12" t="s">
        <v>91</v>
      </c>
      <c r="AW732" s="12" t="s">
        <v>38</v>
      </c>
      <c r="AX732" s="12" t="s">
        <v>83</v>
      </c>
      <c r="AY732" s="226" t="s">
        <v>227</v>
      </c>
    </row>
    <row r="733" spans="2:65" s="12" customFormat="1" ht="11.25">
      <c r="B733" s="216"/>
      <c r="C733" s="217"/>
      <c r="D733" s="210" t="s">
        <v>367</v>
      </c>
      <c r="E733" s="218" t="s">
        <v>1</v>
      </c>
      <c r="F733" s="219" t="s">
        <v>1110</v>
      </c>
      <c r="G733" s="217"/>
      <c r="H733" s="220">
        <v>65.058000000000007</v>
      </c>
      <c r="I733" s="221"/>
      <c r="J733" s="217"/>
      <c r="K733" s="217"/>
      <c r="L733" s="222"/>
      <c r="M733" s="223"/>
      <c r="N733" s="224"/>
      <c r="O733" s="224"/>
      <c r="P733" s="224"/>
      <c r="Q733" s="224"/>
      <c r="R733" s="224"/>
      <c r="S733" s="224"/>
      <c r="T733" s="225"/>
      <c r="AT733" s="226" t="s">
        <v>367</v>
      </c>
      <c r="AU733" s="226" t="s">
        <v>91</v>
      </c>
      <c r="AV733" s="12" t="s">
        <v>91</v>
      </c>
      <c r="AW733" s="12" t="s">
        <v>38</v>
      </c>
      <c r="AX733" s="12" t="s">
        <v>83</v>
      </c>
      <c r="AY733" s="226" t="s">
        <v>227</v>
      </c>
    </row>
    <row r="734" spans="2:65" s="12" customFormat="1" ht="11.25">
      <c r="B734" s="216"/>
      <c r="C734" s="217"/>
      <c r="D734" s="210" t="s">
        <v>367</v>
      </c>
      <c r="E734" s="218" t="s">
        <v>1</v>
      </c>
      <c r="F734" s="219" t="s">
        <v>1111</v>
      </c>
      <c r="G734" s="217"/>
      <c r="H734" s="220">
        <v>1.488</v>
      </c>
      <c r="I734" s="221"/>
      <c r="J734" s="217"/>
      <c r="K734" s="217"/>
      <c r="L734" s="222"/>
      <c r="M734" s="223"/>
      <c r="N734" s="224"/>
      <c r="O734" s="224"/>
      <c r="P734" s="224"/>
      <c r="Q734" s="224"/>
      <c r="R734" s="224"/>
      <c r="S734" s="224"/>
      <c r="T734" s="225"/>
      <c r="AT734" s="226" t="s">
        <v>367</v>
      </c>
      <c r="AU734" s="226" t="s">
        <v>91</v>
      </c>
      <c r="AV734" s="12" t="s">
        <v>91</v>
      </c>
      <c r="AW734" s="12" t="s">
        <v>38</v>
      </c>
      <c r="AX734" s="12" t="s">
        <v>83</v>
      </c>
      <c r="AY734" s="226" t="s">
        <v>227</v>
      </c>
    </row>
    <row r="735" spans="2:65" s="12" customFormat="1" ht="11.25">
      <c r="B735" s="216"/>
      <c r="C735" s="217"/>
      <c r="D735" s="210" t="s">
        <v>367</v>
      </c>
      <c r="E735" s="218" t="s">
        <v>1</v>
      </c>
      <c r="F735" s="219" t="s">
        <v>1112</v>
      </c>
      <c r="G735" s="217"/>
      <c r="H735" s="220">
        <v>1.1759999999999999</v>
      </c>
      <c r="I735" s="221"/>
      <c r="J735" s="217"/>
      <c r="K735" s="217"/>
      <c r="L735" s="222"/>
      <c r="M735" s="223"/>
      <c r="N735" s="224"/>
      <c r="O735" s="224"/>
      <c r="P735" s="224"/>
      <c r="Q735" s="224"/>
      <c r="R735" s="224"/>
      <c r="S735" s="224"/>
      <c r="T735" s="225"/>
      <c r="AT735" s="226" t="s">
        <v>367</v>
      </c>
      <c r="AU735" s="226" t="s">
        <v>91</v>
      </c>
      <c r="AV735" s="12" t="s">
        <v>91</v>
      </c>
      <c r="AW735" s="12" t="s">
        <v>38</v>
      </c>
      <c r="AX735" s="12" t="s">
        <v>83</v>
      </c>
      <c r="AY735" s="226" t="s">
        <v>227</v>
      </c>
    </row>
    <row r="736" spans="2:65" s="12" customFormat="1" ht="11.25">
      <c r="B736" s="216"/>
      <c r="C736" s="217"/>
      <c r="D736" s="210" t="s">
        <v>367</v>
      </c>
      <c r="E736" s="218" t="s">
        <v>1</v>
      </c>
      <c r="F736" s="219" t="s">
        <v>1113</v>
      </c>
      <c r="G736" s="217"/>
      <c r="H736" s="220">
        <v>9.6</v>
      </c>
      <c r="I736" s="221"/>
      <c r="J736" s="217"/>
      <c r="K736" s="217"/>
      <c r="L736" s="222"/>
      <c r="M736" s="223"/>
      <c r="N736" s="224"/>
      <c r="O736" s="224"/>
      <c r="P736" s="224"/>
      <c r="Q736" s="224"/>
      <c r="R736" s="224"/>
      <c r="S736" s="224"/>
      <c r="T736" s="225"/>
      <c r="AT736" s="226" t="s">
        <v>367</v>
      </c>
      <c r="AU736" s="226" t="s">
        <v>91</v>
      </c>
      <c r="AV736" s="12" t="s">
        <v>91</v>
      </c>
      <c r="AW736" s="12" t="s">
        <v>38</v>
      </c>
      <c r="AX736" s="12" t="s">
        <v>83</v>
      </c>
      <c r="AY736" s="226" t="s">
        <v>227</v>
      </c>
    </row>
    <row r="737" spans="2:65" s="12" customFormat="1" ht="11.25">
      <c r="B737" s="216"/>
      <c r="C737" s="217"/>
      <c r="D737" s="210" t="s">
        <v>367</v>
      </c>
      <c r="E737" s="218" t="s">
        <v>1</v>
      </c>
      <c r="F737" s="219" t="s">
        <v>1114</v>
      </c>
      <c r="G737" s="217"/>
      <c r="H737" s="220">
        <v>10.48</v>
      </c>
      <c r="I737" s="221"/>
      <c r="J737" s="217"/>
      <c r="K737" s="217"/>
      <c r="L737" s="222"/>
      <c r="M737" s="223"/>
      <c r="N737" s="224"/>
      <c r="O737" s="224"/>
      <c r="P737" s="224"/>
      <c r="Q737" s="224"/>
      <c r="R737" s="224"/>
      <c r="S737" s="224"/>
      <c r="T737" s="225"/>
      <c r="AT737" s="226" t="s">
        <v>367</v>
      </c>
      <c r="AU737" s="226" t="s">
        <v>91</v>
      </c>
      <c r="AV737" s="12" t="s">
        <v>91</v>
      </c>
      <c r="AW737" s="12" t="s">
        <v>38</v>
      </c>
      <c r="AX737" s="12" t="s">
        <v>83</v>
      </c>
      <c r="AY737" s="226" t="s">
        <v>227</v>
      </c>
    </row>
    <row r="738" spans="2:65" s="13" customFormat="1" ht="11.25">
      <c r="B738" s="227"/>
      <c r="C738" s="228"/>
      <c r="D738" s="210" t="s">
        <v>367</v>
      </c>
      <c r="E738" s="229" t="s">
        <v>1</v>
      </c>
      <c r="F738" s="230" t="s">
        <v>369</v>
      </c>
      <c r="G738" s="228"/>
      <c r="H738" s="231">
        <v>97.667000000000002</v>
      </c>
      <c r="I738" s="232"/>
      <c r="J738" s="228"/>
      <c r="K738" s="228"/>
      <c r="L738" s="233"/>
      <c r="M738" s="234"/>
      <c r="N738" s="235"/>
      <c r="O738" s="235"/>
      <c r="P738" s="235"/>
      <c r="Q738" s="235"/>
      <c r="R738" s="235"/>
      <c r="S738" s="235"/>
      <c r="T738" s="236"/>
      <c r="AT738" s="237" t="s">
        <v>367</v>
      </c>
      <c r="AU738" s="237" t="s">
        <v>91</v>
      </c>
      <c r="AV738" s="13" t="s">
        <v>115</v>
      </c>
      <c r="AW738" s="13" t="s">
        <v>38</v>
      </c>
      <c r="AX738" s="13" t="s">
        <v>87</v>
      </c>
      <c r="AY738" s="237" t="s">
        <v>227</v>
      </c>
    </row>
    <row r="739" spans="2:65" s="1" customFormat="1" ht="16.5" customHeight="1">
      <c r="B739" s="35"/>
      <c r="C739" s="197" t="s">
        <v>1115</v>
      </c>
      <c r="D739" s="197" t="s">
        <v>230</v>
      </c>
      <c r="E739" s="198" t="s">
        <v>1116</v>
      </c>
      <c r="F739" s="199" t="s">
        <v>1117</v>
      </c>
      <c r="G739" s="200" t="s">
        <v>413</v>
      </c>
      <c r="H739" s="201">
        <v>155.9</v>
      </c>
      <c r="I739" s="202"/>
      <c r="J739" s="203">
        <f>ROUND(I739*H739,2)</f>
        <v>0</v>
      </c>
      <c r="K739" s="199" t="s">
        <v>234</v>
      </c>
      <c r="L739" s="39"/>
      <c r="M739" s="204" t="s">
        <v>1</v>
      </c>
      <c r="N739" s="205" t="s">
        <v>48</v>
      </c>
      <c r="O739" s="67"/>
      <c r="P739" s="206">
        <f>O739*H739</f>
        <v>0</v>
      </c>
      <c r="Q739" s="206">
        <v>0</v>
      </c>
      <c r="R739" s="206">
        <f>Q739*H739</f>
        <v>0</v>
      </c>
      <c r="S739" s="206">
        <v>0.09</v>
      </c>
      <c r="T739" s="207">
        <f>S739*H739</f>
        <v>14.031000000000001</v>
      </c>
      <c r="AR739" s="208" t="s">
        <v>115</v>
      </c>
      <c r="AT739" s="208" t="s">
        <v>230</v>
      </c>
      <c r="AU739" s="208" t="s">
        <v>91</v>
      </c>
      <c r="AY739" s="17" t="s">
        <v>227</v>
      </c>
      <c r="BE739" s="209">
        <f>IF(N739="základní",J739,0)</f>
        <v>0</v>
      </c>
      <c r="BF739" s="209">
        <f>IF(N739="snížená",J739,0)</f>
        <v>0</v>
      </c>
      <c r="BG739" s="209">
        <f>IF(N739="zákl. přenesená",J739,0)</f>
        <v>0</v>
      </c>
      <c r="BH739" s="209">
        <f>IF(N739="sníž. přenesená",J739,0)</f>
        <v>0</v>
      </c>
      <c r="BI739" s="209">
        <f>IF(N739="nulová",J739,0)</f>
        <v>0</v>
      </c>
      <c r="BJ739" s="17" t="s">
        <v>87</v>
      </c>
      <c r="BK739" s="209">
        <f>ROUND(I739*H739,2)</f>
        <v>0</v>
      </c>
      <c r="BL739" s="17" t="s">
        <v>115</v>
      </c>
      <c r="BM739" s="208" t="s">
        <v>1118</v>
      </c>
    </row>
    <row r="740" spans="2:65" s="14" customFormat="1" ht="11.25">
      <c r="B740" s="238"/>
      <c r="C740" s="239"/>
      <c r="D740" s="210" t="s">
        <v>367</v>
      </c>
      <c r="E740" s="240" t="s">
        <v>1</v>
      </c>
      <c r="F740" s="241" t="s">
        <v>1081</v>
      </c>
      <c r="G740" s="239"/>
      <c r="H740" s="240" t="s">
        <v>1</v>
      </c>
      <c r="I740" s="242"/>
      <c r="J740" s="239"/>
      <c r="K740" s="239"/>
      <c r="L740" s="243"/>
      <c r="M740" s="244"/>
      <c r="N740" s="245"/>
      <c r="O740" s="245"/>
      <c r="P740" s="245"/>
      <c r="Q740" s="245"/>
      <c r="R740" s="245"/>
      <c r="S740" s="245"/>
      <c r="T740" s="246"/>
      <c r="AT740" s="247" t="s">
        <v>367</v>
      </c>
      <c r="AU740" s="247" t="s">
        <v>91</v>
      </c>
      <c r="AV740" s="14" t="s">
        <v>87</v>
      </c>
      <c r="AW740" s="14" t="s">
        <v>38</v>
      </c>
      <c r="AX740" s="14" t="s">
        <v>83</v>
      </c>
      <c r="AY740" s="247" t="s">
        <v>227</v>
      </c>
    </row>
    <row r="741" spans="2:65" s="12" customFormat="1" ht="11.25">
      <c r="B741" s="216"/>
      <c r="C741" s="217"/>
      <c r="D741" s="210" t="s">
        <v>367</v>
      </c>
      <c r="E741" s="218" t="s">
        <v>1</v>
      </c>
      <c r="F741" s="219" t="s">
        <v>1119</v>
      </c>
      <c r="G741" s="217"/>
      <c r="H741" s="220">
        <v>24</v>
      </c>
      <c r="I741" s="221"/>
      <c r="J741" s="217"/>
      <c r="K741" s="217"/>
      <c r="L741" s="222"/>
      <c r="M741" s="223"/>
      <c r="N741" s="224"/>
      <c r="O741" s="224"/>
      <c r="P741" s="224"/>
      <c r="Q741" s="224"/>
      <c r="R741" s="224"/>
      <c r="S741" s="224"/>
      <c r="T741" s="225"/>
      <c r="AT741" s="226" t="s">
        <v>367</v>
      </c>
      <c r="AU741" s="226" t="s">
        <v>91</v>
      </c>
      <c r="AV741" s="12" t="s">
        <v>91</v>
      </c>
      <c r="AW741" s="12" t="s">
        <v>38</v>
      </c>
      <c r="AX741" s="12" t="s">
        <v>83</v>
      </c>
      <c r="AY741" s="226" t="s">
        <v>227</v>
      </c>
    </row>
    <row r="742" spans="2:65" s="12" customFormat="1" ht="11.25">
      <c r="B742" s="216"/>
      <c r="C742" s="217"/>
      <c r="D742" s="210" t="s">
        <v>367</v>
      </c>
      <c r="E742" s="218" t="s">
        <v>1</v>
      </c>
      <c r="F742" s="219" t="s">
        <v>1120</v>
      </c>
      <c r="G742" s="217"/>
      <c r="H742" s="220">
        <v>105.7</v>
      </c>
      <c r="I742" s="221"/>
      <c r="J742" s="217"/>
      <c r="K742" s="217"/>
      <c r="L742" s="222"/>
      <c r="M742" s="223"/>
      <c r="N742" s="224"/>
      <c r="O742" s="224"/>
      <c r="P742" s="224"/>
      <c r="Q742" s="224"/>
      <c r="R742" s="224"/>
      <c r="S742" s="224"/>
      <c r="T742" s="225"/>
      <c r="AT742" s="226" t="s">
        <v>367</v>
      </c>
      <c r="AU742" s="226" t="s">
        <v>91</v>
      </c>
      <c r="AV742" s="12" t="s">
        <v>91</v>
      </c>
      <c r="AW742" s="12" t="s">
        <v>38</v>
      </c>
      <c r="AX742" s="12" t="s">
        <v>83</v>
      </c>
      <c r="AY742" s="226" t="s">
        <v>227</v>
      </c>
    </row>
    <row r="743" spans="2:65" s="12" customFormat="1" ht="11.25">
      <c r="B743" s="216"/>
      <c r="C743" s="217"/>
      <c r="D743" s="210" t="s">
        <v>367</v>
      </c>
      <c r="E743" s="218" t="s">
        <v>1</v>
      </c>
      <c r="F743" s="219" t="s">
        <v>1121</v>
      </c>
      <c r="G743" s="217"/>
      <c r="H743" s="220">
        <v>26.2</v>
      </c>
      <c r="I743" s="221"/>
      <c r="J743" s="217"/>
      <c r="K743" s="217"/>
      <c r="L743" s="222"/>
      <c r="M743" s="223"/>
      <c r="N743" s="224"/>
      <c r="O743" s="224"/>
      <c r="P743" s="224"/>
      <c r="Q743" s="224"/>
      <c r="R743" s="224"/>
      <c r="S743" s="224"/>
      <c r="T743" s="225"/>
      <c r="AT743" s="226" t="s">
        <v>367</v>
      </c>
      <c r="AU743" s="226" t="s">
        <v>91</v>
      </c>
      <c r="AV743" s="12" t="s">
        <v>91</v>
      </c>
      <c r="AW743" s="12" t="s">
        <v>38</v>
      </c>
      <c r="AX743" s="12" t="s">
        <v>83</v>
      </c>
      <c r="AY743" s="226" t="s">
        <v>227</v>
      </c>
    </row>
    <row r="744" spans="2:65" s="13" customFormat="1" ht="11.25">
      <c r="B744" s="227"/>
      <c r="C744" s="228"/>
      <c r="D744" s="210" t="s">
        <v>367</v>
      </c>
      <c r="E744" s="229" t="s">
        <v>1</v>
      </c>
      <c r="F744" s="230" t="s">
        <v>369</v>
      </c>
      <c r="G744" s="228"/>
      <c r="H744" s="231">
        <v>155.9</v>
      </c>
      <c r="I744" s="232"/>
      <c r="J744" s="228"/>
      <c r="K744" s="228"/>
      <c r="L744" s="233"/>
      <c r="M744" s="234"/>
      <c r="N744" s="235"/>
      <c r="O744" s="235"/>
      <c r="P744" s="235"/>
      <c r="Q744" s="235"/>
      <c r="R744" s="235"/>
      <c r="S744" s="235"/>
      <c r="T744" s="236"/>
      <c r="AT744" s="237" t="s">
        <v>367</v>
      </c>
      <c r="AU744" s="237" t="s">
        <v>91</v>
      </c>
      <c r="AV744" s="13" t="s">
        <v>115</v>
      </c>
      <c r="AW744" s="13" t="s">
        <v>38</v>
      </c>
      <c r="AX744" s="13" t="s">
        <v>87</v>
      </c>
      <c r="AY744" s="237" t="s">
        <v>227</v>
      </c>
    </row>
    <row r="745" spans="2:65" s="1" customFormat="1" ht="16.5" customHeight="1">
      <c r="B745" s="35"/>
      <c r="C745" s="197" t="s">
        <v>1122</v>
      </c>
      <c r="D745" s="197" t="s">
        <v>230</v>
      </c>
      <c r="E745" s="198" t="s">
        <v>1101</v>
      </c>
      <c r="F745" s="199" t="s">
        <v>1102</v>
      </c>
      <c r="G745" s="200" t="s">
        <v>372</v>
      </c>
      <c r="H745" s="201">
        <v>70.581999999999994</v>
      </c>
      <c r="I745" s="202"/>
      <c r="J745" s="203">
        <f>ROUND(I745*H745,2)</f>
        <v>0</v>
      </c>
      <c r="K745" s="199" t="s">
        <v>234</v>
      </c>
      <c r="L745" s="39"/>
      <c r="M745" s="204" t="s">
        <v>1</v>
      </c>
      <c r="N745" s="205" t="s">
        <v>48</v>
      </c>
      <c r="O745" s="67"/>
      <c r="P745" s="206">
        <f>O745*H745</f>
        <v>0</v>
      </c>
      <c r="Q745" s="206">
        <v>0</v>
      </c>
      <c r="R745" s="206">
        <f>Q745*H745</f>
        <v>0</v>
      </c>
      <c r="S745" s="206">
        <v>4.3999999999999997E-2</v>
      </c>
      <c r="T745" s="207">
        <f>S745*H745</f>
        <v>3.1056079999999997</v>
      </c>
      <c r="AR745" s="208" t="s">
        <v>115</v>
      </c>
      <c r="AT745" s="208" t="s">
        <v>230</v>
      </c>
      <c r="AU745" s="208" t="s">
        <v>91</v>
      </c>
      <c r="AY745" s="17" t="s">
        <v>227</v>
      </c>
      <c r="BE745" s="209">
        <f>IF(N745="základní",J745,0)</f>
        <v>0</v>
      </c>
      <c r="BF745" s="209">
        <f>IF(N745="snížená",J745,0)</f>
        <v>0</v>
      </c>
      <c r="BG745" s="209">
        <f>IF(N745="zákl. přenesená",J745,0)</f>
        <v>0</v>
      </c>
      <c r="BH745" s="209">
        <f>IF(N745="sníž. přenesená",J745,0)</f>
        <v>0</v>
      </c>
      <c r="BI745" s="209">
        <f>IF(N745="nulová",J745,0)</f>
        <v>0</v>
      </c>
      <c r="BJ745" s="17" t="s">
        <v>87</v>
      </c>
      <c r="BK745" s="209">
        <f>ROUND(I745*H745,2)</f>
        <v>0</v>
      </c>
      <c r="BL745" s="17" t="s">
        <v>115</v>
      </c>
      <c r="BM745" s="208" t="s">
        <v>1123</v>
      </c>
    </row>
    <row r="746" spans="2:65" s="1" customFormat="1" ht="16.5" customHeight="1">
      <c r="B746" s="35"/>
      <c r="C746" s="197" t="s">
        <v>1124</v>
      </c>
      <c r="D746" s="197" t="s">
        <v>230</v>
      </c>
      <c r="E746" s="198" t="s">
        <v>1125</v>
      </c>
      <c r="F746" s="199" t="s">
        <v>1126</v>
      </c>
      <c r="G746" s="200" t="s">
        <v>372</v>
      </c>
      <c r="H746" s="201">
        <v>97.667000000000002</v>
      </c>
      <c r="I746" s="202"/>
      <c r="J746" s="203">
        <f>ROUND(I746*H746,2)</f>
        <v>0</v>
      </c>
      <c r="K746" s="199" t="s">
        <v>234</v>
      </c>
      <c r="L746" s="39"/>
      <c r="M746" s="204" t="s">
        <v>1</v>
      </c>
      <c r="N746" s="205" t="s">
        <v>48</v>
      </c>
      <c r="O746" s="67"/>
      <c r="P746" s="206">
        <f>O746*H746</f>
        <v>0</v>
      </c>
      <c r="Q746" s="206">
        <v>0</v>
      </c>
      <c r="R746" s="206">
        <f>Q746*H746</f>
        <v>0</v>
      </c>
      <c r="S746" s="206">
        <v>2.9000000000000001E-2</v>
      </c>
      <c r="T746" s="207">
        <f>S746*H746</f>
        <v>2.8323430000000003</v>
      </c>
      <c r="AR746" s="208" t="s">
        <v>115</v>
      </c>
      <c r="AT746" s="208" t="s">
        <v>230</v>
      </c>
      <c r="AU746" s="208" t="s">
        <v>91</v>
      </c>
      <c r="AY746" s="17" t="s">
        <v>227</v>
      </c>
      <c r="BE746" s="209">
        <f>IF(N746="základní",J746,0)</f>
        <v>0</v>
      </c>
      <c r="BF746" s="209">
        <f>IF(N746="snížená",J746,0)</f>
        <v>0</v>
      </c>
      <c r="BG746" s="209">
        <f>IF(N746="zákl. přenesená",J746,0)</f>
        <v>0</v>
      </c>
      <c r="BH746" s="209">
        <f>IF(N746="sníž. přenesená",J746,0)</f>
        <v>0</v>
      </c>
      <c r="BI746" s="209">
        <f>IF(N746="nulová",J746,0)</f>
        <v>0</v>
      </c>
      <c r="BJ746" s="17" t="s">
        <v>87</v>
      </c>
      <c r="BK746" s="209">
        <f>ROUND(I746*H746,2)</f>
        <v>0</v>
      </c>
      <c r="BL746" s="17" t="s">
        <v>115</v>
      </c>
      <c r="BM746" s="208" t="s">
        <v>1127</v>
      </c>
    </row>
    <row r="747" spans="2:65" s="1" customFormat="1" ht="16.5" customHeight="1">
      <c r="B747" s="35"/>
      <c r="C747" s="197" t="s">
        <v>1128</v>
      </c>
      <c r="D747" s="197" t="s">
        <v>230</v>
      </c>
      <c r="E747" s="198" t="s">
        <v>1129</v>
      </c>
      <c r="F747" s="199" t="s">
        <v>1130</v>
      </c>
      <c r="G747" s="200" t="s">
        <v>413</v>
      </c>
      <c r="H747" s="201">
        <v>97.9</v>
      </c>
      <c r="I747" s="202"/>
      <c r="J747" s="203">
        <f>ROUND(I747*H747,2)</f>
        <v>0</v>
      </c>
      <c r="K747" s="199" t="s">
        <v>234</v>
      </c>
      <c r="L747" s="39"/>
      <c r="M747" s="204" t="s">
        <v>1</v>
      </c>
      <c r="N747" s="205" t="s">
        <v>48</v>
      </c>
      <c r="O747" s="67"/>
      <c r="P747" s="206">
        <f>O747*H747</f>
        <v>0</v>
      </c>
      <c r="Q747" s="206">
        <v>0</v>
      </c>
      <c r="R747" s="206">
        <f>Q747*H747</f>
        <v>0</v>
      </c>
      <c r="S747" s="206">
        <v>3.5000000000000003E-2</v>
      </c>
      <c r="T747" s="207">
        <f>S747*H747</f>
        <v>3.4265000000000003</v>
      </c>
      <c r="AR747" s="208" t="s">
        <v>115</v>
      </c>
      <c r="AT747" s="208" t="s">
        <v>230</v>
      </c>
      <c r="AU747" s="208" t="s">
        <v>91</v>
      </c>
      <c r="AY747" s="17" t="s">
        <v>227</v>
      </c>
      <c r="BE747" s="209">
        <f>IF(N747="základní",J747,0)</f>
        <v>0</v>
      </c>
      <c r="BF747" s="209">
        <f>IF(N747="snížená",J747,0)</f>
        <v>0</v>
      </c>
      <c r="BG747" s="209">
        <f>IF(N747="zákl. přenesená",J747,0)</f>
        <v>0</v>
      </c>
      <c r="BH747" s="209">
        <f>IF(N747="sníž. přenesená",J747,0)</f>
        <v>0</v>
      </c>
      <c r="BI747" s="209">
        <f>IF(N747="nulová",J747,0)</f>
        <v>0</v>
      </c>
      <c r="BJ747" s="17" t="s">
        <v>87</v>
      </c>
      <c r="BK747" s="209">
        <f>ROUND(I747*H747,2)</f>
        <v>0</v>
      </c>
      <c r="BL747" s="17" t="s">
        <v>115</v>
      </c>
      <c r="BM747" s="208" t="s">
        <v>1131</v>
      </c>
    </row>
    <row r="748" spans="2:65" s="1" customFormat="1" ht="19.5">
      <c r="B748" s="35"/>
      <c r="C748" s="36"/>
      <c r="D748" s="210" t="s">
        <v>237</v>
      </c>
      <c r="E748" s="36"/>
      <c r="F748" s="211" t="s">
        <v>1132</v>
      </c>
      <c r="G748" s="36"/>
      <c r="H748" s="36"/>
      <c r="I748" s="118"/>
      <c r="J748" s="36"/>
      <c r="K748" s="36"/>
      <c r="L748" s="39"/>
      <c r="M748" s="212"/>
      <c r="N748" s="67"/>
      <c r="O748" s="67"/>
      <c r="P748" s="67"/>
      <c r="Q748" s="67"/>
      <c r="R748" s="67"/>
      <c r="S748" s="67"/>
      <c r="T748" s="68"/>
      <c r="AT748" s="17" t="s">
        <v>237</v>
      </c>
      <c r="AU748" s="17" t="s">
        <v>91</v>
      </c>
    </row>
    <row r="749" spans="2:65" s="14" customFormat="1" ht="11.25">
      <c r="B749" s="238"/>
      <c r="C749" s="239"/>
      <c r="D749" s="210" t="s">
        <v>367</v>
      </c>
      <c r="E749" s="240" t="s">
        <v>1</v>
      </c>
      <c r="F749" s="241" t="s">
        <v>1081</v>
      </c>
      <c r="G749" s="239"/>
      <c r="H749" s="240" t="s">
        <v>1</v>
      </c>
      <c r="I749" s="242"/>
      <c r="J749" s="239"/>
      <c r="K749" s="239"/>
      <c r="L749" s="243"/>
      <c r="M749" s="244"/>
      <c r="N749" s="245"/>
      <c r="O749" s="245"/>
      <c r="P749" s="245"/>
      <c r="Q749" s="245"/>
      <c r="R749" s="245"/>
      <c r="S749" s="245"/>
      <c r="T749" s="246"/>
      <c r="AT749" s="247" t="s">
        <v>367</v>
      </c>
      <c r="AU749" s="247" t="s">
        <v>91</v>
      </c>
      <c r="AV749" s="14" t="s">
        <v>87</v>
      </c>
      <c r="AW749" s="14" t="s">
        <v>38</v>
      </c>
      <c r="AX749" s="14" t="s">
        <v>83</v>
      </c>
      <c r="AY749" s="247" t="s">
        <v>227</v>
      </c>
    </row>
    <row r="750" spans="2:65" s="12" customFormat="1" ht="11.25">
      <c r="B750" s="216"/>
      <c r="C750" s="217"/>
      <c r="D750" s="210" t="s">
        <v>367</v>
      </c>
      <c r="E750" s="218" t="s">
        <v>1</v>
      </c>
      <c r="F750" s="219" t="s">
        <v>1133</v>
      </c>
      <c r="G750" s="217"/>
      <c r="H750" s="220">
        <v>25.5</v>
      </c>
      <c r="I750" s="221"/>
      <c r="J750" s="217"/>
      <c r="K750" s="217"/>
      <c r="L750" s="222"/>
      <c r="M750" s="223"/>
      <c r="N750" s="224"/>
      <c r="O750" s="224"/>
      <c r="P750" s="224"/>
      <c r="Q750" s="224"/>
      <c r="R750" s="224"/>
      <c r="S750" s="224"/>
      <c r="T750" s="225"/>
      <c r="AT750" s="226" t="s">
        <v>367</v>
      </c>
      <c r="AU750" s="226" t="s">
        <v>91</v>
      </c>
      <c r="AV750" s="12" t="s">
        <v>91</v>
      </c>
      <c r="AW750" s="12" t="s">
        <v>38</v>
      </c>
      <c r="AX750" s="12" t="s">
        <v>83</v>
      </c>
      <c r="AY750" s="226" t="s">
        <v>227</v>
      </c>
    </row>
    <row r="751" spans="2:65" s="12" customFormat="1" ht="11.25">
      <c r="B751" s="216"/>
      <c r="C751" s="217"/>
      <c r="D751" s="210" t="s">
        <v>367</v>
      </c>
      <c r="E751" s="218" t="s">
        <v>1</v>
      </c>
      <c r="F751" s="219" t="s">
        <v>1134</v>
      </c>
      <c r="G751" s="217"/>
      <c r="H751" s="220">
        <v>15.1</v>
      </c>
      <c r="I751" s="221"/>
      <c r="J751" s="217"/>
      <c r="K751" s="217"/>
      <c r="L751" s="222"/>
      <c r="M751" s="223"/>
      <c r="N751" s="224"/>
      <c r="O751" s="224"/>
      <c r="P751" s="224"/>
      <c r="Q751" s="224"/>
      <c r="R751" s="224"/>
      <c r="S751" s="224"/>
      <c r="T751" s="225"/>
      <c r="AT751" s="226" t="s">
        <v>367</v>
      </c>
      <c r="AU751" s="226" t="s">
        <v>91</v>
      </c>
      <c r="AV751" s="12" t="s">
        <v>91</v>
      </c>
      <c r="AW751" s="12" t="s">
        <v>38</v>
      </c>
      <c r="AX751" s="12" t="s">
        <v>83</v>
      </c>
      <c r="AY751" s="226" t="s">
        <v>227</v>
      </c>
    </row>
    <row r="752" spans="2:65" s="12" customFormat="1" ht="11.25">
      <c r="B752" s="216"/>
      <c r="C752" s="217"/>
      <c r="D752" s="210" t="s">
        <v>367</v>
      </c>
      <c r="E752" s="218" t="s">
        <v>1</v>
      </c>
      <c r="F752" s="219" t="s">
        <v>1135</v>
      </c>
      <c r="G752" s="217"/>
      <c r="H752" s="220">
        <v>26.9</v>
      </c>
      <c r="I752" s="221"/>
      <c r="J752" s="217"/>
      <c r="K752" s="217"/>
      <c r="L752" s="222"/>
      <c r="M752" s="223"/>
      <c r="N752" s="224"/>
      <c r="O752" s="224"/>
      <c r="P752" s="224"/>
      <c r="Q752" s="224"/>
      <c r="R752" s="224"/>
      <c r="S752" s="224"/>
      <c r="T752" s="225"/>
      <c r="AT752" s="226" t="s">
        <v>367</v>
      </c>
      <c r="AU752" s="226" t="s">
        <v>91</v>
      </c>
      <c r="AV752" s="12" t="s">
        <v>91</v>
      </c>
      <c r="AW752" s="12" t="s">
        <v>38</v>
      </c>
      <c r="AX752" s="12" t="s">
        <v>83</v>
      </c>
      <c r="AY752" s="226" t="s">
        <v>227</v>
      </c>
    </row>
    <row r="753" spans="2:65" s="12" customFormat="1" ht="11.25">
      <c r="B753" s="216"/>
      <c r="C753" s="217"/>
      <c r="D753" s="210" t="s">
        <v>367</v>
      </c>
      <c r="E753" s="218" t="s">
        <v>1</v>
      </c>
      <c r="F753" s="219" t="s">
        <v>1136</v>
      </c>
      <c r="G753" s="217"/>
      <c r="H753" s="220">
        <v>57.3</v>
      </c>
      <c r="I753" s="221"/>
      <c r="J753" s="217"/>
      <c r="K753" s="217"/>
      <c r="L753" s="222"/>
      <c r="M753" s="223"/>
      <c r="N753" s="224"/>
      <c r="O753" s="224"/>
      <c r="P753" s="224"/>
      <c r="Q753" s="224"/>
      <c r="R753" s="224"/>
      <c r="S753" s="224"/>
      <c r="T753" s="225"/>
      <c r="AT753" s="226" t="s">
        <v>367</v>
      </c>
      <c r="AU753" s="226" t="s">
        <v>91</v>
      </c>
      <c r="AV753" s="12" t="s">
        <v>91</v>
      </c>
      <c r="AW753" s="12" t="s">
        <v>38</v>
      </c>
      <c r="AX753" s="12" t="s">
        <v>83</v>
      </c>
      <c r="AY753" s="226" t="s">
        <v>227</v>
      </c>
    </row>
    <row r="754" spans="2:65" s="12" customFormat="1" ht="11.25">
      <c r="B754" s="216"/>
      <c r="C754" s="217"/>
      <c r="D754" s="210" t="s">
        <v>367</v>
      </c>
      <c r="E754" s="218" t="s">
        <v>1</v>
      </c>
      <c r="F754" s="219" t="s">
        <v>1137</v>
      </c>
      <c r="G754" s="217"/>
      <c r="H754" s="220">
        <v>-26.9</v>
      </c>
      <c r="I754" s="221"/>
      <c r="J754" s="217"/>
      <c r="K754" s="217"/>
      <c r="L754" s="222"/>
      <c r="M754" s="223"/>
      <c r="N754" s="224"/>
      <c r="O754" s="224"/>
      <c r="P754" s="224"/>
      <c r="Q754" s="224"/>
      <c r="R754" s="224"/>
      <c r="S754" s="224"/>
      <c r="T754" s="225"/>
      <c r="AT754" s="226" t="s">
        <v>367</v>
      </c>
      <c r="AU754" s="226" t="s">
        <v>91</v>
      </c>
      <c r="AV754" s="12" t="s">
        <v>91</v>
      </c>
      <c r="AW754" s="12" t="s">
        <v>38</v>
      </c>
      <c r="AX754" s="12" t="s">
        <v>83</v>
      </c>
      <c r="AY754" s="226" t="s">
        <v>227</v>
      </c>
    </row>
    <row r="755" spans="2:65" s="13" customFormat="1" ht="11.25">
      <c r="B755" s="227"/>
      <c r="C755" s="228"/>
      <c r="D755" s="210" t="s">
        <v>367</v>
      </c>
      <c r="E755" s="229" t="s">
        <v>1</v>
      </c>
      <c r="F755" s="230" t="s">
        <v>369</v>
      </c>
      <c r="G755" s="228"/>
      <c r="H755" s="231">
        <v>97.9</v>
      </c>
      <c r="I755" s="232"/>
      <c r="J755" s="228"/>
      <c r="K755" s="228"/>
      <c r="L755" s="233"/>
      <c r="M755" s="234"/>
      <c r="N755" s="235"/>
      <c r="O755" s="235"/>
      <c r="P755" s="235"/>
      <c r="Q755" s="235"/>
      <c r="R755" s="235"/>
      <c r="S755" s="235"/>
      <c r="T755" s="236"/>
      <c r="AT755" s="237" t="s">
        <v>367</v>
      </c>
      <c r="AU755" s="237" t="s">
        <v>91</v>
      </c>
      <c r="AV755" s="13" t="s">
        <v>115</v>
      </c>
      <c r="AW755" s="13" t="s">
        <v>38</v>
      </c>
      <c r="AX755" s="13" t="s">
        <v>87</v>
      </c>
      <c r="AY755" s="237" t="s">
        <v>227</v>
      </c>
    </row>
    <row r="756" spans="2:65" s="1" customFormat="1" ht="16.5" customHeight="1">
      <c r="B756" s="35"/>
      <c r="C756" s="197" t="s">
        <v>1138</v>
      </c>
      <c r="D756" s="197" t="s">
        <v>230</v>
      </c>
      <c r="E756" s="198" t="s">
        <v>1139</v>
      </c>
      <c r="F756" s="199" t="s">
        <v>1140</v>
      </c>
      <c r="G756" s="200" t="s">
        <v>413</v>
      </c>
      <c r="H756" s="201">
        <v>177.6</v>
      </c>
      <c r="I756" s="202"/>
      <c r="J756" s="203">
        <f>ROUND(I756*H756,2)</f>
        <v>0</v>
      </c>
      <c r="K756" s="199" t="s">
        <v>234</v>
      </c>
      <c r="L756" s="39"/>
      <c r="M756" s="204" t="s">
        <v>1</v>
      </c>
      <c r="N756" s="205" t="s">
        <v>48</v>
      </c>
      <c r="O756" s="67"/>
      <c r="P756" s="206">
        <f>O756*H756</f>
        <v>0</v>
      </c>
      <c r="Q756" s="206">
        <v>0</v>
      </c>
      <c r="R756" s="206">
        <f>Q756*H756</f>
        <v>0</v>
      </c>
      <c r="S756" s="206">
        <v>5.8999999999999997E-2</v>
      </c>
      <c r="T756" s="207">
        <f>S756*H756</f>
        <v>10.478399999999999</v>
      </c>
      <c r="AR756" s="208" t="s">
        <v>115</v>
      </c>
      <c r="AT756" s="208" t="s">
        <v>230</v>
      </c>
      <c r="AU756" s="208" t="s">
        <v>91</v>
      </c>
      <c r="AY756" s="17" t="s">
        <v>227</v>
      </c>
      <c r="BE756" s="209">
        <f>IF(N756="základní",J756,0)</f>
        <v>0</v>
      </c>
      <c r="BF756" s="209">
        <f>IF(N756="snížená",J756,0)</f>
        <v>0</v>
      </c>
      <c r="BG756" s="209">
        <f>IF(N756="zákl. přenesená",J756,0)</f>
        <v>0</v>
      </c>
      <c r="BH756" s="209">
        <f>IF(N756="sníž. přenesená",J756,0)</f>
        <v>0</v>
      </c>
      <c r="BI756" s="209">
        <f>IF(N756="nulová",J756,0)</f>
        <v>0</v>
      </c>
      <c r="BJ756" s="17" t="s">
        <v>87</v>
      </c>
      <c r="BK756" s="209">
        <f>ROUND(I756*H756,2)</f>
        <v>0</v>
      </c>
      <c r="BL756" s="17" t="s">
        <v>115</v>
      </c>
      <c r="BM756" s="208" t="s">
        <v>1141</v>
      </c>
    </row>
    <row r="757" spans="2:65" s="1" customFormat="1" ht="19.5">
      <c r="B757" s="35"/>
      <c r="C757" s="36"/>
      <c r="D757" s="210" t="s">
        <v>237</v>
      </c>
      <c r="E757" s="36"/>
      <c r="F757" s="211" t="s">
        <v>1132</v>
      </c>
      <c r="G757" s="36"/>
      <c r="H757" s="36"/>
      <c r="I757" s="118"/>
      <c r="J757" s="36"/>
      <c r="K757" s="36"/>
      <c r="L757" s="39"/>
      <c r="M757" s="212"/>
      <c r="N757" s="67"/>
      <c r="O757" s="67"/>
      <c r="P757" s="67"/>
      <c r="Q757" s="67"/>
      <c r="R757" s="67"/>
      <c r="S757" s="67"/>
      <c r="T757" s="68"/>
      <c r="AT757" s="17" t="s">
        <v>237</v>
      </c>
      <c r="AU757" s="17" t="s">
        <v>91</v>
      </c>
    </row>
    <row r="758" spans="2:65" s="14" customFormat="1" ht="11.25">
      <c r="B758" s="238"/>
      <c r="C758" s="239"/>
      <c r="D758" s="210" t="s">
        <v>367</v>
      </c>
      <c r="E758" s="240" t="s">
        <v>1</v>
      </c>
      <c r="F758" s="241" t="s">
        <v>1081</v>
      </c>
      <c r="G758" s="239"/>
      <c r="H758" s="240" t="s">
        <v>1</v>
      </c>
      <c r="I758" s="242"/>
      <c r="J758" s="239"/>
      <c r="K758" s="239"/>
      <c r="L758" s="243"/>
      <c r="M758" s="244"/>
      <c r="N758" s="245"/>
      <c r="O758" s="245"/>
      <c r="P758" s="245"/>
      <c r="Q758" s="245"/>
      <c r="R758" s="245"/>
      <c r="S758" s="245"/>
      <c r="T758" s="246"/>
      <c r="AT758" s="247" t="s">
        <v>367</v>
      </c>
      <c r="AU758" s="247" t="s">
        <v>91</v>
      </c>
      <c r="AV758" s="14" t="s">
        <v>87</v>
      </c>
      <c r="AW758" s="14" t="s">
        <v>38</v>
      </c>
      <c r="AX758" s="14" t="s">
        <v>83</v>
      </c>
      <c r="AY758" s="247" t="s">
        <v>227</v>
      </c>
    </row>
    <row r="759" spans="2:65" s="12" customFormat="1" ht="11.25">
      <c r="B759" s="216"/>
      <c r="C759" s="217"/>
      <c r="D759" s="210" t="s">
        <v>367</v>
      </c>
      <c r="E759" s="218" t="s">
        <v>1</v>
      </c>
      <c r="F759" s="219" t="s">
        <v>1142</v>
      </c>
      <c r="G759" s="217"/>
      <c r="H759" s="220">
        <v>177.6</v>
      </c>
      <c r="I759" s="221"/>
      <c r="J759" s="217"/>
      <c r="K759" s="217"/>
      <c r="L759" s="222"/>
      <c r="M759" s="223"/>
      <c r="N759" s="224"/>
      <c r="O759" s="224"/>
      <c r="P759" s="224"/>
      <c r="Q759" s="224"/>
      <c r="R759" s="224"/>
      <c r="S759" s="224"/>
      <c r="T759" s="225"/>
      <c r="AT759" s="226" t="s">
        <v>367</v>
      </c>
      <c r="AU759" s="226" t="s">
        <v>91</v>
      </c>
      <c r="AV759" s="12" t="s">
        <v>91</v>
      </c>
      <c r="AW759" s="12" t="s">
        <v>38</v>
      </c>
      <c r="AX759" s="12" t="s">
        <v>83</v>
      </c>
      <c r="AY759" s="226" t="s">
        <v>227</v>
      </c>
    </row>
    <row r="760" spans="2:65" s="13" customFormat="1" ht="11.25">
      <c r="B760" s="227"/>
      <c r="C760" s="228"/>
      <c r="D760" s="210" t="s">
        <v>367</v>
      </c>
      <c r="E760" s="229" t="s">
        <v>1</v>
      </c>
      <c r="F760" s="230" t="s">
        <v>369</v>
      </c>
      <c r="G760" s="228"/>
      <c r="H760" s="231">
        <v>177.6</v>
      </c>
      <c r="I760" s="232"/>
      <c r="J760" s="228"/>
      <c r="K760" s="228"/>
      <c r="L760" s="233"/>
      <c r="M760" s="234"/>
      <c r="N760" s="235"/>
      <c r="O760" s="235"/>
      <c r="P760" s="235"/>
      <c r="Q760" s="235"/>
      <c r="R760" s="235"/>
      <c r="S760" s="235"/>
      <c r="T760" s="236"/>
      <c r="AT760" s="237" t="s">
        <v>367</v>
      </c>
      <c r="AU760" s="237" t="s">
        <v>91</v>
      </c>
      <c r="AV760" s="13" t="s">
        <v>115</v>
      </c>
      <c r="AW760" s="13" t="s">
        <v>38</v>
      </c>
      <c r="AX760" s="13" t="s">
        <v>87</v>
      </c>
      <c r="AY760" s="237" t="s">
        <v>227</v>
      </c>
    </row>
    <row r="761" spans="2:65" s="1" customFormat="1" ht="16.5" customHeight="1">
      <c r="B761" s="35"/>
      <c r="C761" s="197" t="s">
        <v>1143</v>
      </c>
      <c r="D761" s="197" t="s">
        <v>230</v>
      </c>
      <c r="E761" s="198" t="s">
        <v>1144</v>
      </c>
      <c r="F761" s="199" t="s">
        <v>1145</v>
      </c>
      <c r="G761" s="200" t="s">
        <v>413</v>
      </c>
      <c r="H761" s="201">
        <v>30.027000000000001</v>
      </c>
      <c r="I761" s="202"/>
      <c r="J761" s="203">
        <f>ROUND(I761*H761,2)</f>
        <v>0</v>
      </c>
      <c r="K761" s="199" t="s">
        <v>234</v>
      </c>
      <c r="L761" s="39"/>
      <c r="M761" s="204" t="s">
        <v>1</v>
      </c>
      <c r="N761" s="205" t="s">
        <v>48</v>
      </c>
      <c r="O761" s="67"/>
      <c r="P761" s="206">
        <f>O761*H761</f>
        <v>0</v>
      </c>
      <c r="Q761" s="206">
        <v>0</v>
      </c>
      <c r="R761" s="206">
        <f>Q761*H761</f>
        <v>0</v>
      </c>
      <c r="S761" s="206">
        <v>0.09</v>
      </c>
      <c r="T761" s="207">
        <f>S761*H761</f>
        <v>2.7024300000000001</v>
      </c>
      <c r="AR761" s="208" t="s">
        <v>115</v>
      </c>
      <c r="AT761" s="208" t="s">
        <v>230</v>
      </c>
      <c r="AU761" s="208" t="s">
        <v>91</v>
      </c>
      <c r="AY761" s="17" t="s">
        <v>227</v>
      </c>
      <c r="BE761" s="209">
        <f>IF(N761="základní",J761,0)</f>
        <v>0</v>
      </c>
      <c r="BF761" s="209">
        <f>IF(N761="snížená",J761,0)</f>
        <v>0</v>
      </c>
      <c r="BG761" s="209">
        <f>IF(N761="zákl. přenesená",J761,0)</f>
        <v>0</v>
      </c>
      <c r="BH761" s="209">
        <f>IF(N761="sníž. přenesená",J761,0)</f>
        <v>0</v>
      </c>
      <c r="BI761" s="209">
        <f>IF(N761="nulová",J761,0)</f>
        <v>0</v>
      </c>
      <c r="BJ761" s="17" t="s">
        <v>87</v>
      </c>
      <c r="BK761" s="209">
        <f>ROUND(I761*H761,2)</f>
        <v>0</v>
      </c>
      <c r="BL761" s="17" t="s">
        <v>115</v>
      </c>
      <c r="BM761" s="208" t="s">
        <v>1146</v>
      </c>
    </row>
    <row r="762" spans="2:65" s="14" customFormat="1" ht="11.25">
      <c r="B762" s="238"/>
      <c r="C762" s="239"/>
      <c r="D762" s="210" t="s">
        <v>367</v>
      </c>
      <c r="E762" s="240" t="s">
        <v>1</v>
      </c>
      <c r="F762" s="241" t="s">
        <v>1097</v>
      </c>
      <c r="G762" s="239"/>
      <c r="H762" s="240" t="s">
        <v>1</v>
      </c>
      <c r="I762" s="242"/>
      <c r="J762" s="239"/>
      <c r="K762" s="239"/>
      <c r="L762" s="243"/>
      <c r="M762" s="244"/>
      <c r="N762" s="245"/>
      <c r="O762" s="245"/>
      <c r="P762" s="245"/>
      <c r="Q762" s="245"/>
      <c r="R762" s="245"/>
      <c r="S762" s="245"/>
      <c r="T762" s="246"/>
      <c r="AT762" s="247" t="s">
        <v>367</v>
      </c>
      <c r="AU762" s="247" t="s">
        <v>91</v>
      </c>
      <c r="AV762" s="14" t="s">
        <v>87</v>
      </c>
      <c r="AW762" s="14" t="s">
        <v>38</v>
      </c>
      <c r="AX762" s="14" t="s">
        <v>83</v>
      </c>
      <c r="AY762" s="247" t="s">
        <v>227</v>
      </c>
    </row>
    <row r="763" spans="2:65" s="12" customFormat="1" ht="11.25">
      <c r="B763" s="216"/>
      <c r="C763" s="217"/>
      <c r="D763" s="210" t="s">
        <v>367</v>
      </c>
      <c r="E763" s="218" t="s">
        <v>1</v>
      </c>
      <c r="F763" s="219" t="s">
        <v>1147</v>
      </c>
      <c r="G763" s="217"/>
      <c r="H763" s="220">
        <v>30.027000000000001</v>
      </c>
      <c r="I763" s="221"/>
      <c r="J763" s="217"/>
      <c r="K763" s="217"/>
      <c r="L763" s="222"/>
      <c r="M763" s="223"/>
      <c r="N763" s="224"/>
      <c r="O763" s="224"/>
      <c r="P763" s="224"/>
      <c r="Q763" s="224"/>
      <c r="R763" s="224"/>
      <c r="S763" s="224"/>
      <c r="T763" s="225"/>
      <c r="AT763" s="226" t="s">
        <v>367</v>
      </c>
      <c r="AU763" s="226" t="s">
        <v>91</v>
      </c>
      <c r="AV763" s="12" t="s">
        <v>91</v>
      </c>
      <c r="AW763" s="12" t="s">
        <v>38</v>
      </c>
      <c r="AX763" s="12" t="s">
        <v>83</v>
      </c>
      <c r="AY763" s="226" t="s">
        <v>227</v>
      </c>
    </row>
    <row r="764" spans="2:65" s="13" customFormat="1" ht="11.25">
      <c r="B764" s="227"/>
      <c r="C764" s="228"/>
      <c r="D764" s="210" t="s">
        <v>367</v>
      </c>
      <c r="E764" s="229" t="s">
        <v>1</v>
      </c>
      <c r="F764" s="230" t="s">
        <v>369</v>
      </c>
      <c r="G764" s="228"/>
      <c r="H764" s="231">
        <v>30.027000000000001</v>
      </c>
      <c r="I764" s="232"/>
      <c r="J764" s="228"/>
      <c r="K764" s="228"/>
      <c r="L764" s="233"/>
      <c r="M764" s="234"/>
      <c r="N764" s="235"/>
      <c r="O764" s="235"/>
      <c r="P764" s="235"/>
      <c r="Q764" s="235"/>
      <c r="R764" s="235"/>
      <c r="S764" s="235"/>
      <c r="T764" s="236"/>
      <c r="AT764" s="237" t="s">
        <v>367</v>
      </c>
      <c r="AU764" s="237" t="s">
        <v>91</v>
      </c>
      <c r="AV764" s="13" t="s">
        <v>115</v>
      </c>
      <c r="AW764" s="13" t="s">
        <v>38</v>
      </c>
      <c r="AX764" s="13" t="s">
        <v>87</v>
      </c>
      <c r="AY764" s="237" t="s">
        <v>227</v>
      </c>
    </row>
    <row r="765" spans="2:65" s="1" customFormat="1" ht="16.5" customHeight="1">
      <c r="B765" s="35"/>
      <c r="C765" s="197" t="s">
        <v>1148</v>
      </c>
      <c r="D765" s="197" t="s">
        <v>230</v>
      </c>
      <c r="E765" s="198" t="s">
        <v>1149</v>
      </c>
      <c r="F765" s="199" t="s">
        <v>1150</v>
      </c>
      <c r="G765" s="200" t="s">
        <v>372</v>
      </c>
      <c r="H765" s="201">
        <v>9.1300000000000008</v>
      </c>
      <c r="I765" s="202"/>
      <c r="J765" s="203">
        <f>ROUND(I765*H765,2)</f>
        <v>0</v>
      </c>
      <c r="K765" s="199" t="s">
        <v>234</v>
      </c>
      <c r="L765" s="39"/>
      <c r="M765" s="204" t="s">
        <v>1</v>
      </c>
      <c r="N765" s="205" t="s">
        <v>48</v>
      </c>
      <c r="O765" s="67"/>
      <c r="P765" s="206">
        <f>O765*H765</f>
        <v>0</v>
      </c>
      <c r="Q765" s="206">
        <v>0</v>
      </c>
      <c r="R765" s="206">
        <f>Q765*H765</f>
        <v>0</v>
      </c>
      <c r="S765" s="206">
        <v>1.4</v>
      </c>
      <c r="T765" s="207">
        <f>S765*H765</f>
        <v>12.782</v>
      </c>
      <c r="AR765" s="208" t="s">
        <v>115</v>
      </c>
      <c r="AT765" s="208" t="s">
        <v>230</v>
      </c>
      <c r="AU765" s="208" t="s">
        <v>91</v>
      </c>
      <c r="AY765" s="17" t="s">
        <v>227</v>
      </c>
      <c r="BE765" s="209">
        <f>IF(N765="základní",J765,0)</f>
        <v>0</v>
      </c>
      <c r="BF765" s="209">
        <f>IF(N765="snížená",J765,0)</f>
        <v>0</v>
      </c>
      <c r="BG765" s="209">
        <f>IF(N765="zákl. přenesená",J765,0)</f>
        <v>0</v>
      </c>
      <c r="BH765" s="209">
        <f>IF(N765="sníž. přenesená",J765,0)</f>
        <v>0</v>
      </c>
      <c r="BI765" s="209">
        <f>IF(N765="nulová",J765,0)</f>
        <v>0</v>
      </c>
      <c r="BJ765" s="17" t="s">
        <v>87</v>
      </c>
      <c r="BK765" s="209">
        <f>ROUND(I765*H765,2)</f>
        <v>0</v>
      </c>
      <c r="BL765" s="17" t="s">
        <v>115</v>
      </c>
      <c r="BM765" s="208" t="s">
        <v>1151</v>
      </c>
    </row>
    <row r="766" spans="2:65" s="14" customFormat="1" ht="11.25">
      <c r="B766" s="238"/>
      <c r="C766" s="239"/>
      <c r="D766" s="210" t="s">
        <v>367</v>
      </c>
      <c r="E766" s="240" t="s">
        <v>1</v>
      </c>
      <c r="F766" s="241" t="s">
        <v>1081</v>
      </c>
      <c r="G766" s="239"/>
      <c r="H766" s="240" t="s">
        <v>1</v>
      </c>
      <c r="I766" s="242"/>
      <c r="J766" s="239"/>
      <c r="K766" s="239"/>
      <c r="L766" s="243"/>
      <c r="M766" s="244"/>
      <c r="N766" s="245"/>
      <c r="O766" s="245"/>
      <c r="P766" s="245"/>
      <c r="Q766" s="245"/>
      <c r="R766" s="245"/>
      <c r="S766" s="245"/>
      <c r="T766" s="246"/>
      <c r="AT766" s="247" t="s">
        <v>367</v>
      </c>
      <c r="AU766" s="247" t="s">
        <v>91</v>
      </c>
      <c r="AV766" s="14" t="s">
        <v>87</v>
      </c>
      <c r="AW766" s="14" t="s">
        <v>38</v>
      </c>
      <c r="AX766" s="14" t="s">
        <v>83</v>
      </c>
      <c r="AY766" s="247" t="s">
        <v>227</v>
      </c>
    </row>
    <row r="767" spans="2:65" s="12" customFormat="1" ht="11.25">
      <c r="B767" s="216"/>
      <c r="C767" s="217"/>
      <c r="D767" s="210" t="s">
        <v>367</v>
      </c>
      <c r="E767" s="218" t="s">
        <v>1</v>
      </c>
      <c r="F767" s="219" t="s">
        <v>1152</v>
      </c>
      <c r="G767" s="217"/>
      <c r="H767" s="220">
        <v>2.9750000000000001</v>
      </c>
      <c r="I767" s="221"/>
      <c r="J767" s="217"/>
      <c r="K767" s="217"/>
      <c r="L767" s="222"/>
      <c r="M767" s="223"/>
      <c r="N767" s="224"/>
      <c r="O767" s="224"/>
      <c r="P767" s="224"/>
      <c r="Q767" s="224"/>
      <c r="R767" s="224"/>
      <c r="S767" s="224"/>
      <c r="T767" s="225"/>
      <c r="AT767" s="226" t="s">
        <v>367</v>
      </c>
      <c r="AU767" s="226" t="s">
        <v>91</v>
      </c>
      <c r="AV767" s="12" t="s">
        <v>91</v>
      </c>
      <c r="AW767" s="12" t="s">
        <v>38</v>
      </c>
      <c r="AX767" s="12" t="s">
        <v>83</v>
      </c>
      <c r="AY767" s="226" t="s">
        <v>227</v>
      </c>
    </row>
    <row r="768" spans="2:65" s="12" customFormat="1" ht="11.25">
      <c r="B768" s="216"/>
      <c r="C768" s="217"/>
      <c r="D768" s="210" t="s">
        <v>367</v>
      </c>
      <c r="E768" s="218" t="s">
        <v>1</v>
      </c>
      <c r="F768" s="219" t="s">
        <v>1153</v>
      </c>
      <c r="G768" s="217"/>
      <c r="H768" s="220">
        <v>6.1550000000000002</v>
      </c>
      <c r="I768" s="221"/>
      <c r="J768" s="217"/>
      <c r="K768" s="217"/>
      <c r="L768" s="222"/>
      <c r="M768" s="223"/>
      <c r="N768" s="224"/>
      <c r="O768" s="224"/>
      <c r="P768" s="224"/>
      <c r="Q768" s="224"/>
      <c r="R768" s="224"/>
      <c r="S768" s="224"/>
      <c r="T768" s="225"/>
      <c r="AT768" s="226" t="s">
        <v>367</v>
      </c>
      <c r="AU768" s="226" t="s">
        <v>91</v>
      </c>
      <c r="AV768" s="12" t="s">
        <v>91</v>
      </c>
      <c r="AW768" s="12" t="s">
        <v>38</v>
      </c>
      <c r="AX768" s="12" t="s">
        <v>83</v>
      </c>
      <c r="AY768" s="226" t="s">
        <v>227</v>
      </c>
    </row>
    <row r="769" spans="2:65" s="13" customFormat="1" ht="11.25">
      <c r="B769" s="227"/>
      <c r="C769" s="228"/>
      <c r="D769" s="210" t="s">
        <v>367</v>
      </c>
      <c r="E769" s="229" t="s">
        <v>1</v>
      </c>
      <c r="F769" s="230" t="s">
        <v>369</v>
      </c>
      <c r="G769" s="228"/>
      <c r="H769" s="231">
        <v>9.1300000000000008</v>
      </c>
      <c r="I769" s="232"/>
      <c r="J769" s="228"/>
      <c r="K769" s="228"/>
      <c r="L769" s="233"/>
      <c r="M769" s="234"/>
      <c r="N769" s="235"/>
      <c r="O769" s="235"/>
      <c r="P769" s="235"/>
      <c r="Q769" s="235"/>
      <c r="R769" s="235"/>
      <c r="S769" s="235"/>
      <c r="T769" s="236"/>
      <c r="AT769" s="237" t="s">
        <v>367</v>
      </c>
      <c r="AU769" s="237" t="s">
        <v>91</v>
      </c>
      <c r="AV769" s="13" t="s">
        <v>115</v>
      </c>
      <c r="AW769" s="13" t="s">
        <v>38</v>
      </c>
      <c r="AX769" s="13" t="s">
        <v>87</v>
      </c>
      <c r="AY769" s="237" t="s">
        <v>227</v>
      </c>
    </row>
    <row r="770" spans="2:65" s="1" customFormat="1" ht="16.5" customHeight="1">
      <c r="B770" s="35"/>
      <c r="C770" s="197" t="s">
        <v>1154</v>
      </c>
      <c r="D770" s="197" t="s">
        <v>230</v>
      </c>
      <c r="E770" s="198" t="s">
        <v>1155</v>
      </c>
      <c r="F770" s="199" t="s">
        <v>1156</v>
      </c>
      <c r="G770" s="200" t="s">
        <v>372</v>
      </c>
      <c r="H770" s="201">
        <v>123.98</v>
      </c>
      <c r="I770" s="202"/>
      <c r="J770" s="203">
        <f>ROUND(I770*H770,2)</f>
        <v>0</v>
      </c>
      <c r="K770" s="199" t="s">
        <v>234</v>
      </c>
      <c r="L770" s="39"/>
      <c r="M770" s="204" t="s">
        <v>1</v>
      </c>
      <c r="N770" s="205" t="s">
        <v>48</v>
      </c>
      <c r="O770" s="67"/>
      <c r="P770" s="206">
        <f>O770*H770</f>
        <v>0</v>
      </c>
      <c r="Q770" s="206">
        <v>0</v>
      </c>
      <c r="R770" s="206">
        <f>Q770*H770</f>
        <v>0</v>
      </c>
      <c r="S770" s="206">
        <v>1.4</v>
      </c>
      <c r="T770" s="207">
        <f>S770*H770</f>
        <v>173.572</v>
      </c>
      <c r="AR770" s="208" t="s">
        <v>115</v>
      </c>
      <c r="AT770" s="208" t="s">
        <v>230</v>
      </c>
      <c r="AU770" s="208" t="s">
        <v>91</v>
      </c>
      <c r="AY770" s="17" t="s">
        <v>227</v>
      </c>
      <c r="BE770" s="209">
        <f>IF(N770="základní",J770,0)</f>
        <v>0</v>
      </c>
      <c r="BF770" s="209">
        <f>IF(N770="snížená",J770,0)</f>
        <v>0</v>
      </c>
      <c r="BG770" s="209">
        <f>IF(N770="zákl. přenesená",J770,0)</f>
        <v>0</v>
      </c>
      <c r="BH770" s="209">
        <f>IF(N770="sníž. přenesená",J770,0)</f>
        <v>0</v>
      </c>
      <c r="BI770" s="209">
        <f>IF(N770="nulová",J770,0)</f>
        <v>0</v>
      </c>
      <c r="BJ770" s="17" t="s">
        <v>87</v>
      </c>
      <c r="BK770" s="209">
        <f>ROUND(I770*H770,2)</f>
        <v>0</v>
      </c>
      <c r="BL770" s="17" t="s">
        <v>115</v>
      </c>
      <c r="BM770" s="208" t="s">
        <v>1157</v>
      </c>
    </row>
    <row r="771" spans="2:65" s="14" customFormat="1" ht="11.25">
      <c r="B771" s="238"/>
      <c r="C771" s="239"/>
      <c r="D771" s="210" t="s">
        <v>367</v>
      </c>
      <c r="E771" s="240" t="s">
        <v>1</v>
      </c>
      <c r="F771" s="241" t="s">
        <v>1081</v>
      </c>
      <c r="G771" s="239"/>
      <c r="H771" s="240" t="s">
        <v>1</v>
      </c>
      <c r="I771" s="242"/>
      <c r="J771" s="239"/>
      <c r="K771" s="239"/>
      <c r="L771" s="243"/>
      <c r="M771" s="244"/>
      <c r="N771" s="245"/>
      <c r="O771" s="245"/>
      <c r="P771" s="245"/>
      <c r="Q771" s="245"/>
      <c r="R771" s="245"/>
      <c r="S771" s="245"/>
      <c r="T771" s="246"/>
      <c r="AT771" s="247" t="s">
        <v>367</v>
      </c>
      <c r="AU771" s="247" t="s">
        <v>91</v>
      </c>
      <c r="AV771" s="14" t="s">
        <v>87</v>
      </c>
      <c r="AW771" s="14" t="s">
        <v>38</v>
      </c>
      <c r="AX771" s="14" t="s">
        <v>83</v>
      </c>
      <c r="AY771" s="247" t="s">
        <v>227</v>
      </c>
    </row>
    <row r="772" spans="2:65" s="12" customFormat="1" ht="11.25">
      <c r="B772" s="216"/>
      <c r="C772" s="217"/>
      <c r="D772" s="210" t="s">
        <v>367</v>
      </c>
      <c r="E772" s="218" t="s">
        <v>1</v>
      </c>
      <c r="F772" s="219" t="s">
        <v>1158</v>
      </c>
      <c r="G772" s="217"/>
      <c r="H772" s="220">
        <v>108.43</v>
      </c>
      <c r="I772" s="221"/>
      <c r="J772" s="217"/>
      <c r="K772" s="217"/>
      <c r="L772" s="222"/>
      <c r="M772" s="223"/>
      <c r="N772" s="224"/>
      <c r="O772" s="224"/>
      <c r="P772" s="224"/>
      <c r="Q772" s="224"/>
      <c r="R772" s="224"/>
      <c r="S772" s="224"/>
      <c r="T772" s="225"/>
      <c r="AT772" s="226" t="s">
        <v>367</v>
      </c>
      <c r="AU772" s="226" t="s">
        <v>91</v>
      </c>
      <c r="AV772" s="12" t="s">
        <v>91</v>
      </c>
      <c r="AW772" s="12" t="s">
        <v>38</v>
      </c>
      <c r="AX772" s="12" t="s">
        <v>83</v>
      </c>
      <c r="AY772" s="226" t="s">
        <v>227</v>
      </c>
    </row>
    <row r="773" spans="2:65" s="12" customFormat="1" ht="11.25">
      <c r="B773" s="216"/>
      <c r="C773" s="217"/>
      <c r="D773" s="210" t="s">
        <v>367</v>
      </c>
      <c r="E773" s="218" t="s">
        <v>1</v>
      </c>
      <c r="F773" s="219" t="s">
        <v>1159</v>
      </c>
      <c r="G773" s="217"/>
      <c r="H773" s="220">
        <v>2.4500000000000002</v>
      </c>
      <c r="I773" s="221"/>
      <c r="J773" s="217"/>
      <c r="K773" s="217"/>
      <c r="L773" s="222"/>
      <c r="M773" s="223"/>
      <c r="N773" s="224"/>
      <c r="O773" s="224"/>
      <c r="P773" s="224"/>
      <c r="Q773" s="224"/>
      <c r="R773" s="224"/>
      <c r="S773" s="224"/>
      <c r="T773" s="225"/>
      <c r="AT773" s="226" t="s">
        <v>367</v>
      </c>
      <c r="AU773" s="226" t="s">
        <v>91</v>
      </c>
      <c r="AV773" s="12" t="s">
        <v>91</v>
      </c>
      <c r="AW773" s="12" t="s">
        <v>38</v>
      </c>
      <c r="AX773" s="12" t="s">
        <v>83</v>
      </c>
      <c r="AY773" s="226" t="s">
        <v>227</v>
      </c>
    </row>
    <row r="774" spans="2:65" s="12" customFormat="1" ht="11.25">
      <c r="B774" s="216"/>
      <c r="C774" s="217"/>
      <c r="D774" s="210" t="s">
        <v>367</v>
      </c>
      <c r="E774" s="218" t="s">
        <v>1</v>
      </c>
      <c r="F774" s="219" t="s">
        <v>1160</v>
      </c>
      <c r="G774" s="217"/>
      <c r="H774" s="220">
        <v>13.1</v>
      </c>
      <c r="I774" s="221"/>
      <c r="J774" s="217"/>
      <c r="K774" s="217"/>
      <c r="L774" s="222"/>
      <c r="M774" s="223"/>
      <c r="N774" s="224"/>
      <c r="O774" s="224"/>
      <c r="P774" s="224"/>
      <c r="Q774" s="224"/>
      <c r="R774" s="224"/>
      <c r="S774" s="224"/>
      <c r="T774" s="225"/>
      <c r="AT774" s="226" t="s">
        <v>367</v>
      </c>
      <c r="AU774" s="226" t="s">
        <v>91</v>
      </c>
      <c r="AV774" s="12" t="s">
        <v>91</v>
      </c>
      <c r="AW774" s="12" t="s">
        <v>38</v>
      </c>
      <c r="AX774" s="12" t="s">
        <v>83</v>
      </c>
      <c r="AY774" s="226" t="s">
        <v>227</v>
      </c>
    </row>
    <row r="775" spans="2:65" s="13" customFormat="1" ht="11.25">
      <c r="B775" s="227"/>
      <c r="C775" s="228"/>
      <c r="D775" s="210" t="s">
        <v>367</v>
      </c>
      <c r="E775" s="229" t="s">
        <v>1</v>
      </c>
      <c r="F775" s="230" t="s">
        <v>369</v>
      </c>
      <c r="G775" s="228"/>
      <c r="H775" s="231">
        <v>123.98</v>
      </c>
      <c r="I775" s="232"/>
      <c r="J775" s="228"/>
      <c r="K775" s="228"/>
      <c r="L775" s="233"/>
      <c r="M775" s="234"/>
      <c r="N775" s="235"/>
      <c r="O775" s="235"/>
      <c r="P775" s="235"/>
      <c r="Q775" s="235"/>
      <c r="R775" s="235"/>
      <c r="S775" s="235"/>
      <c r="T775" s="236"/>
      <c r="AT775" s="237" t="s">
        <v>367</v>
      </c>
      <c r="AU775" s="237" t="s">
        <v>91</v>
      </c>
      <c r="AV775" s="13" t="s">
        <v>115</v>
      </c>
      <c r="AW775" s="13" t="s">
        <v>38</v>
      </c>
      <c r="AX775" s="13" t="s">
        <v>87</v>
      </c>
      <c r="AY775" s="237" t="s">
        <v>227</v>
      </c>
    </row>
    <row r="776" spans="2:65" s="1" customFormat="1" ht="16.5" customHeight="1">
      <c r="B776" s="35"/>
      <c r="C776" s="197" t="s">
        <v>1161</v>
      </c>
      <c r="D776" s="197" t="s">
        <v>230</v>
      </c>
      <c r="E776" s="198" t="s">
        <v>1155</v>
      </c>
      <c r="F776" s="199" t="s">
        <v>1156</v>
      </c>
      <c r="G776" s="200" t="s">
        <v>372</v>
      </c>
      <c r="H776" s="201">
        <v>135.422</v>
      </c>
      <c r="I776" s="202"/>
      <c r="J776" s="203">
        <f>ROUND(I776*H776,2)</f>
        <v>0</v>
      </c>
      <c r="K776" s="199" t="s">
        <v>234</v>
      </c>
      <c r="L776" s="39"/>
      <c r="M776" s="204" t="s">
        <v>1</v>
      </c>
      <c r="N776" s="205" t="s">
        <v>48</v>
      </c>
      <c r="O776" s="67"/>
      <c r="P776" s="206">
        <f>O776*H776</f>
        <v>0</v>
      </c>
      <c r="Q776" s="206">
        <v>0</v>
      </c>
      <c r="R776" s="206">
        <f>Q776*H776</f>
        <v>0</v>
      </c>
      <c r="S776" s="206">
        <v>1.4</v>
      </c>
      <c r="T776" s="207">
        <f>S776*H776</f>
        <v>189.59079999999997</v>
      </c>
      <c r="AR776" s="208" t="s">
        <v>115</v>
      </c>
      <c r="AT776" s="208" t="s">
        <v>230</v>
      </c>
      <c r="AU776" s="208" t="s">
        <v>91</v>
      </c>
      <c r="AY776" s="17" t="s">
        <v>227</v>
      </c>
      <c r="BE776" s="209">
        <f>IF(N776="základní",J776,0)</f>
        <v>0</v>
      </c>
      <c r="BF776" s="209">
        <f>IF(N776="snížená",J776,0)</f>
        <v>0</v>
      </c>
      <c r="BG776" s="209">
        <f>IF(N776="zákl. přenesená",J776,0)</f>
        <v>0</v>
      </c>
      <c r="BH776" s="209">
        <f>IF(N776="sníž. přenesená",J776,0)</f>
        <v>0</v>
      </c>
      <c r="BI776" s="209">
        <f>IF(N776="nulová",J776,0)</f>
        <v>0</v>
      </c>
      <c r="BJ776" s="17" t="s">
        <v>87</v>
      </c>
      <c r="BK776" s="209">
        <f>ROUND(I776*H776,2)</f>
        <v>0</v>
      </c>
      <c r="BL776" s="17" t="s">
        <v>115</v>
      </c>
      <c r="BM776" s="208" t="s">
        <v>1162</v>
      </c>
    </row>
    <row r="777" spans="2:65" s="14" customFormat="1" ht="11.25">
      <c r="B777" s="238"/>
      <c r="C777" s="239"/>
      <c r="D777" s="210" t="s">
        <v>367</v>
      </c>
      <c r="E777" s="240" t="s">
        <v>1</v>
      </c>
      <c r="F777" s="241" t="s">
        <v>1097</v>
      </c>
      <c r="G777" s="239"/>
      <c r="H777" s="240" t="s">
        <v>1</v>
      </c>
      <c r="I777" s="242"/>
      <c r="J777" s="239"/>
      <c r="K777" s="239"/>
      <c r="L777" s="243"/>
      <c r="M777" s="244"/>
      <c r="N777" s="245"/>
      <c r="O777" s="245"/>
      <c r="P777" s="245"/>
      <c r="Q777" s="245"/>
      <c r="R777" s="245"/>
      <c r="S777" s="245"/>
      <c r="T777" s="246"/>
      <c r="AT777" s="247" t="s">
        <v>367</v>
      </c>
      <c r="AU777" s="247" t="s">
        <v>91</v>
      </c>
      <c r="AV777" s="14" t="s">
        <v>87</v>
      </c>
      <c r="AW777" s="14" t="s">
        <v>38</v>
      </c>
      <c r="AX777" s="14" t="s">
        <v>83</v>
      </c>
      <c r="AY777" s="247" t="s">
        <v>227</v>
      </c>
    </row>
    <row r="778" spans="2:65" s="12" customFormat="1" ht="11.25">
      <c r="B778" s="216"/>
      <c r="C778" s="217"/>
      <c r="D778" s="210" t="s">
        <v>367</v>
      </c>
      <c r="E778" s="218" t="s">
        <v>1</v>
      </c>
      <c r="F778" s="219" t="s">
        <v>1163</v>
      </c>
      <c r="G778" s="217"/>
      <c r="H778" s="220">
        <v>85.058000000000007</v>
      </c>
      <c r="I778" s="221"/>
      <c r="J778" s="217"/>
      <c r="K778" s="217"/>
      <c r="L778" s="222"/>
      <c r="M778" s="223"/>
      <c r="N778" s="224"/>
      <c r="O778" s="224"/>
      <c r="P778" s="224"/>
      <c r="Q778" s="224"/>
      <c r="R778" s="224"/>
      <c r="S778" s="224"/>
      <c r="T778" s="225"/>
      <c r="AT778" s="226" t="s">
        <v>367</v>
      </c>
      <c r="AU778" s="226" t="s">
        <v>91</v>
      </c>
      <c r="AV778" s="12" t="s">
        <v>91</v>
      </c>
      <c r="AW778" s="12" t="s">
        <v>38</v>
      </c>
      <c r="AX778" s="12" t="s">
        <v>83</v>
      </c>
      <c r="AY778" s="226" t="s">
        <v>227</v>
      </c>
    </row>
    <row r="779" spans="2:65" s="12" customFormat="1" ht="11.25">
      <c r="B779" s="216"/>
      <c r="C779" s="217"/>
      <c r="D779" s="210" t="s">
        <v>367</v>
      </c>
      <c r="E779" s="218" t="s">
        <v>1</v>
      </c>
      <c r="F779" s="219" t="s">
        <v>1164</v>
      </c>
      <c r="G779" s="217"/>
      <c r="H779" s="220">
        <v>7.6790000000000003</v>
      </c>
      <c r="I779" s="221"/>
      <c r="J779" s="217"/>
      <c r="K779" s="217"/>
      <c r="L779" s="222"/>
      <c r="M779" s="223"/>
      <c r="N779" s="224"/>
      <c r="O779" s="224"/>
      <c r="P779" s="224"/>
      <c r="Q779" s="224"/>
      <c r="R779" s="224"/>
      <c r="S779" s="224"/>
      <c r="T779" s="225"/>
      <c r="AT779" s="226" t="s">
        <v>367</v>
      </c>
      <c r="AU779" s="226" t="s">
        <v>91</v>
      </c>
      <c r="AV779" s="12" t="s">
        <v>91</v>
      </c>
      <c r="AW779" s="12" t="s">
        <v>38</v>
      </c>
      <c r="AX779" s="12" t="s">
        <v>83</v>
      </c>
      <c r="AY779" s="226" t="s">
        <v>227</v>
      </c>
    </row>
    <row r="780" spans="2:65" s="12" customFormat="1" ht="11.25">
      <c r="B780" s="216"/>
      <c r="C780" s="217"/>
      <c r="D780" s="210" t="s">
        <v>367</v>
      </c>
      <c r="E780" s="218" t="s">
        <v>1</v>
      </c>
      <c r="F780" s="219" t="s">
        <v>1165</v>
      </c>
      <c r="G780" s="217"/>
      <c r="H780" s="220">
        <v>34.354999999999997</v>
      </c>
      <c r="I780" s="221"/>
      <c r="J780" s="217"/>
      <c r="K780" s="217"/>
      <c r="L780" s="222"/>
      <c r="M780" s="223"/>
      <c r="N780" s="224"/>
      <c r="O780" s="224"/>
      <c r="P780" s="224"/>
      <c r="Q780" s="224"/>
      <c r="R780" s="224"/>
      <c r="S780" s="224"/>
      <c r="T780" s="225"/>
      <c r="AT780" s="226" t="s">
        <v>367</v>
      </c>
      <c r="AU780" s="226" t="s">
        <v>91</v>
      </c>
      <c r="AV780" s="12" t="s">
        <v>91</v>
      </c>
      <c r="AW780" s="12" t="s">
        <v>38</v>
      </c>
      <c r="AX780" s="12" t="s">
        <v>83</v>
      </c>
      <c r="AY780" s="226" t="s">
        <v>227</v>
      </c>
    </row>
    <row r="781" spans="2:65" s="12" customFormat="1" ht="11.25">
      <c r="B781" s="216"/>
      <c r="C781" s="217"/>
      <c r="D781" s="210" t="s">
        <v>367</v>
      </c>
      <c r="E781" s="218" t="s">
        <v>1</v>
      </c>
      <c r="F781" s="219" t="s">
        <v>1166</v>
      </c>
      <c r="G781" s="217"/>
      <c r="H781" s="220">
        <v>8.33</v>
      </c>
      <c r="I781" s="221"/>
      <c r="J781" s="217"/>
      <c r="K781" s="217"/>
      <c r="L781" s="222"/>
      <c r="M781" s="223"/>
      <c r="N781" s="224"/>
      <c r="O781" s="224"/>
      <c r="P781" s="224"/>
      <c r="Q781" s="224"/>
      <c r="R781" s="224"/>
      <c r="S781" s="224"/>
      <c r="T781" s="225"/>
      <c r="AT781" s="226" t="s">
        <v>367</v>
      </c>
      <c r="AU781" s="226" t="s">
        <v>91</v>
      </c>
      <c r="AV781" s="12" t="s">
        <v>91</v>
      </c>
      <c r="AW781" s="12" t="s">
        <v>38</v>
      </c>
      <c r="AX781" s="12" t="s">
        <v>83</v>
      </c>
      <c r="AY781" s="226" t="s">
        <v>227</v>
      </c>
    </row>
    <row r="782" spans="2:65" s="13" customFormat="1" ht="11.25">
      <c r="B782" s="227"/>
      <c r="C782" s="228"/>
      <c r="D782" s="210" t="s">
        <v>367</v>
      </c>
      <c r="E782" s="229" t="s">
        <v>1</v>
      </c>
      <c r="F782" s="230" t="s">
        <v>369</v>
      </c>
      <c r="G782" s="228"/>
      <c r="H782" s="231">
        <v>135.422</v>
      </c>
      <c r="I782" s="232"/>
      <c r="J782" s="228"/>
      <c r="K782" s="228"/>
      <c r="L782" s="233"/>
      <c r="M782" s="234"/>
      <c r="N782" s="235"/>
      <c r="O782" s="235"/>
      <c r="P782" s="235"/>
      <c r="Q782" s="235"/>
      <c r="R782" s="235"/>
      <c r="S782" s="235"/>
      <c r="T782" s="236"/>
      <c r="AT782" s="237" t="s">
        <v>367</v>
      </c>
      <c r="AU782" s="237" t="s">
        <v>91</v>
      </c>
      <c r="AV782" s="13" t="s">
        <v>115</v>
      </c>
      <c r="AW782" s="13" t="s">
        <v>38</v>
      </c>
      <c r="AX782" s="13" t="s">
        <v>87</v>
      </c>
      <c r="AY782" s="237" t="s">
        <v>227</v>
      </c>
    </row>
    <row r="783" spans="2:65" s="1" customFormat="1" ht="16.5" customHeight="1">
      <c r="B783" s="35"/>
      <c r="C783" s="197" t="s">
        <v>1167</v>
      </c>
      <c r="D783" s="197" t="s">
        <v>230</v>
      </c>
      <c r="E783" s="198" t="s">
        <v>1168</v>
      </c>
      <c r="F783" s="199" t="s">
        <v>1169</v>
      </c>
      <c r="G783" s="200" t="s">
        <v>413</v>
      </c>
      <c r="H783" s="201">
        <v>284.61599999999999</v>
      </c>
      <c r="I783" s="202"/>
      <c r="J783" s="203">
        <f>ROUND(I783*H783,2)</f>
        <v>0</v>
      </c>
      <c r="K783" s="199" t="s">
        <v>234</v>
      </c>
      <c r="L783" s="39"/>
      <c r="M783" s="204" t="s">
        <v>1</v>
      </c>
      <c r="N783" s="205" t="s">
        <v>48</v>
      </c>
      <c r="O783" s="67"/>
      <c r="P783" s="206">
        <f>O783*H783</f>
        <v>0</v>
      </c>
      <c r="Q783" s="206">
        <v>0</v>
      </c>
      <c r="R783" s="206">
        <f>Q783*H783</f>
        <v>0</v>
      </c>
      <c r="S783" s="206">
        <v>5.5E-2</v>
      </c>
      <c r="T783" s="207">
        <f>S783*H783</f>
        <v>15.653879999999999</v>
      </c>
      <c r="AR783" s="208" t="s">
        <v>115</v>
      </c>
      <c r="AT783" s="208" t="s">
        <v>230</v>
      </c>
      <c r="AU783" s="208" t="s">
        <v>91</v>
      </c>
      <c r="AY783" s="17" t="s">
        <v>227</v>
      </c>
      <c r="BE783" s="209">
        <f>IF(N783="základní",J783,0)</f>
        <v>0</v>
      </c>
      <c r="BF783" s="209">
        <f>IF(N783="snížená",J783,0)</f>
        <v>0</v>
      </c>
      <c r="BG783" s="209">
        <f>IF(N783="zákl. přenesená",J783,0)</f>
        <v>0</v>
      </c>
      <c r="BH783" s="209">
        <f>IF(N783="sníž. přenesená",J783,0)</f>
        <v>0</v>
      </c>
      <c r="BI783" s="209">
        <f>IF(N783="nulová",J783,0)</f>
        <v>0</v>
      </c>
      <c r="BJ783" s="17" t="s">
        <v>87</v>
      </c>
      <c r="BK783" s="209">
        <f>ROUND(I783*H783,2)</f>
        <v>0</v>
      </c>
      <c r="BL783" s="17" t="s">
        <v>115</v>
      </c>
      <c r="BM783" s="208" t="s">
        <v>1170</v>
      </c>
    </row>
    <row r="784" spans="2:65" s="12" customFormat="1" ht="11.25">
      <c r="B784" s="216"/>
      <c r="C784" s="217"/>
      <c r="D784" s="210" t="s">
        <v>367</v>
      </c>
      <c r="E784" s="218" t="s">
        <v>1</v>
      </c>
      <c r="F784" s="219" t="s">
        <v>549</v>
      </c>
      <c r="G784" s="217"/>
      <c r="H784" s="220">
        <v>284.61599999999999</v>
      </c>
      <c r="I784" s="221"/>
      <c r="J784" s="217"/>
      <c r="K784" s="217"/>
      <c r="L784" s="222"/>
      <c r="M784" s="223"/>
      <c r="N784" s="224"/>
      <c r="O784" s="224"/>
      <c r="P784" s="224"/>
      <c r="Q784" s="224"/>
      <c r="R784" s="224"/>
      <c r="S784" s="224"/>
      <c r="T784" s="225"/>
      <c r="AT784" s="226" t="s">
        <v>367</v>
      </c>
      <c r="AU784" s="226" t="s">
        <v>91</v>
      </c>
      <c r="AV784" s="12" t="s">
        <v>91</v>
      </c>
      <c r="AW784" s="12" t="s">
        <v>38</v>
      </c>
      <c r="AX784" s="12" t="s">
        <v>83</v>
      </c>
      <c r="AY784" s="226" t="s">
        <v>227</v>
      </c>
    </row>
    <row r="785" spans="2:65" s="13" customFormat="1" ht="11.25">
      <c r="B785" s="227"/>
      <c r="C785" s="228"/>
      <c r="D785" s="210" t="s">
        <v>367</v>
      </c>
      <c r="E785" s="229" t="s">
        <v>1</v>
      </c>
      <c r="F785" s="230" t="s">
        <v>369</v>
      </c>
      <c r="G785" s="228"/>
      <c r="H785" s="231">
        <v>284.61599999999999</v>
      </c>
      <c r="I785" s="232"/>
      <c r="J785" s="228"/>
      <c r="K785" s="228"/>
      <c r="L785" s="233"/>
      <c r="M785" s="234"/>
      <c r="N785" s="235"/>
      <c r="O785" s="235"/>
      <c r="P785" s="235"/>
      <c r="Q785" s="235"/>
      <c r="R785" s="235"/>
      <c r="S785" s="235"/>
      <c r="T785" s="236"/>
      <c r="AT785" s="237" t="s">
        <v>367</v>
      </c>
      <c r="AU785" s="237" t="s">
        <v>91</v>
      </c>
      <c r="AV785" s="13" t="s">
        <v>115</v>
      </c>
      <c r="AW785" s="13" t="s">
        <v>38</v>
      </c>
      <c r="AX785" s="13" t="s">
        <v>87</v>
      </c>
      <c r="AY785" s="237" t="s">
        <v>227</v>
      </c>
    </row>
    <row r="786" spans="2:65" s="1" customFormat="1" ht="16.5" customHeight="1">
      <c r="B786" s="35"/>
      <c r="C786" s="197" t="s">
        <v>1171</v>
      </c>
      <c r="D786" s="197" t="s">
        <v>230</v>
      </c>
      <c r="E786" s="198" t="s">
        <v>1172</v>
      </c>
      <c r="F786" s="199" t="s">
        <v>1173</v>
      </c>
      <c r="G786" s="200" t="s">
        <v>413</v>
      </c>
      <c r="H786" s="201">
        <v>178.209</v>
      </c>
      <c r="I786" s="202"/>
      <c r="J786" s="203">
        <f>ROUND(I786*H786,2)</f>
        <v>0</v>
      </c>
      <c r="K786" s="199" t="s">
        <v>251</v>
      </c>
      <c r="L786" s="39"/>
      <c r="M786" s="204" t="s">
        <v>1</v>
      </c>
      <c r="N786" s="205" t="s">
        <v>48</v>
      </c>
      <c r="O786" s="67"/>
      <c r="P786" s="206">
        <f>O786*H786</f>
        <v>0</v>
      </c>
      <c r="Q786" s="206">
        <v>0</v>
      </c>
      <c r="R786" s="206">
        <f>Q786*H786</f>
        <v>0</v>
      </c>
      <c r="S786" s="206">
        <v>6.2E-2</v>
      </c>
      <c r="T786" s="207">
        <f>S786*H786</f>
        <v>11.048958000000001</v>
      </c>
      <c r="AR786" s="208" t="s">
        <v>115</v>
      </c>
      <c r="AT786" s="208" t="s">
        <v>230</v>
      </c>
      <c r="AU786" s="208" t="s">
        <v>91</v>
      </c>
      <c r="AY786" s="17" t="s">
        <v>227</v>
      </c>
      <c r="BE786" s="209">
        <f>IF(N786="základní",J786,0)</f>
        <v>0</v>
      </c>
      <c r="BF786" s="209">
        <f>IF(N786="snížená",J786,0)</f>
        <v>0</v>
      </c>
      <c r="BG786" s="209">
        <f>IF(N786="zákl. přenesená",J786,0)</f>
        <v>0</v>
      </c>
      <c r="BH786" s="209">
        <f>IF(N786="sníž. přenesená",J786,0)</f>
        <v>0</v>
      </c>
      <c r="BI786" s="209">
        <f>IF(N786="nulová",J786,0)</f>
        <v>0</v>
      </c>
      <c r="BJ786" s="17" t="s">
        <v>87</v>
      </c>
      <c r="BK786" s="209">
        <f>ROUND(I786*H786,2)</f>
        <v>0</v>
      </c>
      <c r="BL786" s="17" t="s">
        <v>115</v>
      </c>
      <c r="BM786" s="208" t="s">
        <v>1174</v>
      </c>
    </row>
    <row r="787" spans="2:65" s="1" customFormat="1" ht="107.25">
      <c r="B787" s="35"/>
      <c r="C787" s="36"/>
      <c r="D787" s="210" t="s">
        <v>237</v>
      </c>
      <c r="E787" s="36"/>
      <c r="F787" s="211" t="s">
        <v>1175</v>
      </c>
      <c r="G787" s="36"/>
      <c r="H787" s="36"/>
      <c r="I787" s="118"/>
      <c r="J787" s="36"/>
      <c r="K787" s="36"/>
      <c r="L787" s="39"/>
      <c r="M787" s="212"/>
      <c r="N787" s="67"/>
      <c r="O787" s="67"/>
      <c r="P787" s="67"/>
      <c r="Q787" s="67"/>
      <c r="R787" s="67"/>
      <c r="S787" s="67"/>
      <c r="T787" s="68"/>
      <c r="AT787" s="17" t="s">
        <v>237</v>
      </c>
      <c r="AU787" s="17" t="s">
        <v>91</v>
      </c>
    </row>
    <row r="788" spans="2:65" s="14" customFormat="1" ht="11.25">
      <c r="B788" s="238"/>
      <c r="C788" s="239"/>
      <c r="D788" s="210" t="s">
        <v>367</v>
      </c>
      <c r="E788" s="240" t="s">
        <v>1</v>
      </c>
      <c r="F788" s="241" t="s">
        <v>862</v>
      </c>
      <c r="G788" s="239"/>
      <c r="H788" s="240" t="s">
        <v>1</v>
      </c>
      <c r="I788" s="242"/>
      <c r="J788" s="239"/>
      <c r="K788" s="239"/>
      <c r="L788" s="243"/>
      <c r="M788" s="244"/>
      <c r="N788" s="245"/>
      <c r="O788" s="245"/>
      <c r="P788" s="245"/>
      <c r="Q788" s="245"/>
      <c r="R788" s="245"/>
      <c r="S788" s="245"/>
      <c r="T788" s="246"/>
      <c r="AT788" s="247" t="s">
        <v>367</v>
      </c>
      <c r="AU788" s="247" t="s">
        <v>91</v>
      </c>
      <c r="AV788" s="14" t="s">
        <v>87</v>
      </c>
      <c r="AW788" s="14" t="s">
        <v>38</v>
      </c>
      <c r="AX788" s="14" t="s">
        <v>83</v>
      </c>
      <c r="AY788" s="247" t="s">
        <v>227</v>
      </c>
    </row>
    <row r="789" spans="2:65" s="14" customFormat="1" ht="11.25">
      <c r="B789" s="238"/>
      <c r="C789" s="239"/>
      <c r="D789" s="210" t="s">
        <v>367</v>
      </c>
      <c r="E789" s="240" t="s">
        <v>1</v>
      </c>
      <c r="F789" s="241" t="s">
        <v>1176</v>
      </c>
      <c r="G789" s="239"/>
      <c r="H789" s="240" t="s">
        <v>1</v>
      </c>
      <c r="I789" s="242"/>
      <c r="J789" s="239"/>
      <c r="K789" s="239"/>
      <c r="L789" s="243"/>
      <c r="M789" s="244"/>
      <c r="N789" s="245"/>
      <c r="O789" s="245"/>
      <c r="P789" s="245"/>
      <c r="Q789" s="245"/>
      <c r="R789" s="245"/>
      <c r="S789" s="245"/>
      <c r="T789" s="246"/>
      <c r="AT789" s="247" t="s">
        <v>367</v>
      </c>
      <c r="AU789" s="247" t="s">
        <v>91</v>
      </c>
      <c r="AV789" s="14" t="s">
        <v>87</v>
      </c>
      <c r="AW789" s="14" t="s">
        <v>38</v>
      </c>
      <c r="AX789" s="14" t="s">
        <v>83</v>
      </c>
      <c r="AY789" s="247" t="s">
        <v>227</v>
      </c>
    </row>
    <row r="790" spans="2:65" s="12" customFormat="1" ht="11.25">
      <c r="B790" s="216"/>
      <c r="C790" s="217"/>
      <c r="D790" s="210" t="s">
        <v>367</v>
      </c>
      <c r="E790" s="218" t="s">
        <v>1</v>
      </c>
      <c r="F790" s="219" t="s">
        <v>1177</v>
      </c>
      <c r="G790" s="217"/>
      <c r="H790" s="220">
        <v>93.998999999999995</v>
      </c>
      <c r="I790" s="221"/>
      <c r="J790" s="217"/>
      <c r="K790" s="217"/>
      <c r="L790" s="222"/>
      <c r="M790" s="223"/>
      <c r="N790" s="224"/>
      <c r="O790" s="224"/>
      <c r="P790" s="224"/>
      <c r="Q790" s="224"/>
      <c r="R790" s="224"/>
      <c r="S790" s="224"/>
      <c r="T790" s="225"/>
      <c r="AT790" s="226" t="s">
        <v>367</v>
      </c>
      <c r="AU790" s="226" t="s">
        <v>91</v>
      </c>
      <c r="AV790" s="12" t="s">
        <v>91</v>
      </c>
      <c r="AW790" s="12" t="s">
        <v>38</v>
      </c>
      <c r="AX790" s="12" t="s">
        <v>83</v>
      </c>
      <c r="AY790" s="226" t="s">
        <v>227</v>
      </c>
    </row>
    <row r="791" spans="2:65" s="12" customFormat="1" ht="11.25">
      <c r="B791" s="216"/>
      <c r="C791" s="217"/>
      <c r="D791" s="210" t="s">
        <v>367</v>
      </c>
      <c r="E791" s="218" t="s">
        <v>1</v>
      </c>
      <c r="F791" s="219" t="s">
        <v>1178</v>
      </c>
      <c r="G791" s="217"/>
      <c r="H791" s="220">
        <v>84.21</v>
      </c>
      <c r="I791" s="221"/>
      <c r="J791" s="217"/>
      <c r="K791" s="217"/>
      <c r="L791" s="222"/>
      <c r="M791" s="223"/>
      <c r="N791" s="224"/>
      <c r="O791" s="224"/>
      <c r="P791" s="224"/>
      <c r="Q791" s="224"/>
      <c r="R791" s="224"/>
      <c r="S791" s="224"/>
      <c r="T791" s="225"/>
      <c r="AT791" s="226" t="s">
        <v>367</v>
      </c>
      <c r="AU791" s="226" t="s">
        <v>91</v>
      </c>
      <c r="AV791" s="12" t="s">
        <v>91</v>
      </c>
      <c r="AW791" s="12" t="s">
        <v>38</v>
      </c>
      <c r="AX791" s="12" t="s">
        <v>83</v>
      </c>
      <c r="AY791" s="226" t="s">
        <v>227</v>
      </c>
    </row>
    <row r="792" spans="2:65" s="13" customFormat="1" ht="11.25">
      <c r="B792" s="227"/>
      <c r="C792" s="228"/>
      <c r="D792" s="210" t="s">
        <v>367</v>
      </c>
      <c r="E792" s="229" t="s">
        <v>1</v>
      </c>
      <c r="F792" s="230" t="s">
        <v>369</v>
      </c>
      <c r="G792" s="228"/>
      <c r="H792" s="231">
        <v>178.209</v>
      </c>
      <c r="I792" s="232"/>
      <c r="J792" s="228"/>
      <c r="K792" s="228"/>
      <c r="L792" s="233"/>
      <c r="M792" s="234"/>
      <c r="N792" s="235"/>
      <c r="O792" s="235"/>
      <c r="P792" s="235"/>
      <c r="Q792" s="235"/>
      <c r="R792" s="235"/>
      <c r="S792" s="235"/>
      <c r="T792" s="236"/>
      <c r="AT792" s="237" t="s">
        <v>367</v>
      </c>
      <c r="AU792" s="237" t="s">
        <v>91</v>
      </c>
      <c r="AV792" s="13" t="s">
        <v>115</v>
      </c>
      <c r="AW792" s="13" t="s">
        <v>38</v>
      </c>
      <c r="AX792" s="13" t="s">
        <v>87</v>
      </c>
      <c r="AY792" s="237" t="s">
        <v>227</v>
      </c>
    </row>
    <row r="793" spans="2:65" s="1" customFormat="1" ht="16.5" customHeight="1">
      <c r="B793" s="35"/>
      <c r="C793" s="197" t="s">
        <v>1179</v>
      </c>
      <c r="D793" s="197" t="s">
        <v>230</v>
      </c>
      <c r="E793" s="198" t="s">
        <v>1180</v>
      </c>
      <c r="F793" s="199" t="s">
        <v>1181</v>
      </c>
      <c r="G793" s="200" t="s">
        <v>413</v>
      </c>
      <c r="H793" s="201">
        <v>34</v>
      </c>
      <c r="I793" s="202"/>
      <c r="J793" s="203">
        <f>ROUND(I793*H793,2)</f>
        <v>0</v>
      </c>
      <c r="K793" s="199" t="s">
        <v>234</v>
      </c>
      <c r="L793" s="39"/>
      <c r="M793" s="204" t="s">
        <v>1</v>
      </c>
      <c r="N793" s="205" t="s">
        <v>48</v>
      </c>
      <c r="O793" s="67"/>
      <c r="P793" s="206">
        <f>O793*H793</f>
        <v>0</v>
      </c>
      <c r="Q793" s="206">
        <v>0</v>
      </c>
      <c r="R793" s="206">
        <f>Q793*H793</f>
        <v>0</v>
      </c>
      <c r="S793" s="206">
        <v>7.5999999999999998E-2</v>
      </c>
      <c r="T793" s="207">
        <f>S793*H793</f>
        <v>2.5840000000000001</v>
      </c>
      <c r="AR793" s="208" t="s">
        <v>115</v>
      </c>
      <c r="AT793" s="208" t="s">
        <v>230</v>
      </c>
      <c r="AU793" s="208" t="s">
        <v>91</v>
      </c>
      <c r="AY793" s="17" t="s">
        <v>227</v>
      </c>
      <c r="BE793" s="209">
        <f>IF(N793="základní",J793,0)</f>
        <v>0</v>
      </c>
      <c r="BF793" s="209">
        <f>IF(N793="snížená",J793,0)</f>
        <v>0</v>
      </c>
      <c r="BG793" s="209">
        <f>IF(N793="zákl. přenesená",J793,0)</f>
        <v>0</v>
      </c>
      <c r="BH793" s="209">
        <f>IF(N793="sníž. přenesená",J793,0)</f>
        <v>0</v>
      </c>
      <c r="BI793" s="209">
        <f>IF(N793="nulová",J793,0)</f>
        <v>0</v>
      </c>
      <c r="BJ793" s="17" t="s">
        <v>87</v>
      </c>
      <c r="BK793" s="209">
        <f>ROUND(I793*H793,2)</f>
        <v>0</v>
      </c>
      <c r="BL793" s="17" t="s">
        <v>115</v>
      </c>
      <c r="BM793" s="208" t="s">
        <v>1182</v>
      </c>
    </row>
    <row r="794" spans="2:65" s="14" customFormat="1" ht="11.25">
      <c r="B794" s="238"/>
      <c r="C794" s="239"/>
      <c r="D794" s="210" t="s">
        <v>367</v>
      </c>
      <c r="E794" s="240" t="s">
        <v>1</v>
      </c>
      <c r="F794" s="241" t="s">
        <v>1041</v>
      </c>
      <c r="G794" s="239"/>
      <c r="H794" s="240" t="s">
        <v>1</v>
      </c>
      <c r="I794" s="242"/>
      <c r="J794" s="239"/>
      <c r="K794" s="239"/>
      <c r="L794" s="243"/>
      <c r="M794" s="244"/>
      <c r="N794" s="245"/>
      <c r="O794" s="245"/>
      <c r="P794" s="245"/>
      <c r="Q794" s="245"/>
      <c r="R794" s="245"/>
      <c r="S794" s="245"/>
      <c r="T794" s="246"/>
      <c r="AT794" s="247" t="s">
        <v>367</v>
      </c>
      <c r="AU794" s="247" t="s">
        <v>91</v>
      </c>
      <c r="AV794" s="14" t="s">
        <v>87</v>
      </c>
      <c r="AW794" s="14" t="s">
        <v>38</v>
      </c>
      <c r="AX794" s="14" t="s">
        <v>83</v>
      </c>
      <c r="AY794" s="247" t="s">
        <v>227</v>
      </c>
    </row>
    <row r="795" spans="2:65" s="12" customFormat="1" ht="11.25">
      <c r="B795" s="216"/>
      <c r="C795" s="217"/>
      <c r="D795" s="210" t="s">
        <v>367</v>
      </c>
      <c r="E795" s="218" t="s">
        <v>1</v>
      </c>
      <c r="F795" s="219" t="s">
        <v>1183</v>
      </c>
      <c r="G795" s="217"/>
      <c r="H795" s="220">
        <v>12</v>
      </c>
      <c r="I795" s="221"/>
      <c r="J795" s="217"/>
      <c r="K795" s="217"/>
      <c r="L795" s="222"/>
      <c r="M795" s="223"/>
      <c r="N795" s="224"/>
      <c r="O795" s="224"/>
      <c r="P795" s="224"/>
      <c r="Q795" s="224"/>
      <c r="R795" s="224"/>
      <c r="S795" s="224"/>
      <c r="T795" s="225"/>
      <c r="AT795" s="226" t="s">
        <v>367</v>
      </c>
      <c r="AU795" s="226" t="s">
        <v>91</v>
      </c>
      <c r="AV795" s="12" t="s">
        <v>91</v>
      </c>
      <c r="AW795" s="12" t="s">
        <v>38</v>
      </c>
      <c r="AX795" s="12" t="s">
        <v>83</v>
      </c>
      <c r="AY795" s="226" t="s">
        <v>227</v>
      </c>
    </row>
    <row r="796" spans="2:65" s="12" customFormat="1" ht="11.25">
      <c r="B796" s="216"/>
      <c r="C796" s="217"/>
      <c r="D796" s="210" t="s">
        <v>367</v>
      </c>
      <c r="E796" s="218" t="s">
        <v>1</v>
      </c>
      <c r="F796" s="219" t="s">
        <v>1184</v>
      </c>
      <c r="G796" s="217"/>
      <c r="H796" s="220">
        <v>25</v>
      </c>
      <c r="I796" s="221"/>
      <c r="J796" s="217"/>
      <c r="K796" s="217"/>
      <c r="L796" s="222"/>
      <c r="M796" s="223"/>
      <c r="N796" s="224"/>
      <c r="O796" s="224"/>
      <c r="P796" s="224"/>
      <c r="Q796" s="224"/>
      <c r="R796" s="224"/>
      <c r="S796" s="224"/>
      <c r="T796" s="225"/>
      <c r="AT796" s="226" t="s">
        <v>367</v>
      </c>
      <c r="AU796" s="226" t="s">
        <v>91</v>
      </c>
      <c r="AV796" s="12" t="s">
        <v>91</v>
      </c>
      <c r="AW796" s="12" t="s">
        <v>38</v>
      </c>
      <c r="AX796" s="12" t="s">
        <v>83</v>
      </c>
      <c r="AY796" s="226" t="s">
        <v>227</v>
      </c>
    </row>
    <row r="797" spans="2:65" s="12" customFormat="1" ht="11.25">
      <c r="B797" s="216"/>
      <c r="C797" s="217"/>
      <c r="D797" s="210" t="s">
        <v>367</v>
      </c>
      <c r="E797" s="218" t="s">
        <v>1</v>
      </c>
      <c r="F797" s="219" t="s">
        <v>1185</v>
      </c>
      <c r="G797" s="217"/>
      <c r="H797" s="220">
        <v>1</v>
      </c>
      <c r="I797" s="221"/>
      <c r="J797" s="217"/>
      <c r="K797" s="217"/>
      <c r="L797" s="222"/>
      <c r="M797" s="223"/>
      <c r="N797" s="224"/>
      <c r="O797" s="224"/>
      <c r="P797" s="224"/>
      <c r="Q797" s="224"/>
      <c r="R797" s="224"/>
      <c r="S797" s="224"/>
      <c r="T797" s="225"/>
      <c r="AT797" s="226" t="s">
        <v>367</v>
      </c>
      <c r="AU797" s="226" t="s">
        <v>91</v>
      </c>
      <c r="AV797" s="12" t="s">
        <v>91</v>
      </c>
      <c r="AW797" s="12" t="s">
        <v>38</v>
      </c>
      <c r="AX797" s="12" t="s">
        <v>83</v>
      </c>
      <c r="AY797" s="226" t="s">
        <v>227</v>
      </c>
    </row>
    <row r="798" spans="2:65" s="12" customFormat="1" ht="11.25">
      <c r="B798" s="216"/>
      <c r="C798" s="217"/>
      <c r="D798" s="210" t="s">
        <v>367</v>
      </c>
      <c r="E798" s="218" t="s">
        <v>1</v>
      </c>
      <c r="F798" s="219" t="s">
        <v>1186</v>
      </c>
      <c r="G798" s="217"/>
      <c r="H798" s="220">
        <v>-4</v>
      </c>
      <c r="I798" s="221"/>
      <c r="J798" s="217"/>
      <c r="K798" s="217"/>
      <c r="L798" s="222"/>
      <c r="M798" s="223"/>
      <c r="N798" s="224"/>
      <c r="O798" s="224"/>
      <c r="P798" s="224"/>
      <c r="Q798" s="224"/>
      <c r="R798" s="224"/>
      <c r="S798" s="224"/>
      <c r="T798" s="225"/>
      <c r="AT798" s="226" t="s">
        <v>367</v>
      </c>
      <c r="AU798" s="226" t="s">
        <v>91</v>
      </c>
      <c r="AV798" s="12" t="s">
        <v>91</v>
      </c>
      <c r="AW798" s="12" t="s">
        <v>38</v>
      </c>
      <c r="AX798" s="12" t="s">
        <v>83</v>
      </c>
      <c r="AY798" s="226" t="s">
        <v>227</v>
      </c>
    </row>
    <row r="799" spans="2:65" s="13" customFormat="1" ht="11.25">
      <c r="B799" s="227"/>
      <c r="C799" s="228"/>
      <c r="D799" s="210" t="s">
        <v>367</v>
      </c>
      <c r="E799" s="229" t="s">
        <v>1</v>
      </c>
      <c r="F799" s="230" t="s">
        <v>369</v>
      </c>
      <c r="G799" s="228"/>
      <c r="H799" s="231">
        <v>34</v>
      </c>
      <c r="I799" s="232"/>
      <c r="J799" s="228"/>
      <c r="K799" s="228"/>
      <c r="L799" s="233"/>
      <c r="M799" s="234"/>
      <c r="N799" s="235"/>
      <c r="O799" s="235"/>
      <c r="P799" s="235"/>
      <c r="Q799" s="235"/>
      <c r="R799" s="235"/>
      <c r="S799" s="235"/>
      <c r="T799" s="236"/>
      <c r="AT799" s="237" t="s">
        <v>367</v>
      </c>
      <c r="AU799" s="237" t="s">
        <v>91</v>
      </c>
      <c r="AV799" s="13" t="s">
        <v>115</v>
      </c>
      <c r="AW799" s="13" t="s">
        <v>38</v>
      </c>
      <c r="AX799" s="13" t="s">
        <v>87</v>
      </c>
      <c r="AY799" s="237" t="s">
        <v>227</v>
      </c>
    </row>
    <row r="800" spans="2:65" s="1" customFormat="1" ht="16.5" customHeight="1">
      <c r="B800" s="35"/>
      <c r="C800" s="197" t="s">
        <v>1187</v>
      </c>
      <c r="D800" s="197" t="s">
        <v>230</v>
      </c>
      <c r="E800" s="198" t="s">
        <v>1188</v>
      </c>
      <c r="F800" s="199" t="s">
        <v>1189</v>
      </c>
      <c r="G800" s="200" t="s">
        <v>542</v>
      </c>
      <c r="H800" s="201">
        <v>9</v>
      </c>
      <c r="I800" s="202"/>
      <c r="J800" s="203">
        <f>ROUND(I800*H800,2)</f>
        <v>0</v>
      </c>
      <c r="K800" s="199" t="s">
        <v>234</v>
      </c>
      <c r="L800" s="39"/>
      <c r="M800" s="204" t="s">
        <v>1</v>
      </c>
      <c r="N800" s="205" t="s">
        <v>48</v>
      </c>
      <c r="O800" s="67"/>
      <c r="P800" s="206">
        <f>O800*H800</f>
        <v>0</v>
      </c>
      <c r="Q800" s="206">
        <v>1.2199999999999999E-3</v>
      </c>
      <c r="R800" s="206">
        <f>Q800*H800</f>
        <v>1.098E-2</v>
      </c>
      <c r="S800" s="206">
        <v>7.0000000000000007E-2</v>
      </c>
      <c r="T800" s="207">
        <f>S800*H800</f>
        <v>0.63000000000000012</v>
      </c>
      <c r="AR800" s="208" t="s">
        <v>115</v>
      </c>
      <c r="AT800" s="208" t="s">
        <v>230</v>
      </c>
      <c r="AU800" s="208" t="s">
        <v>91</v>
      </c>
      <c r="AY800" s="17" t="s">
        <v>227</v>
      </c>
      <c r="BE800" s="209">
        <f>IF(N800="základní",J800,0)</f>
        <v>0</v>
      </c>
      <c r="BF800" s="209">
        <f>IF(N800="snížená",J800,0)</f>
        <v>0</v>
      </c>
      <c r="BG800" s="209">
        <f>IF(N800="zákl. přenesená",J800,0)</f>
        <v>0</v>
      </c>
      <c r="BH800" s="209">
        <f>IF(N800="sníž. přenesená",J800,0)</f>
        <v>0</v>
      </c>
      <c r="BI800" s="209">
        <f>IF(N800="nulová",J800,0)</f>
        <v>0</v>
      </c>
      <c r="BJ800" s="17" t="s">
        <v>87</v>
      </c>
      <c r="BK800" s="209">
        <f>ROUND(I800*H800,2)</f>
        <v>0</v>
      </c>
      <c r="BL800" s="17" t="s">
        <v>115</v>
      </c>
      <c r="BM800" s="208" t="s">
        <v>1190</v>
      </c>
    </row>
    <row r="801" spans="2:65" s="14" customFormat="1" ht="11.25">
      <c r="B801" s="238"/>
      <c r="C801" s="239"/>
      <c r="D801" s="210" t="s">
        <v>367</v>
      </c>
      <c r="E801" s="240" t="s">
        <v>1</v>
      </c>
      <c r="F801" s="241" t="s">
        <v>465</v>
      </c>
      <c r="G801" s="239"/>
      <c r="H801" s="240" t="s">
        <v>1</v>
      </c>
      <c r="I801" s="242"/>
      <c r="J801" s="239"/>
      <c r="K801" s="239"/>
      <c r="L801" s="243"/>
      <c r="M801" s="244"/>
      <c r="N801" s="245"/>
      <c r="O801" s="245"/>
      <c r="P801" s="245"/>
      <c r="Q801" s="245"/>
      <c r="R801" s="245"/>
      <c r="S801" s="245"/>
      <c r="T801" s="246"/>
      <c r="AT801" s="247" t="s">
        <v>367</v>
      </c>
      <c r="AU801" s="247" t="s">
        <v>91</v>
      </c>
      <c r="AV801" s="14" t="s">
        <v>87</v>
      </c>
      <c r="AW801" s="14" t="s">
        <v>38</v>
      </c>
      <c r="AX801" s="14" t="s">
        <v>83</v>
      </c>
      <c r="AY801" s="247" t="s">
        <v>227</v>
      </c>
    </row>
    <row r="802" spans="2:65" s="12" customFormat="1" ht="11.25">
      <c r="B802" s="216"/>
      <c r="C802" s="217"/>
      <c r="D802" s="210" t="s">
        <v>367</v>
      </c>
      <c r="E802" s="218" t="s">
        <v>1</v>
      </c>
      <c r="F802" s="219" t="s">
        <v>1191</v>
      </c>
      <c r="G802" s="217"/>
      <c r="H802" s="220">
        <v>9</v>
      </c>
      <c r="I802" s="221"/>
      <c r="J802" s="217"/>
      <c r="K802" s="217"/>
      <c r="L802" s="222"/>
      <c r="M802" s="223"/>
      <c r="N802" s="224"/>
      <c r="O802" s="224"/>
      <c r="P802" s="224"/>
      <c r="Q802" s="224"/>
      <c r="R802" s="224"/>
      <c r="S802" s="224"/>
      <c r="T802" s="225"/>
      <c r="AT802" s="226" t="s">
        <v>367</v>
      </c>
      <c r="AU802" s="226" t="s">
        <v>91</v>
      </c>
      <c r="AV802" s="12" t="s">
        <v>91</v>
      </c>
      <c r="AW802" s="12" t="s">
        <v>38</v>
      </c>
      <c r="AX802" s="12" t="s">
        <v>83</v>
      </c>
      <c r="AY802" s="226" t="s">
        <v>227</v>
      </c>
    </row>
    <row r="803" spans="2:65" s="13" customFormat="1" ht="11.25">
      <c r="B803" s="227"/>
      <c r="C803" s="228"/>
      <c r="D803" s="210" t="s">
        <v>367</v>
      </c>
      <c r="E803" s="229" t="s">
        <v>1</v>
      </c>
      <c r="F803" s="230" t="s">
        <v>369</v>
      </c>
      <c r="G803" s="228"/>
      <c r="H803" s="231">
        <v>9</v>
      </c>
      <c r="I803" s="232"/>
      <c r="J803" s="228"/>
      <c r="K803" s="228"/>
      <c r="L803" s="233"/>
      <c r="M803" s="234"/>
      <c r="N803" s="235"/>
      <c r="O803" s="235"/>
      <c r="P803" s="235"/>
      <c r="Q803" s="235"/>
      <c r="R803" s="235"/>
      <c r="S803" s="235"/>
      <c r="T803" s="236"/>
      <c r="AT803" s="237" t="s">
        <v>367</v>
      </c>
      <c r="AU803" s="237" t="s">
        <v>91</v>
      </c>
      <c r="AV803" s="13" t="s">
        <v>115</v>
      </c>
      <c r="AW803" s="13" t="s">
        <v>38</v>
      </c>
      <c r="AX803" s="13" t="s">
        <v>87</v>
      </c>
      <c r="AY803" s="237" t="s">
        <v>227</v>
      </c>
    </row>
    <row r="804" spans="2:65" s="1" customFormat="1" ht="16.5" customHeight="1">
      <c r="B804" s="35"/>
      <c r="C804" s="197" t="s">
        <v>1192</v>
      </c>
      <c r="D804" s="197" t="s">
        <v>230</v>
      </c>
      <c r="E804" s="198" t="s">
        <v>1193</v>
      </c>
      <c r="F804" s="199" t="s">
        <v>1194</v>
      </c>
      <c r="G804" s="200" t="s">
        <v>542</v>
      </c>
      <c r="H804" s="201">
        <v>3</v>
      </c>
      <c r="I804" s="202"/>
      <c r="J804" s="203">
        <f>ROUND(I804*H804,2)</f>
        <v>0</v>
      </c>
      <c r="K804" s="199" t="s">
        <v>234</v>
      </c>
      <c r="L804" s="39"/>
      <c r="M804" s="204" t="s">
        <v>1</v>
      </c>
      <c r="N804" s="205" t="s">
        <v>48</v>
      </c>
      <c r="O804" s="67"/>
      <c r="P804" s="206">
        <f>O804*H804</f>
        <v>0</v>
      </c>
      <c r="Q804" s="206">
        <v>3.0899999999999999E-3</v>
      </c>
      <c r="R804" s="206">
        <f>Q804*H804</f>
        <v>9.2700000000000005E-3</v>
      </c>
      <c r="S804" s="206">
        <v>0.126</v>
      </c>
      <c r="T804" s="207">
        <f>S804*H804</f>
        <v>0.378</v>
      </c>
      <c r="AR804" s="208" t="s">
        <v>115</v>
      </c>
      <c r="AT804" s="208" t="s">
        <v>230</v>
      </c>
      <c r="AU804" s="208" t="s">
        <v>91</v>
      </c>
      <c r="AY804" s="17" t="s">
        <v>227</v>
      </c>
      <c r="BE804" s="209">
        <f>IF(N804="základní",J804,0)</f>
        <v>0</v>
      </c>
      <c r="BF804" s="209">
        <f>IF(N804="snížená",J804,0)</f>
        <v>0</v>
      </c>
      <c r="BG804" s="209">
        <f>IF(N804="zákl. přenesená",J804,0)</f>
        <v>0</v>
      </c>
      <c r="BH804" s="209">
        <f>IF(N804="sníž. přenesená",J804,0)</f>
        <v>0</v>
      </c>
      <c r="BI804" s="209">
        <f>IF(N804="nulová",J804,0)</f>
        <v>0</v>
      </c>
      <c r="BJ804" s="17" t="s">
        <v>87</v>
      </c>
      <c r="BK804" s="209">
        <f>ROUND(I804*H804,2)</f>
        <v>0</v>
      </c>
      <c r="BL804" s="17" t="s">
        <v>115</v>
      </c>
      <c r="BM804" s="208" t="s">
        <v>1195</v>
      </c>
    </row>
    <row r="805" spans="2:65" s="14" customFormat="1" ht="11.25">
      <c r="B805" s="238"/>
      <c r="C805" s="239"/>
      <c r="D805" s="210" t="s">
        <v>367</v>
      </c>
      <c r="E805" s="240" t="s">
        <v>1</v>
      </c>
      <c r="F805" s="241" t="s">
        <v>465</v>
      </c>
      <c r="G805" s="239"/>
      <c r="H805" s="240" t="s">
        <v>1</v>
      </c>
      <c r="I805" s="242"/>
      <c r="J805" s="239"/>
      <c r="K805" s="239"/>
      <c r="L805" s="243"/>
      <c r="M805" s="244"/>
      <c r="N805" s="245"/>
      <c r="O805" s="245"/>
      <c r="P805" s="245"/>
      <c r="Q805" s="245"/>
      <c r="R805" s="245"/>
      <c r="S805" s="245"/>
      <c r="T805" s="246"/>
      <c r="AT805" s="247" t="s">
        <v>367</v>
      </c>
      <c r="AU805" s="247" t="s">
        <v>91</v>
      </c>
      <c r="AV805" s="14" t="s">
        <v>87</v>
      </c>
      <c r="AW805" s="14" t="s">
        <v>38</v>
      </c>
      <c r="AX805" s="14" t="s">
        <v>83</v>
      </c>
      <c r="AY805" s="247" t="s">
        <v>227</v>
      </c>
    </row>
    <row r="806" spans="2:65" s="12" customFormat="1" ht="11.25">
      <c r="B806" s="216"/>
      <c r="C806" s="217"/>
      <c r="D806" s="210" t="s">
        <v>367</v>
      </c>
      <c r="E806" s="218" t="s">
        <v>1</v>
      </c>
      <c r="F806" s="219" t="s">
        <v>1196</v>
      </c>
      <c r="G806" s="217"/>
      <c r="H806" s="220">
        <v>3</v>
      </c>
      <c r="I806" s="221"/>
      <c r="J806" s="217"/>
      <c r="K806" s="217"/>
      <c r="L806" s="222"/>
      <c r="M806" s="223"/>
      <c r="N806" s="224"/>
      <c r="O806" s="224"/>
      <c r="P806" s="224"/>
      <c r="Q806" s="224"/>
      <c r="R806" s="224"/>
      <c r="S806" s="224"/>
      <c r="T806" s="225"/>
      <c r="AT806" s="226" t="s">
        <v>367</v>
      </c>
      <c r="AU806" s="226" t="s">
        <v>91</v>
      </c>
      <c r="AV806" s="12" t="s">
        <v>91</v>
      </c>
      <c r="AW806" s="12" t="s">
        <v>38</v>
      </c>
      <c r="AX806" s="12" t="s">
        <v>83</v>
      </c>
      <c r="AY806" s="226" t="s">
        <v>227</v>
      </c>
    </row>
    <row r="807" spans="2:65" s="13" customFormat="1" ht="11.25">
      <c r="B807" s="227"/>
      <c r="C807" s="228"/>
      <c r="D807" s="210" t="s">
        <v>367</v>
      </c>
      <c r="E807" s="229" t="s">
        <v>1</v>
      </c>
      <c r="F807" s="230" t="s">
        <v>369</v>
      </c>
      <c r="G807" s="228"/>
      <c r="H807" s="231">
        <v>3</v>
      </c>
      <c r="I807" s="232"/>
      <c r="J807" s="228"/>
      <c r="K807" s="228"/>
      <c r="L807" s="233"/>
      <c r="M807" s="234"/>
      <c r="N807" s="235"/>
      <c r="O807" s="235"/>
      <c r="P807" s="235"/>
      <c r="Q807" s="235"/>
      <c r="R807" s="235"/>
      <c r="S807" s="235"/>
      <c r="T807" s="236"/>
      <c r="AT807" s="237" t="s">
        <v>367</v>
      </c>
      <c r="AU807" s="237" t="s">
        <v>91</v>
      </c>
      <c r="AV807" s="13" t="s">
        <v>115</v>
      </c>
      <c r="AW807" s="13" t="s">
        <v>38</v>
      </c>
      <c r="AX807" s="13" t="s">
        <v>87</v>
      </c>
      <c r="AY807" s="237" t="s">
        <v>227</v>
      </c>
    </row>
    <row r="808" spans="2:65" s="1" customFormat="1" ht="16.5" customHeight="1">
      <c r="B808" s="35"/>
      <c r="C808" s="197" t="s">
        <v>1197</v>
      </c>
      <c r="D808" s="197" t="s">
        <v>230</v>
      </c>
      <c r="E808" s="198" t="s">
        <v>1198</v>
      </c>
      <c r="F808" s="199" t="s">
        <v>1199</v>
      </c>
      <c r="G808" s="200" t="s">
        <v>542</v>
      </c>
      <c r="H808" s="201">
        <v>1.2</v>
      </c>
      <c r="I808" s="202"/>
      <c r="J808" s="203">
        <f>ROUND(I808*H808,2)</f>
        <v>0</v>
      </c>
      <c r="K808" s="199" t="s">
        <v>234</v>
      </c>
      <c r="L808" s="39"/>
      <c r="M808" s="204" t="s">
        <v>1</v>
      </c>
      <c r="N808" s="205" t="s">
        <v>48</v>
      </c>
      <c r="O808" s="67"/>
      <c r="P808" s="206">
        <f>O808*H808</f>
        <v>0</v>
      </c>
      <c r="Q808" s="206">
        <v>3.63E-3</v>
      </c>
      <c r="R808" s="206">
        <f>Q808*H808</f>
        <v>4.3559999999999996E-3</v>
      </c>
      <c r="S808" s="206">
        <v>0.19600000000000001</v>
      </c>
      <c r="T808" s="207">
        <f>S808*H808</f>
        <v>0.23519999999999999</v>
      </c>
      <c r="AR808" s="208" t="s">
        <v>115</v>
      </c>
      <c r="AT808" s="208" t="s">
        <v>230</v>
      </c>
      <c r="AU808" s="208" t="s">
        <v>91</v>
      </c>
      <c r="AY808" s="17" t="s">
        <v>227</v>
      </c>
      <c r="BE808" s="209">
        <f>IF(N808="základní",J808,0)</f>
        <v>0</v>
      </c>
      <c r="BF808" s="209">
        <f>IF(N808="snížená",J808,0)</f>
        <v>0</v>
      </c>
      <c r="BG808" s="209">
        <f>IF(N808="zákl. přenesená",J808,0)</f>
        <v>0</v>
      </c>
      <c r="BH808" s="209">
        <f>IF(N808="sníž. přenesená",J808,0)</f>
        <v>0</v>
      </c>
      <c r="BI808" s="209">
        <f>IF(N808="nulová",J808,0)</f>
        <v>0</v>
      </c>
      <c r="BJ808" s="17" t="s">
        <v>87</v>
      </c>
      <c r="BK808" s="209">
        <f>ROUND(I808*H808,2)</f>
        <v>0</v>
      </c>
      <c r="BL808" s="17" t="s">
        <v>115</v>
      </c>
      <c r="BM808" s="208" t="s">
        <v>1200</v>
      </c>
    </row>
    <row r="809" spans="2:65" s="14" customFormat="1" ht="11.25">
      <c r="B809" s="238"/>
      <c r="C809" s="239"/>
      <c r="D809" s="210" t="s">
        <v>367</v>
      </c>
      <c r="E809" s="240" t="s">
        <v>1</v>
      </c>
      <c r="F809" s="241" t="s">
        <v>465</v>
      </c>
      <c r="G809" s="239"/>
      <c r="H809" s="240" t="s">
        <v>1</v>
      </c>
      <c r="I809" s="242"/>
      <c r="J809" s="239"/>
      <c r="K809" s="239"/>
      <c r="L809" s="243"/>
      <c r="M809" s="244"/>
      <c r="N809" s="245"/>
      <c r="O809" s="245"/>
      <c r="P809" s="245"/>
      <c r="Q809" s="245"/>
      <c r="R809" s="245"/>
      <c r="S809" s="245"/>
      <c r="T809" s="246"/>
      <c r="AT809" s="247" t="s">
        <v>367</v>
      </c>
      <c r="AU809" s="247" t="s">
        <v>91</v>
      </c>
      <c r="AV809" s="14" t="s">
        <v>87</v>
      </c>
      <c r="AW809" s="14" t="s">
        <v>38</v>
      </c>
      <c r="AX809" s="14" t="s">
        <v>83</v>
      </c>
      <c r="AY809" s="247" t="s">
        <v>227</v>
      </c>
    </row>
    <row r="810" spans="2:65" s="12" customFormat="1" ht="11.25">
      <c r="B810" s="216"/>
      <c r="C810" s="217"/>
      <c r="D810" s="210" t="s">
        <v>367</v>
      </c>
      <c r="E810" s="218" t="s">
        <v>1</v>
      </c>
      <c r="F810" s="219" t="s">
        <v>1201</v>
      </c>
      <c r="G810" s="217"/>
      <c r="H810" s="220">
        <v>1.2</v>
      </c>
      <c r="I810" s="221"/>
      <c r="J810" s="217"/>
      <c r="K810" s="217"/>
      <c r="L810" s="222"/>
      <c r="M810" s="223"/>
      <c r="N810" s="224"/>
      <c r="O810" s="224"/>
      <c r="P810" s="224"/>
      <c r="Q810" s="224"/>
      <c r="R810" s="224"/>
      <c r="S810" s="224"/>
      <c r="T810" s="225"/>
      <c r="AT810" s="226" t="s">
        <v>367</v>
      </c>
      <c r="AU810" s="226" t="s">
        <v>91</v>
      </c>
      <c r="AV810" s="12" t="s">
        <v>91</v>
      </c>
      <c r="AW810" s="12" t="s">
        <v>38</v>
      </c>
      <c r="AX810" s="12" t="s">
        <v>83</v>
      </c>
      <c r="AY810" s="226" t="s">
        <v>227</v>
      </c>
    </row>
    <row r="811" spans="2:65" s="13" customFormat="1" ht="11.25">
      <c r="B811" s="227"/>
      <c r="C811" s="228"/>
      <c r="D811" s="210" t="s">
        <v>367</v>
      </c>
      <c r="E811" s="229" t="s">
        <v>1</v>
      </c>
      <c r="F811" s="230" t="s">
        <v>369</v>
      </c>
      <c r="G811" s="228"/>
      <c r="H811" s="231">
        <v>1.2</v>
      </c>
      <c r="I811" s="232"/>
      <c r="J811" s="228"/>
      <c r="K811" s="228"/>
      <c r="L811" s="233"/>
      <c r="M811" s="234"/>
      <c r="N811" s="235"/>
      <c r="O811" s="235"/>
      <c r="P811" s="235"/>
      <c r="Q811" s="235"/>
      <c r="R811" s="235"/>
      <c r="S811" s="235"/>
      <c r="T811" s="236"/>
      <c r="AT811" s="237" t="s">
        <v>367</v>
      </c>
      <c r="AU811" s="237" t="s">
        <v>91</v>
      </c>
      <c r="AV811" s="13" t="s">
        <v>115</v>
      </c>
      <c r="AW811" s="13" t="s">
        <v>38</v>
      </c>
      <c r="AX811" s="13" t="s">
        <v>87</v>
      </c>
      <c r="AY811" s="237" t="s">
        <v>227</v>
      </c>
    </row>
    <row r="812" spans="2:65" s="1" customFormat="1" ht="16.5" customHeight="1">
      <c r="B812" s="35"/>
      <c r="C812" s="197" t="s">
        <v>1202</v>
      </c>
      <c r="D812" s="197" t="s">
        <v>230</v>
      </c>
      <c r="E812" s="198" t="s">
        <v>1203</v>
      </c>
      <c r="F812" s="199" t="s">
        <v>1204</v>
      </c>
      <c r="G812" s="200" t="s">
        <v>413</v>
      </c>
      <c r="H812" s="201">
        <v>847.3</v>
      </c>
      <c r="I812" s="202"/>
      <c r="J812" s="203">
        <f>ROUND(I812*H812,2)</f>
        <v>0</v>
      </c>
      <c r="K812" s="199" t="s">
        <v>234</v>
      </c>
      <c r="L812" s="39"/>
      <c r="M812" s="204" t="s">
        <v>1</v>
      </c>
      <c r="N812" s="205" t="s">
        <v>48</v>
      </c>
      <c r="O812" s="67"/>
      <c r="P812" s="206">
        <f>O812*H812</f>
        <v>0</v>
      </c>
      <c r="Q812" s="206">
        <v>0</v>
      </c>
      <c r="R812" s="206">
        <f>Q812*H812</f>
        <v>0</v>
      </c>
      <c r="S812" s="206">
        <v>0.05</v>
      </c>
      <c r="T812" s="207">
        <f>S812*H812</f>
        <v>42.365000000000002</v>
      </c>
      <c r="AR812" s="208" t="s">
        <v>115</v>
      </c>
      <c r="AT812" s="208" t="s">
        <v>230</v>
      </c>
      <c r="AU812" s="208" t="s">
        <v>91</v>
      </c>
      <c r="AY812" s="17" t="s">
        <v>227</v>
      </c>
      <c r="BE812" s="209">
        <f>IF(N812="základní",J812,0)</f>
        <v>0</v>
      </c>
      <c r="BF812" s="209">
        <f>IF(N812="snížená",J812,0)</f>
        <v>0</v>
      </c>
      <c r="BG812" s="209">
        <f>IF(N812="zákl. přenesená",J812,0)</f>
        <v>0</v>
      </c>
      <c r="BH812" s="209">
        <f>IF(N812="sníž. přenesená",J812,0)</f>
        <v>0</v>
      </c>
      <c r="BI812" s="209">
        <f>IF(N812="nulová",J812,0)</f>
        <v>0</v>
      </c>
      <c r="BJ812" s="17" t="s">
        <v>87</v>
      </c>
      <c r="BK812" s="209">
        <f>ROUND(I812*H812,2)</f>
        <v>0</v>
      </c>
      <c r="BL812" s="17" t="s">
        <v>115</v>
      </c>
      <c r="BM812" s="208" t="s">
        <v>1205</v>
      </c>
    </row>
    <row r="813" spans="2:65" s="14" customFormat="1" ht="11.25">
      <c r="B813" s="238"/>
      <c r="C813" s="239"/>
      <c r="D813" s="210" t="s">
        <v>367</v>
      </c>
      <c r="E813" s="240" t="s">
        <v>1</v>
      </c>
      <c r="F813" s="241" t="s">
        <v>1081</v>
      </c>
      <c r="G813" s="239"/>
      <c r="H813" s="240" t="s">
        <v>1</v>
      </c>
      <c r="I813" s="242"/>
      <c r="J813" s="239"/>
      <c r="K813" s="239"/>
      <c r="L813" s="243"/>
      <c r="M813" s="244"/>
      <c r="N813" s="245"/>
      <c r="O813" s="245"/>
      <c r="P813" s="245"/>
      <c r="Q813" s="245"/>
      <c r="R813" s="245"/>
      <c r="S813" s="245"/>
      <c r="T813" s="246"/>
      <c r="AT813" s="247" t="s">
        <v>367</v>
      </c>
      <c r="AU813" s="247" t="s">
        <v>91</v>
      </c>
      <c r="AV813" s="14" t="s">
        <v>87</v>
      </c>
      <c r="AW813" s="14" t="s">
        <v>38</v>
      </c>
      <c r="AX813" s="14" t="s">
        <v>83</v>
      </c>
      <c r="AY813" s="247" t="s">
        <v>227</v>
      </c>
    </row>
    <row r="814" spans="2:65" s="12" customFormat="1" ht="11.25">
      <c r="B814" s="216"/>
      <c r="C814" s="217"/>
      <c r="D814" s="210" t="s">
        <v>367</v>
      </c>
      <c r="E814" s="218" t="s">
        <v>1</v>
      </c>
      <c r="F814" s="219" t="s">
        <v>1206</v>
      </c>
      <c r="G814" s="217"/>
      <c r="H814" s="220">
        <v>398.6</v>
      </c>
      <c r="I814" s="221"/>
      <c r="J814" s="217"/>
      <c r="K814" s="217"/>
      <c r="L814" s="222"/>
      <c r="M814" s="223"/>
      <c r="N814" s="224"/>
      <c r="O814" s="224"/>
      <c r="P814" s="224"/>
      <c r="Q814" s="224"/>
      <c r="R814" s="224"/>
      <c r="S814" s="224"/>
      <c r="T814" s="225"/>
      <c r="AT814" s="226" t="s">
        <v>367</v>
      </c>
      <c r="AU814" s="226" t="s">
        <v>91</v>
      </c>
      <c r="AV814" s="12" t="s">
        <v>91</v>
      </c>
      <c r="AW814" s="12" t="s">
        <v>38</v>
      </c>
      <c r="AX814" s="12" t="s">
        <v>83</v>
      </c>
      <c r="AY814" s="226" t="s">
        <v>227</v>
      </c>
    </row>
    <row r="815" spans="2:65" s="12" customFormat="1" ht="11.25">
      <c r="B815" s="216"/>
      <c r="C815" s="217"/>
      <c r="D815" s="210" t="s">
        <v>367</v>
      </c>
      <c r="E815" s="218" t="s">
        <v>1</v>
      </c>
      <c r="F815" s="219" t="s">
        <v>1207</v>
      </c>
      <c r="G815" s="217"/>
      <c r="H815" s="220">
        <v>398.5</v>
      </c>
      <c r="I815" s="221"/>
      <c r="J815" s="217"/>
      <c r="K815" s="217"/>
      <c r="L815" s="222"/>
      <c r="M815" s="223"/>
      <c r="N815" s="224"/>
      <c r="O815" s="224"/>
      <c r="P815" s="224"/>
      <c r="Q815" s="224"/>
      <c r="R815" s="224"/>
      <c r="S815" s="224"/>
      <c r="T815" s="225"/>
      <c r="AT815" s="226" t="s">
        <v>367</v>
      </c>
      <c r="AU815" s="226" t="s">
        <v>91</v>
      </c>
      <c r="AV815" s="12" t="s">
        <v>91</v>
      </c>
      <c r="AW815" s="12" t="s">
        <v>38</v>
      </c>
      <c r="AX815" s="12" t="s">
        <v>83</v>
      </c>
      <c r="AY815" s="226" t="s">
        <v>227</v>
      </c>
    </row>
    <row r="816" spans="2:65" s="12" customFormat="1" ht="11.25">
      <c r="B816" s="216"/>
      <c r="C816" s="217"/>
      <c r="D816" s="210" t="s">
        <v>367</v>
      </c>
      <c r="E816" s="218" t="s">
        <v>1</v>
      </c>
      <c r="F816" s="219" t="s">
        <v>1208</v>
      </c>
      <c r="G816" s="217"/>
      <c r="H816" s="220">
        <v>150.1</v>
      </c>
      <c r="I816" s="221"/>
      <c r="J816" s="217"/>
      <c r="K816" s="217"/>
      <c r="L816" s="222"/>
      <c r="M816" s="223"/>
      <c r="N816" s="224"/>
      <c r="O816" s="224"/>
      <c r="P816" s="224"/>
      <c r="Q816" s="224"/>
      <c r="R816" s="224"/>
      <c r="S816" s="224"/>
      <c r="T816" s="225"/>
      <c r="AT816" s="226" t="s">
        <v>367</v>
      </c>
      <c r="AU816" s="226" t="s">
        <v>91</v>
      </c>
      <c r="AV816" s="12" t="s">
        <v>91</v>
      </c>
      <c r="AW816" s="12" t="s">
        <v>38</v>
      </c>
      <c r="AX816" s="12" t="s">
        <v>83</v>
      </c>
      <c r="AY816" s="226" t="s">
        <v>227</v>
      </c>
    </row>
    <row r="817" spans="2:65" s="12" customFormat="1" ht="11.25">
      <c r="B817" s="216"/>
      <c r="C817" s="217"/>
      <c r="D817" s="210" t="s">
        <v>367</v>
      </c>
      <c r="E817" s="218" t="s">
        <v>1</v>
      </c>
      <c r="F817" s="219" t="s">
        <v>1209</v>
      </c>
      <c r="G817" s="217"/>
      <c r="H817" s="220">
        <v>-99.9</v>
      </c>
      <c r="I817" s="221"/>
      <c r="J817" s="217"/>
      <c r="K817" s="217"/>
      <c r="L817" s="222"/>
      <c r="M817" s="223"/>
      <c r="N817" s="224"/>
      <c r="O817" s="224"/>
      <c r="P817" s="224"/>
      <c r="Q817" s="224"/>
      <c r="R817" s="224"/>
      <c r="S817" s="224"/>
      <c r="T817" s="225"/>
      <c r="AT817" s="226" t="s">
        <v>367</v>
      </c>
      <c r="AU817" s="226" t="s">
        <v>91</v>
      </c>
      <c r="AV817" s="12" t="s">
        <v>91</v>
      </c>
      <c r="AW817" s="12" t="s">
        <v>38</v>
      </c>
      <c r="AX817" s="12" t="s">
        <v>83</v>
      </c>
      <c r="AY817" s="226" t="s">
        <v>227</v>
      </c>
    </row>
    <row r="818" spans="2:65" s="13" customFormat="1" ht="11.25">
      <c r="B818" s="227"/>
      <c r="C818" s="228"/>
      <c r="D818" s="210" t="s">
        <v>367</v>
      </c>
      <c r="E818" s="229" t="s">
        <v>1</v>
      </c>
      <c r="F818" s="230" t="s">
        <v>369</v>
      </c>
      <c r="G818" s="228"/>
      <c r="H818" s="231">
        <v>847.3</v>
      </c>
      <c r="I818" s="232"/>
      <c r="J818" s="228"/>
      <c r="K818" s="228"/>
      <c r="L818" s="233"/>
      <c r="M818" s="234"/>
      <c r="N818" s="235"/>
      <c r="O818" s="235"/>
      <c r="P818" s="235"/>
      <c r="Q818" s="235"/>
      <c r="R818" s="235"/>
      <c r="S818" s="235"/>
      <c r="T818" s="236"/>
      <c r="AT818" s="237" t="s">
        <v>367</v>
      </c>
      <c r="AU818" s="237" t="s">
        <v>91</v>
      </c>
      <c r="AV818" s="13" t="s">
        <v>115</v>
      </c>
      <c r="AW818" s="13" t="s">
        <v>38</v>
      </c>
      <c r="AX818" s="13" t="s">
        <v>87</v>
      </c>
      <c r="AY818" s="237" t="s">
        <v>227</v>
      </c>
    </row>
    <row r="819" spans="2:65" s="1" customFormat="1" ht="16.5" customHeight="1">
      <c r="B819" s="35"/>
      <c r="C819" s="197" t="s">
        <v>1210</v>
      </c>
      <c r="D819" s="197" t="s">
        <v>230</v>
      </c>
      <c r="E819" s="198" t="s">
        <v>1211</v>
      </c>
      <c r="F819" s="199" t="s">
        <v>1212</v>
      </c>
      <c r="G819" s="200" t="s">
        <v>413</v>
      </c>
      <c r="H819" s="201">
        <v>1138.463</v>
      </c>
      <c r="I819" s="202"/>
      <c r="J819" s="203">
        <f>ROUND(I819*H819,2)</f>
        <v>0</v>
      </c>
      <c r="K819" s="199" t="s">
        <v>234</v>
      </c>
      <c r="L819" s="39"/>
      <c r="M819" s="204" t="s">
        <v>1</v>
      </c>
      <c r="N819" s="205" t="s">
        <v>48</v>
      </c>
      <c r="O819" s="67"/>
      <c r="P819" s="206">
        <f>O819*H819</f>
        <v>0</v>
      </c>
      <c r="Q819" s="206">
        <v>0</v>
      </c>
      <c r="R819" s="206">
        <f>Q819*H819</f>
        <v>0</v>
      </c>
      <c r="S819" s="206">
        <v>4.5999999999999999E-2</v>
      </c>
      <c r="T819" s="207">
        <f>S819*H819</f>
        <v>52.369298000000001</v>
      </c>
      <c r="AR819" s="208" t="s">
        <v>115</v>
      </c>
      <c r="AT819" s="208" t="s">
        <v>230</v>
      </c>
      <c r="AU819" s="208" t="s">
        <v>91</v>
      </c>
      <c r="AY819" s="17" t="s">
        <v>227</v>
      </c>
      <c r="BE819" s="209">
        <f>IF(N819="základní",J819,0)</f>
        <v>0</v>
      </c>
      <c r="BF819" s="209">
        <f>IF(N819="snížená",J819,0)</f>
        <v>0</v>
      </c>
      <c r="BG819" s="209">
        <f>IF(N819="zákl. přenesená",J819,0)</f>
        <v>0</v>
      </c>
      <c r="BH819" s="209">
        <f>IF(N819="sníž. přenesená",J819,0)</f>
        <v>0</v>
      </c>
      <c r="BI819" s="209">
        <f>IF(N819="nulová",J819,0)</f>
        <v>0</v>
      </c>
      <c r="BJ819" s="17" t="s">
        <v>87</v>
      </c>
      <c r="BK819" s="209">
        <f>ROUND(I819*H819,2)</f>
        <v>0</v>
      </c>
      <c r="BL819" s="17" t="s">
        <v>115</v>
      </c>
      <c r="BM819" s="208" t="s">
        <v>1213</v>
      </c>
    </row>
    <row r="820" spans="2:65" s="14" customFormat="1" ht="11.25">
      <c r="B820" s="238"/>
      <c r="C820" s="239"/>
      <c r="D820" s="210" t="s">
        <v>367</v>
      </c>
      <c r="E820" s="240" t="s">
        <v>1</v>
      </c>
      <c r="F820" s="241" t="s">
        <v>1041</v>
      </c>
      <c r="G820" s="239"/>
      <c r="H820" s="240" t="s">
        <v>1</v>
      </c>
      <c r="I820" s="242"/>
      <c r="J820" s="239"/>
      <c r="K820" s="239"/>
      <c r="L820" s="243"/>
      <c r="M820" s="244"/>
      <c r="N820" s="245"/>
      <c r="O820" s="245"/>
      <c r="P820" s="245"/>
      <c r="Q820" s="245"/>
      <c r="R820" s="245"/>
      <c r="S820" s="245"/>
      <c r="T820" s="246"/>
      <c r="AT820" s="247" t="s">
        <v>367</v>
      </c>
      <c r="AU820" s="247" t="s">
        <v>91</v>
      </c>
      <c r="AV820" s="14" t="s">
        <v>87</v>
      </c>
      <c r="AW820" s="14" t="s">
        <v>38</v>
      </c>
      <c r="AX820" s="14" t="s">
        <v>83</v>
      </c>
      <c r="AY820" s="247" t="s">
        <v>227</v>
      </c>
    </row>
    <row r="821" spans="2:65" s="14" customFormat="1" ht="11.25">
      <c r="B821" s="238"/>
      <c r="C821" s="239"/>
      <c r="D821" s="210" t="s">
        <v>367</v>
      </c>
      <c r="E821" s="240" t="s">
        <v>1</v>
      </c>
      <c r="F821" s="241" t="s">
        <v>1214</v>
      </c>
      <c r="G821" s="239"/>
      <c r="H821" s="240" t="s">
        <v>1</v>
      </c>
      <c r="I821" s="242"/>
      <c r="J821" s="239"/>
      <c r="K821" s="239"/>
      <c r="L821" s="243"/>
      <c r="M821" s="244"/>
      <c r="N821" s="245"/>
      <c r="O821" s="245"/>
      <c r="P821" s="245"/>
      <c r="Q821" s="245"/>
      <c r="R821" s="245"/>
      <c r="S821" s="245"/>
      <c r="T821" s="246"/>
      <c r="AT821" s="247" t="s">
        <v>367</v>
      </c>
      <c r="AU821" s="247" t="s">
        <v>91</v>
      </c>
      <c r="AV821" s="14" t="s">
        <v>87</v>
      </c>
      <c r="AW821" s="14" t="s">
        <v>38</v>
      </c>
      <c r="AX821" s="14" t="s">
        <v>83</v>
      </c>
      <c r="AY821" s="247" t="s">
        <v>227</v>
      </c>
    </row>
    <row r="822" spans="2:65" s="12" customFormat="1" ht="11.25">
      <c r="B822" s="216"/>
      <c r="C822" s="217"/>
      <c r="D822" s="210" t="s">
        <v>367</v>
      </c>
      <c r="E822" s="218" t="s">
        <v>1</v>
      </c>
      <c r="F822" s="219" t="s">
        <v>1215</v>
      </c>
      <c r="G822" s="217"/>
      <c r="H822" s="220">
        <v>1457.45</v>
      </c>
      <c r="I822" s="221"/>
      <c r="J822" s="217"/>
      <c r="K822" s="217"/>
      <c r="L822" s="222"/>
      <c r="M822" s="223"/>
      <c r="N822" s="224"/>
      <c r="O822" s="224"/>
      <c r="P822" s="224"/>
      <c r="Q822" s="224"/>
      <c r="R822" s="224"/>
      <c r="S822" s="224"/>
      <c r="T822" s="225"/>
      <c r="AT822" s="226" t="s">
        <v>367</v>
      </c>
      <c r="AU822" s="226" t="s">
        <v>91</v>
      </c>
      <c r="AV822" s="12" t="s">
        <v>91</v>
      </c>
      <c r="AW822" s="12" t="s">
        <v>38</v>
      </c>
      <c r="AX822" s="12" t="s">
        <v>83</v>
      </c>
      <c r="AY822" s="226" t="s">
        <v>227</v>
      </c>
    </row>
    <row r="823" spans="2:65" s="12" customFormat="1" ht="11.25">
      <c r="B823" s="216"/>
      <c r="C823" s="217"/>
      <c r="D823" s="210" t="s">
        <v>367</v>
      </c>
      <c r="E823" s="218" t="s">
        <v>1</v>
      </c>
      <c r="F823" s="219" t="s">
        <v>1216</v>
      </c>
      <c r="G823" s="217"/>
      <c r="H823" s="220">
        <v>-318.98700000000002</v>
      </c>
      <c r="I823" s="221"/>
      <c r="J823" s="217"/>
      <c r="K823" s="217"/>
      <c r="L823" s="222"/>
      <c r="M823" s="223"/>
      <c r="N823" s="224"/>
      <c r="O823" s="224"/>
      <c r="P823" s="224"/>
      <c r="Q823" s="224"/>
      <c r="R823" s="224"/>
      <c r="S823" s="224"/>
      <c r="T823" s="225"/>
      <c r="AT823" s="226" t="s">
        <v>367</v>
      </c>
      <c r="AU823" s="226" t="s">
        <v>91</v>
      </c>
      <c r="AV823" s="12" t="s">
        <v>91</v>
      </c>
      <c r="AW823" s="12" t="s">
        <v>38</v>
      </c>
      <c r="AX823" s="12" t="s">
        <v>83</v>
      </c>
      <c r="AY823" s="226" t="s">
        <v>227</v>
      </c>
    </row>
    <row r="824" spans="2:65" s="13" customFormat="1" ht="11.25">
      <c r="B824" s="227"/>
      <c r="C824" s="228"/>
      <c r="D824" s="210" t="s">
        <v>367</v>
      </c>
      <c r="E824" s="229" t="s">
        <v>1</v>
      </c>
      <c r="F824" s="230" t="s">
        <v>369</v>
      </c>
      <c r="G824" s="228"/>
      <c r="H824" s="231">
        <v>1138.463</v>
      </c>
      <c r="I824" s="232"/>
      <c r="J824" s="228"/>
      <c r="K824" s="228"/>
      <c r="L824" s="233"/>
      <c r="M824" s="234"/>
      <c r="N824" s="235"/>
      <c r="O824" s="235"/>
      <c r="P824" s="235"/>
      <c r="Q824" s="235"/>
      <c r="R824" s="235"/>
      <c r="S824" s="235"/>
      <c r="T824" s="236"/>
      <c r="AT824" s="237" t="s">
        <v>367</v>
      </c>
      <c r="AU824" s="237" t="s">
        <v>91</v>
      </c>
      <c r="AV824" s="13" t="s">
        <v>115</v>
      </c>
      <c r="AW824" s="13" t="s">
        <v>38</v>
      </c>
      <c r="AX824" s="13" t="s">
        <v>87</v>
      </c>
      <c r="AY824" s="237" t="s">
        <v>227</v>
      </c>
    </row>
    <row r="825" spans="2:65" s="1" customFormat="1" ht="16.5" customHeight="1">
      <c r="B825" s="35"/>
      <c r="C825" s="197" t="s">
        <v>1217</v>
      </c>
      <c r="D825" s="197" t="s">
        <v>230</v>
      </c>
      <c r="E825" s="198" t="s">
        <v>1218</v>
      </c>
      <c r="F825" s="199" t="s">
        <v>1219</v>
      </c>
      <c r="G825" s="200" t="s">
        <v>413</v>
      </c>
      <c r="H825" s="201">
        <v>1290.885</v>
      </c>
      <c r="I825" s="202"/>
      <c r="J825" s="203">
        <f>ROUND(I825*H825,2)</f>
        <v>0</v>
      </c>
      <c r="K825" s="199" t="s">
        <v>234</v>
      </c>
      <c r="L825" s="39"/>
      <c r="M825" s="204" t="s">
        <v>1</v>
      </c>
      <c r="N825" s="205" t="s">
        <v>48</v>
      </c>
      <c r="O825" s="67"/>
      <c r="P825" s="206">
        <f>O825*H825</f>
        <v>0</v>
      </c>
      <c r="Q825" s="206">
        <v>0</v>
      </c>
      <c r="R825" s="206">
        <f>Q825*H825</f>
        <v>0</v>
      </c>
      <c r="S825" s="206">
        <v>0.01</v>
      </c>
      <c r="T825" s="207">
        <f>S825*H825</f>
        <v>12.908850000000001</v>
      </c>
      <c r="AR825" s="208" t="s">
        <v>115</v>
      </c>
      <c r="AT825" s="208" t="s">
        <v>230</v>
      </c>
      <c r="AU825" s="208" t="s">
        <v>91</v>
      </c>
      <c r="AY825" s="17" t="s">
        <v>227</v>
      </c>
      <c r="BE825" s="209">
        <f>IF(N825="základní",J825,0)</f>
        <v>0</v>
      </c>
      <c r="BF825" s="209">
        <f>IF(N825="snížená",J825,0)</f>
        <v>0</v>
      </c>
      <c r="BG825" s="209">
        <f>IF(N825="zákl. přenesená",J825,0)</f>
        <v>0</v>
      </c>
      <c r="BH825" s="209">
        <f>IF(N825="sníž. přenesená",J825,0)</f>
        <v>0</v>
      </c>
      <c r="BI825" s="209">
        <f>IF(N825="nulová",J825,0)</f>
        <v>0</v>
      </c>
      <c r="BJ825" s="17" t="s">
        <v>87</v>
      </c>
      <c r="BK825" s="209">
        <f>ROUND(I825*H825,2)</f>
        <v>0</v>
      </c>
      <c r="BL825" s="17" t="s">
        <v>115</v>
      </c>
      <c r="BM825" s="208" t="s">
        <v>1220</v>
      </c>
    </row>
    <row r="826" spans="2:65" s="14" customFormat="1" ht="11.25">
      <c r="B826" s="238"/>
      <c r="C826" s="239"/>
      <c r="D826" s="210" t="s">
        <v>367</v>
      </c>
      <c r="E826" s="240" t="s">
        <v>1</v>
      </c>
      <c r="F826" s="241" t="s">
        <v>732</v>
      </c>
      <c r="G826" s="239"/>
      <c r="H826" s="240" t="s">
        <v>1</v>
      </c>
      <c r="I826" s="242"/>
      <c r="J826" s="239"/>
      <c r="K826" s="239"/>
      <c r="L826" s="243"/>
      <c r="M826" s="244"/>
      <c r="N826" s="245"/>
      <c r="O826" s="245"/>
      <c r="P826" s="245"/>
      <c r="Q826" s="245"/>
      <c r="R826" s="245"/>
      <c r="S826" s="245"/>
      <c r="T826" s="246"/>
      <c r="AT826" s="247" t="s">
        <v>367</v>
      </c>
      <c r="AU826" s="247" t="s">
        <v>91</v>
      </c>
      <c r="AV826" s="14" t="s">
        <v>87</v>
      </c>
      <c r="AW826" s="14" t="s">
        <v>38</v>
      </c>
      <c r="AX826" s="14" t="s">
        <v>83</v>
      </c>
      <c r="AY826" s="247" t="s">
        <v>227</v>
      </c>
    </row>
    <row r="827" spans="2:65" s="12" customFormat="1" ht="11.25">
      <c r="B827" s="216"/>
      <c r="C827" s="217"/>
      <c r="D827" s="210" t="s">
        <v>367</v>
      </c>
      <c r="E827" s="218" t="s">
        <v>1</v>
      </c>
      <c r="F827" s="219" t="s">
        <v>756</v>
      </c>
      <c r="G827" s="217"/>
      <c r="H827" s="220">
        <v>1290.885</v>
      </c>
      <c r="I827" s="221"/>
      <c r="J827" s="217"/>
      <c r="K827" s="217"/>
      <c r="L827" s="222"/>
      <c r="M827" s="223"/>
      <c r="N827" s="224"/>
      <c r="O827" s="224"/>
      <c r="P827" s="224"/>
      <c r="Q827" s="224"/>
      <c r="R827" s="224"/>
      <c r="S827" s="224"/>
      <c r="T827" s="225"/>
      <c r="AT827" s="226" t="s">
        <v>367</v>
      </c>
      <c r="AU827" s="226" t="s">
        <v>91</v>
      </c>
      <c r="AV827" s="12" t="s">
        <v>91</v>
      </c>
      <c r="AW827" s="12" t="s">
        <v>38</v>
      </c>
      <c r="AX827" s="12" t="s">
        <v>83</v>
      </c>
      <c r="AY827" s="226" t="s">
        <v>227</v>
      </c>
    </row>
    <row r="828" spans="2:65" s="13" customFormat="1" ht="11.25">
      <c r="B828" s="227"/>
      <c r="C828" s="228"/>
      <c r="D828" s="210" t="s">
        <v>367</v>
      </c>
      <c r="E828" s="229" t="s">
        <v>1</v>
      </c>
      <c r="F828" s="230" t="s">
        <v>369</v>
      </c>
      <c r="G828" s="228"/>
      <c r="H828" s="231">
        <v>1290.885</v>
      </c>
      <c r="I828" s="232"/>
      <c r="J828" s="228"/>
      <c r="K828" s="228"/>
      <c r="L828" s="233"/>
      <c r="M828" s="234"/>
      <c r="N828" s="235"/>
      <c r="O828" s="235"/>
      <c r="P828" s="235"/>
      <c r="Q828" s="235"/>
      <c r="R828" s="235"/>
      <c r="S828" s="235"/>
      <c r="T828" s="236"/>
      <c r="AT828" s="237" t="s">
        <v>367</v>
      </c>
      <c r="AU828" s="237" t="s">
        <v>91</v>
      </c>
      <c r="AV828" s="13" t="s">
        <v>115</v>
      </c>
      <c r="AW828" s="13" t="s">
        <v>38</v>
      </c>
      <c r="AX828" s="13" t="s">
        <v>87</v>
      </c>
      <c r="AY828" s="237" t="s">
        <v>227</v>
      </c>
    </row>
    <row r="829" spans="2:65" s="1" customFormat="1" ht="16.5" customHeight="1">
      <c r="B829" s="35"/>
      <c r="C829" s="197" t="s">
        <v>1221</v>
      </c>
      <c r="D829" s="197" t="s">
        <v>230</v>
      </c>
      <c r="E829" s="198" t="s">
        <v>1222</v>
      </c>
      <c r="F829" s="199" t="s">
        <v>1223</v>
      </c>
      <c r="G829" s="200" t="s">
        <v>413</v>
      </c>
      <c r="H829" s="201">
        <v>70.447999999999993</v>
      </c>
      <c r="I829" s="202"/>
      <c r="J829" s="203">
        <f>ROUND(I829*H829,2)</f>
        <v>0</v>
      </c>
      <c r="K829" s="199" t="s">
        <v>234</v>
      </c>
      <c r="L829" s="39"/>
      <c r="M829" s="204" t="s">
        <v>1</v>
      </c>
      <c r="N829" s="205" t="s">
        <v>48</v>
      </c>
      <c r="O829" s="67"/>
      <c r="P829" s="206">
        <f>O829*H829</f>
        <v>0</v>
      </c>
      <c r="Q829" s="206">
        <v>0</v>
      </c>
      <c r="R829" s="206">
        <f>Q829*H829</f>
        <v>0</v>
      </c>
      <c r="S829" s="206">
        <v>6.8000000000000005E-2</v>
      </c>
      <c r="T829" s="207">
        <f>S829*H829</f>
        <v>4.7904640000000001</v>
      </c>
      <c r="AR829" s="208" t="s">
        <v>115</v>
      </c>
      <c r="AT829" s="208" t="s">
        <v>230</v>
      </c>
      <c r="AU829" s="208" t="s">
        <v>91</v>
      </c>
      <c r="AY829" s="17" t="s">
        <v>227</v>
      </c>
      <c r="BE829" s="209">
        <f>IF(N829="základní",J829,0)</f>
        <v>0</v>
      </c>
      <c r="BF829" s="209">
        <f>IF(N829="snížená",J829,0)</f>
        <v>0</v>
      </c>
      <c r="BG829" s="209">
        <f>IF(N829="zákl. přenesená",J829,0)</f>
        <v>0</v>
      </c>
      <c r="BH829" s="209">
        <f>IF(N829="sníž. přenesená",J829,0)</f>
        <v>0</v>
      </c>
      <c r="BI829" s="209">
        <f>IF(N829="nulová",J829,0)</f>
        <v>0</v>
      </c>
      <c r="BJ829" s="17" t="s">
        <v>87</v>
      </c>
      <c r="BK829" s="209">
        <f>ROUND(I829*H829,2)</f>
        <v>0</v>
      </c>
      <c r="BL829" s="17" t="s">
        <v>115</v>
      </c>
      <c r="BM829" s="208" t="s">
        <v>1224</v>
      </c>
    </row>
    <row r="830" spans="2:65" s="14" customFormat="1" ht="11.25">
      <c r="B830" s="238"/>
      <c r="C830" s="239"/>
      <c r="D830" s="210" t="s">
        <v>367</v>
      </c>
      <c r="E830" s="240" t="s">
        <v>1</v>
      </c>
      <c r="F830" s="241" t="s">
        <v>1041</v>
      </c>
      <c r="G830" s="239"/>
      <c r="H830" s="240" t="s">
        <v>1</v>
      </c>
      <c r="I830" s="242"/>
      <c r="J830" s="239"/>
      <c r="K830" s="239"/>
      <c r="L830" s="243"/>
      <c r="M830" s="244"/>
      <c r="N830" s="245"/>
      <c r="O830" s="245"/>
      <c r="P830" s="245"/>
      <c r="Q830" s="245"/>
      <c r="R830" s="245"/>
      <c r="S830" s="245"/>
      <c r="T830" s="246"/>
      <c r="AT830" s="247" t="s">
        <v>367</v>
      </c>
      <c r="AU830" s="247" t="s">
        <v>91</v>
      </c>
      <c r="AV830" s="14" t="s">
        <v>87</v>
      </c>
      <c r="AW830" s="14" t="s">
        <v>38</v>
      </c>
      <c r="AX830" s="14" t="s">
        <v>83</v>
      </c>
      <c r="AY830" s="247" t="s">
        <v>227</v>
      </c>
    </row>
    <row r="831" spans="2:65" s="14" customFormat="1" ht="11.25">
      <c r="B831" s="238"/>
      <c r="C831" s="239"/>
      <c r="D831" s="210" t="s">
        <v>367</v>
      </c>
      <c r="E831" s="240" t="s">
        <v>1</v>
      </c>
      <c r="F831" s="241" t="s">
        <v>1214</v>
      </c>
      <c r="G831" s="239"/>
      <c r="H831" s="240" t="s">
        <v>1</v>
      </c>
      <c r="I831" s="242"/>
      <c r="J831" s="239"/>
      <c r="K831" s="239"/>
      <c r="L831" s="243"/>
      <c r="M831" s="244"/>
      <c r="N831" s="245"/>
      <c r="O831" s="245"/>
      <c r="P831" s="245"/>
      <c r="Q831" s="245"/>
      <c r="R831" s="245"/>
      <c r="S831" s="245"/>
      <c r="T831" s="246"/>
      <c r="AT831" s="247" t="s">
        <v>367</v>
      </c>
      <c r="AU831" s="247" t="s">
        <v>91</v>
      </c>
      <c r="AV831" s="14" t="s">
        <v>87</v>
      </c>
      <c r="AW831" s="14" t="s">
        <v>38</v>
      </c>
      <c r="AX831" s="14" t="s">
        <v>83</v>
      </c>
      <c r="AY831" s="247" t="s">
        <v>227</v>
      </c>
    </row>
    <row r="832" spans="2:65" s="12" customFormat="1" ht="11.25">
      <c r="B832" s="216"/>
      <c r="C832" s="217"/>
      <c r="D832" s="210" t="s">
        <v>367</v>
      </c>
      <c r="E832" s="218" t="s">
        <v>1</v>
      </c>
      <c r="F832" s="219" t="s">
        <v>1225</v>
      </c>
      <c r="G832" s="217"/>
      <c r="H832" s="220">
        <v>34.735999999999997</v>
      </c>
      <c r="I832" s="221"/>
      <c r="J832" s="217"/>
      <c r="K832" s="217"/>
      <c r="L832" s="222"/>
      <c r="M832" s="223"/>
      <c r="N832" s="224"/>
      <c r="O832" s="224"/>
      <c r="P832" s="224"/>
      <c r="Q832" s="224"/>
      <c r="R832" s="224"/>
      <c r="S832" s="224"/>
      <c r="T832" s="225"/>
      <c r="AT832" s="226" t="s">
        <v>367</v>
      </c>
      <c r="AU832" s="226" t="s">
        <v>91</v>
      </c>
      <c r="AV832" s="12" t="s">
        <v>91</v>
      </c>
      <c r="AW832" s="12" t="s">
        <v>38</v>
      </c>
      <c r="AX832" s="12" t="s">
        <v>83</v>
      </c>
      <c r="AY832" s="226" t="s">
        <v>227</v>
      </c>
    </row>
    <row r="833" spans="2:65" s="12" customFormat="1" ht="11.25">
      <c r="B833" s="216"/>
      <c r="C833" s="217"/>
      <c r="D833" s="210" t="s">
        <v>367</v>
      </c>
      <c r="E833" s="218" t="s">
        <v>1</v>
      </c>
      <c r="F833" s="219" t="s">
        <v>1226</v>
      </c>
      <c r="G833" s="217"/>
      <c r="H833" s="220">
        <v>57.398000000000003</v>
      </c>
      <c r="I833" s="221"/>
      <c r="J833" s="217"/>
      <c r="K833" s="217"/>
      <c r="L833" s="222"/>
      <c r="M833" s="223"/>
      <c r="N833" s="224"/>
      <c r="O833" s="224"/>
      <c r="P833" s="224"/>
      <c r="Q833" s="224"/>
      <c r="R833" s="224"/>
      <c r="S833" s="224"/>
      <c r="T833" s="225"/>
      <c r="AT833" s="226" t="s">
        <v>367</v>
      </c>
      <c r="AU833" s="226" t="s">
        <v>91</v>
      </c>
      <c r="AV833" s="12" t="s">
        <v>91</v>
      </c>
      <c r="AW833" s="12" t="s">
        <v>38</v>
      </c>
      <c r="AX833" s="12" t="s">
        <v>83</v>
      </c>
      <c r="AY833" s="226" t="s">
        <v>227</v>
      </c>
    </row>
    <row r="834" spans="2:65" s="12" customFormat="1" ht="11.25">
      <c r="B834" s="216"/>
      <c r="C834" s="217"/>
      <c r="D834" s="210" t="s">
        <v>367</v>
      </c>
      <c r="E834" s="218" t="s">
        <v>1</v>
      </c>
      <c r="F834" s="219" t="s">
        <v>1227</v>
      </c>
      <c r="G834" s="217"/>
      <c r="H834" s="220">
        <v>5.85</v>
      </c>
      <c r="I834" s="221"/>
      <c r="J834" s="217"/>
      <c r="K834" s="217"/>
      <c r="L834" s="222"/>
      <c r="M834" s="223"/>
      <c r="N834" s="224"/>
      <c r="O834" s="224"/>
      <c r="P834" s="224"/>
      <c r="Q834" s="224"/>
      <c r="R834" s="224"/>
      <c r="S834" s="224"/>
      <c r="T834" s="225"/>
      <c r="AT834" s="226" t="s">
        <v>367</v>
      </c>
      <c r="AU834" s="226" t="s">
        <v>91</v>
      </c>
      <c r="AV834" s="12" t="s">
        <v>91</v>
      </c>
      <c r="AW834" s="12" t="s">
        <v>38</v>
      </c>
      <c r="AX834" s="12" t="s">
        <v>83</v>
      </c>
      <c r="AY834" s="226" t="s">
        <v>227</v>
      </c>
    </row>
    <row r="835" spans="2:65" s="12" customFormat="1" ht="11.25">
      <c r="B835" s="216"/>
      <c r="C835" s="217"/>
      <c r="D835" s="210" t="s">
        <v>367</v>
      </c>
      <c r="E835" s="218" t="s">
        <v>1</v>
      </c>
      <c r="F835" s="219" t="s">
        <v>1228</v>
      </c>
      <c r="G835" s="217"/>
      <c r="H835" s="220">
        <v>-27.536000000000001</v>
      </c>
      <c r="I835" s="221"/>
      <c r="J835" s="217"/>
      <c r="K835" s="217"/>
      <c r="L835" s="222"/>
      <c r="M835" s="223"/>
      <c r="N835" s="224"/>
      <c r="O835" s="224"/>
      <c r="P835" s="224"/>
      <c r="Q835" s="224"/>
      <c r="R835" s="224"/>
      <c r="S835" s="224"/>
      <c r="T835" s="225"/>
      <c r="AT835" s="226" t="s">
        <v>367</v>
      </c>
      <c r="AU835" s="226" t="s">
        <v>91</v>
      </c>
      <c r="AV835" s="12" t="s">
        <v>91</v>
      </c>
      <c r="AW835" s="12" t="s">
        <v>38</v>
      </c>
      <c r="AX835" s="12" t="s">
        <v>83</v>
      </c>
      <c r="AY835" s="226" t="s">
        <v>227</v>
      </c>
    </row>
    <row r="836" spans="2:65" s="13" customFormat="1" ht="11.25">
      <c r="B836" s="227"/>
      <c r="C836" s="228"/>
      <c r="D836" s="210" t="s">
        <v>367</v>
      </c>
      <c r="E836" s="229" t="s">
        <v>1</v>
      </c>
      <c r="F836" s="230" t="s">
        <v>369</v>
      </c>
      <c r="G836" s="228"/>
      <c r="H836" s="231">
        <v>70.447999999999993</v>
      </c>
      <c r="I836" s="232"/>
      <c r="J836" s="228"/>
      <c r="K836" s="228"/>
      <c r="L836" s="233"/>
      <c r="M836" s="234"/>
      <c r="N836" s="235"/>
      <c r="O836" s="235"/>
      <c r="P836" s="235"/>
      <c r="Q836" s="235"/>
      <c r="R836" s="235"/>
      <c r="S836" s="235"/>
      <c r="T836" s="236"/>
      <c r="AT836" s="237" t="s">
        <v>367</v>
      </c>
      <c r="AU836" s="237" t="s">
        <v>91</v>
      </c>
      <c r="AV836" s="13" t="s">
        <v>115</v>
      </c>
      <c r="AW836" s="13" t="s">
        <v>38</v>
      </c>
      <c r="AX836" s="13" t="s">
        <v>87</v>
      </c>
      <c r="AY836" s="237" t="s">
        <v>227</v>
      </c>
    </row>
    <row r="837" spans="2:65" s="1" customFormat="1" ht="16.5" customHeight="1">
      <c r="B837" s="35"/>
      <c r="C837" s="197" t="s">
        <v>1229</v>
      </c>
      <c r="D837" s="197" t="s">
        <v>230</v>
      </c>
      <c r="E837" s="198" t="s">
        <v>1230</v>
      </c>
      <c r="F837" s="199" t="s">
        <v>1231</v>
      </c>
      <c r="G837" s="200" t="s">
        <v>413</v>
      </c>
      <c r="H837" s="201">
        <v>34.835000000000001</v>
      </c>
      <c r="I837" s="202"/>
      <c r="J837" s="203">
        <f>ROUND(I837*H837,2)</f>
        <v>0</v>
      </c>
      <c r="K837" s="199" t="s">
        <v>234</v>
      </c>
      <c r="L837" s="39"/>
      <c r="M837" s="204" t="s">
        <v>1</v>
      </c>
      <c r="N837" s="205" t="s">
        <v>48</v>
      </c>
      <c r="O837" s="67"/>
      <c r="P837" s="206">
        <f>O837*H837</f>
        <v>0</v>
      </c>
      <c r="Q837" s="206">
        <v>0</v>
      </c>
      <c r="R837" s="206">
        <f>Q837*H837</f>
        <v>0</v>
      </c>
      <c r="S837" s="206">
        <v>8.8999999999999996E-2</v>
      </c>
      <c r="T837" s="207">
        <f>S837*H837</f>
        <v>3.1003149999999997</v>
      </c>
      <c r="AR837" s="208" t="s">
        <v>115</v>
      </c>
      <c r="AT837" s="208" t="s">
        <v>230</v>
      </c>
      <c r="AU837" s="208" t="s">
        <v>91</v>
      </c>
      <c r="AY837" s="17" t="s">
        <v>227</v>
      </c>
      <c r="BE837" s="209">
        <f>IF(N837="základní",J837,0)</f>
        <v>0</v>
      </c>
      <c r="BF837" s="209">
        <f>IF(N837="snížená",J837,0)</f>
        <v>0</v>
      </c>
      <c r="BG837" s="209">
        <f>IF(N837="zákl. přenesená",J837,0)</f>
        <v>0</v>
      </c>
      <c r="BH837" s="209">
        <f>IF(N837="sníž. přenesená",J837,0)</f>
        <v>0</v>
      </c>
      <c r="BI837" s="209">
        <f>IF(N837="nulová",J837,0)</f>
        <v>0</v>
      </c>
      <c r="BJ837" s="17" t="s">
        <v>87</v>
      </c>
      <c r="BK837" s="209">
        <f>ROUND(I837*H837,2)</f>
        <v>0</v>
      </c>
      <c r="BL837" s="17" t="s">
        <v>115</v>
      </c>
      <c r="BM837" s="208" t="s">
        <v>1232</v>
      </c>
    </row>
    <row r="838" spans="2:65" s="14" customFormat="1" ht="11.25">
      <c r="B838" s="238"/>
      <c r="C838" s="239"/>
      <c r="D838" s="210" t="s">
        <v>367</v>
      </c>
      <c r="E838" s="240" t="s">
        <v>1</v>
      </c>
      <c r="F838" s="241" t="s">
        <v>1233</v>
      </c>
      <c r="G838" s="239"/>
      <c r="H838" s="240" t="s">
        <v>1</v>
      </c>
      <c r="I838" s="242"/>
      <c r="J838" s="239"/>
      <c r="K838" s="239"/>
      <c r="L838" s="243"/>
      <c r="M838" s="244"/>
      <c r="N838" s="245"/>
      <c r="O838" s="245"/>
      <c r="P838" s="245"/>
      <c r="Q838" s="245"/>
      <c r="R838" s="245"/>
      <c r="S838" s="245"/>
      <c r="T838" s="246"/>
      <c r="AT838" s="247" t="s">
        <v>367</v>
      </c>
      <c r="AU838" s="247" t="s">
        <v>91</v>
      </c>
      <c r="AV838" s="14" t="s">
        <v>87</v>
      </c>
      <c r="AW838" s="14" t="s">
        <v>38</v>
      </c>
      <c r="AX838" s="14" t="s">
        <v>83</v>
      </c>
      <c r="AY838" s="247" t="s">
        <v>227</v>
      </c>
    </row>
    <row r="839" spans="2:65" s="12" customFormat="1" ht="11.25">
      <c r="B839" s="216"/>
      <c r="C839" s="217"/>
      <c r="D839" s="210" t="s">
        <v>367</v>
      </c>
      <c r="E839" s="218" t="s">
        <v>1</v>
      </c>
      <c r="F839" s="219" t="s">
        <v>1234</v>
      </c>
      <c r="G839" s="217"/>
      <c r="H839" s="220">
        <v>34.835000000000001</v>
      </c>
      <c r="I839" s="221"/>
      <c r="J839" s="217"/>
      <c r="K839" s="217"/>
      <c r="L839" s="222"/>
      <c r="M839" s="223"/>
      <c r="N839" s="224"/>
      <c r="O839" s="224"/>
      <c r="P839" s="224"/>
      <c r="Q839" s="224"/>
      <c r="R839" s="224"/>
      <c r="S839" s="224"/>
      <c r="T839" s="225"/>
      <c r="AT839" s="226" t="s">
        <v>367</v>
      </c>
      <c r="AU839" s="226" t="s">
        <v>91</v>
      </c>
      <c r="AV839" s="12" t="s">
        <v>91</v>
      </c>
      <c r="AW839" s="12" t="s">
        <v>38</v>
      </c>
      <c r="AX839" s="12" t="s">
        <v>83</v>
      </c>
      <c r="AY839" s="226" t="s">
        <v>227</v>
      </c>
    </row>
    <row r="840" spans="2:65" s="13" customFormat="1" ht="11.25">
      <c r="B840" s="227"/>
      <c r="C840" s="228"/>
      <c r="D840" s="210" t="s">
        <v>367</v>
      </c>
      <c r="E840" s="229" t="s">
        <v>1</v>
      </c>
      <c r="F840" s="230" t="s">
        <v>369</v>
      </c>
      <c r="G840" s="228"/>
      <c r="H840" s="231">
        <v>34.835000000000001</v>
      </c>
      <c r="I840" s="232"/>
      <c r="J840" s="228"/>
      <c r="K840" s="228"/>
      <c r="L840" s="233"/>
      <c r="M840" s="234"/>
      <c r="N840" s="235"/>
      <c r="O840" s="235"/>
      <c r="P840" s="235"/>
      <c r="Q840" s="235"/>
      <c r="R840" s="235"/>
      <c r="S840" s="235"/>
      <c r="T840" s="236"/>
      <c r="AT840" s="237" t="s">
        <v>367</v>
      </c>
      <c r="AU840" s="237" t="s">
        <v>91</v>
      </c>
      <c r="AV840" s="13" t="s">
        <v>115</v>
      </c>
      <c r="AW840" s="13" t="s">
        <v>38</v>
      </c>
      <c r="AX840" s="13" t="s">
        <v>87</v>
      </c>
      <c r="AY840" s="237" t="s">
        <v>227</v>
      </c>
    </row>
    <row r="841" spans="2:65" s="1" customFormat="1" ht="16.5" customHeight="1">
      <c r="B841" s="35"/>
      <c r="C841" s="197" t="s">
        <v>1235</v>
      </c>
      <c r="D841" s="197" t="s">
        <v>230</v>
      </c>
      <c r="E841" s="198" t="s">
        <v>1236</v>
      </c>
      <c r="F841" s="199" t="s">
        <v>1237</v>
      </c>
      <c r="G841" s="200" t="s">
        <v>372</v>
      </c>
      <c r="H841" s="201">
        <v>150.136</v>
      </c>
      <c r="I841" s="202"/>
      <c r="J841" s="203">
        <f>ROUND(I841*H841,2)</f>
        <v>0</v>
      </c>
      <c r="K841" s="199" t="s">
        <v>234</v>
      </c>
      <c r="L841" s="39"/>
      <c r="M841" s="204" t="s">
        <v>1</v>
      </c>
      <c r="N841" s="205" t="s">
        <v>48</v>
      </c>
      <c r="O841" s="67"/>
      <c r="P841" s="206">
        <f>O841*H841</f>
        <v>0</v>
      </c>
      <c r="Q841" s="206">
        <v>0</v>
      </c>
      <c r="R841" s="206">
        <f>Q841*H841</f>
        <v>0</v>
      </c>
      <c r="S841" s="206">
        <v>0.45</v>
      </c>
      <c r="T841" s="207">
        <f>S841*H841</f>
        <v>67.561199999999999</v>
      </c>
      <c r="AR841" s="208" t="s">
        <v>115</v>
      </c>
      <c r="AT841" s="208" t="s">
        <v>230</v>
      </c>
      <c r="AU841" s="208" t="s">
        <v>91</v>
      </c>
      <c r="AY841" s="17" t="s">
        <v>227</v>
      </c>
      <c r="BE841" s="209">
        <f>IF(N841="základní",J841,0)</f>
        <v>0</v>
      </c>
      <c r="BF841" s="209">
        <f>IF(N841="snížená",J841,0)</f>
        <v>0</v>
      </c>
      <c r="BG841" s="209">
        <f>IF(N841="zákl. přenesená",J841,0)</f>
        <v>0</v>
      </c>
      <c r="BH841" s="209">
        <f>IF(N841="sníž. přenesená",J841,0)</f>
        <v>0</v>
      </c>
      <c r="BI841" s="209">
        <f>IF(N841="nulová",J841,0)</f>
        <v>0</v>
      </c>
      <c r="BJ841" s="17" t="s">
        <v>87</v>
      </c>
      <c r="BK841" s="209">
        <f>ROUND(I841*H841,2)</f>
        <v>0</v>
      </c>
      <c r="BL841" s="17" t="s">
        <v>115</v>
      </c>
      <c r="BM841" s="208" t="s">
        <v>1238</v>
      </c>
    </row>
    <row r="842" spans="2:65" s="14" customFormat="1" ht="11.25">
      <c r="B842" s="238"/>
      <c r="C842" s="239"/>
      <c r="D842" s="210" t="s">
        <v>367</v>
      </c>
      <c r="E842" s="240" t="s">
        <v>1</v>
      </c>
      <c r="F842" s="241" t="s">
        <v>1041</v>
      </c>
      <c r="G842" s="239"/>
      <c r="H842" s="240" t="s">
        <v>1</v>
      </c>
      <c r="I842" s="242"/>
      <c r="J842" s="239"/>
      <c r="K842" s="239"/>
      <c r="L842" s="243"/>
      <c r="M842" s="244"/>
      <c r="N842" s="245"/>
      <c r="O842" s="245"/>
      <c r="P842" s="245"/>
      <c r="Q842" s="245"/>
      <c r="R842" s="245"/>
      <c r="S842" s="245"/>
      <c r="T842" s="246"/>
      <c r="AT842" s="247" t="s">
        <v>367</v>
      </c>
      <c r="AU842" s="247" t="s">
        <v>91</v>
      </c>
      <c r="AV842" s="14" t="s">
        <v>87</v>
      </c>
      <c r="AW842" s="14" t="s">
        <v>38</v>
      </c>
      <c r="AX842" s="14" t="s">
        <v>83</v>
      </c>
      <c r="AY842" s="247" t="s">
        <v>227</v>
      </c>
    </row>
    <row r="843" spans="2:65" s="12" customFormat="1" ht="11.25">
      <c r="B843" s="216"/>
      <c r="C843" s="217"/>
      <c r="D843" s="210" t="s">
        <v>367</v>
      </c>
      <c r="E843" s="218" t="s">
        <v>1</v>
      </c>
      <c r="F843" s="219" t="s">
        <v>1239</v>
      </c>
      <c r="G843" s="217"/>
      <c r="H843" s="220">
        <v>150.136</v>
      </c>
      <c r="I843" s="221"/>
      <c r="J843" s="217"/>
      <c r="K843" s="217"/>
      <c r="L843" s="222"/>
      <c r="M843" s="223"/>
      <c r="N843" s="224"/>
      <c r="O843" s="224"/>
      <c r="P843" s="224"/>
      <c r="Q843" s="224"/>
      <c r="R843" s="224"/>
      <c r="S843" s="224"/>
      <c r="T843" s="225"/>
      <c r="AT843" s="226" t="s">
        <v>367</v>
      </c>
      <c r="AU843" s="226" t="s">
        <v>91</v>
      </c>
      <c r="AV843" s="12" t="s">
        <v>91</v>
      </c>
      <c r="AW843" s="12" t="s">
        <v>38</v>
      </c>
      <c r="AX843" s="12" t="s">
        <v>83</v>
      </c>
      <c r="AY843" s="226" t="s">
        <v>227</v>
      </c>
    </row>
    <row r="844" spans="2:65" s="13" customFormat="1" ht="11.25">
      <c r="B844" s="227"/>
      <c r="C844" s="228"/>
      <c r="D844" s="210" t="s">
        <v>367</v>
      </c>
      <c r="E844" s="229" t="s">
        <v>1</v>
      </c>
      <c r="F844" s="230" t="s">
        <v>369</v>
      </c>
      <c r="G844" s="228"/>
      <c r="H844" s="231">
        <v>150.136</v>
      </c>
      <c r="I844" s="232"/>
      <c r="J844" s="228"/>
      <c r="K844" s="228"/>
      <c r="L844" s="233"/>
      <c r="M844" s="234"/>
      <c r="N844" s="235"/>
      <c r="O844" s="235"/>
      <c r="P844" s="235"/>
      <c r="Q844" s="235"/>
      <c r="R844" s="235"/>
      <c r="S844" s="235"/>
      <c r="T844" s="236"/>
      <c r="AT844" s="237" t="s">
        <v>367</v>
      </c>
      <c r="AU844" s="237" t="s">
        <v>91</v>
      </c>
      <c r="AV844" s="13" t="s">
        <v>115</v>
      </c>
      <c r="AW844" s="13" t="s">
        <v>38</v>
      </c>
      <c r="AX844" s="13" t="s">
        <v>87</v>
      </c>
      <c r="AY844" s="237" t="s">
        <v>227</v>
      </c>
    </row>
    <row r="845" spans="2:65" s="1" customFormat="1" ht="16.5" customHeight="1">
      <c r="B845" s="35"/>
      <c r="C845" s="197" t="s">
        <v>1240</v>
      </c>
      <c r="D845" s="197" t="s">
        <v>230</v>
      </c>
      <c r="E845" s="198" t="s">
        <v>1241</v>
      </c>
      <c r="F845" s="199" t="s">
        <v>1242</v>
      </c>
      <c r="G845" s="200" t="s">
        <v>542</v>
      </c>
      <c r="H845" s="201">
        <v>62.55</v>
      </c>
      <c r="I845" s="202"/>
      <c r="J845" s="203">
        <f>ROUND(I845*H845,2)</f>
        <v>0</v>
      </c>
      <c r="K845" s="199" t="s">
        <v>234</v>
      </c>
      <c r="L845" s="39"/>
      <c r="M845" s="204" t="s">
        <v>1</v>
      </c>
      <c r="N845" s="205" t="s">
        <v>48</v>
      </c>
      <c r="O845" s="67"/>
      <c r="P845" s="206">
        <f>O845*H845</f>
        <v>0</v>
      </c>
      <c r="Q845" s="206">
        <v>2.4000000000000001E-4</v>
      </c>
      <c r="R845" s="206">
        <f>Q845*H845</f>
        <v>1.5011999999999999E-2</v>
      </c>
      <c r="S845" s="206">
        <v>0</v>
      </c>
      <c r="T845" s="207">
        <f>S845*H845</f>
        <v>0</v>
      </c>
      <c r="AR845" s="208" t="s">
        <v>115</v>
      </c>
      <c r="AT845" s="208" t="s">
        <v>230</v>
      </c>
      <c r="AU845" s="208" t="s">
        <v>91</v>
      </c>
      <c r="AY845" s="17" t="s">
        <v>227</v>
      </c>
      <c r="BE845" s="209">
        <f>IF(N845="základní",J845,0)</f>
        <v>0</v>
      </c>
      <c r="BF845" s="209">
        <f>IF(N845="snížená",J845,0)</f>
        <v>0</v>
      </c>
      <c r="BG845" s="209">
        <f>IF(N845="zákl. přenesená",J845,0)</f>
        <v>0</v>
      </c>
      <c r="BH845" s="209">
        <f>IF(N845="sníž. přenesená",J845,0)</f>
        <v>0</v>
      </c>
      <c r="BI845" s="209">
        <f>IF(N845="nulová",J845,0)</f>
        <v>0</v>
      </c>
      <c r="BJ845" s="17" t="s">
        <v>87</v>
      </c>
      <c r="BK845" s="209">
        <f>ROUND(I845*H845,2)</f>
        <v>0</v>
      </c>
      <c r="BL845" s="17" t="s">
        <v>115</v>
      </c>
      <c r="BM845" s="208" t="s">
        <v>1243</v>
      </c>
    </row>
    <row r="846" spans="2:65" s="14" customFormat="1" ht="11.25">
      <c r="B846" s="238"/>
      <c r="C846" s="239"/>
      <c r="D846" s="210" t="s">
        <v>367</v>
      </c>
      <c r="E846" s="240" t="s">
        <v>1</v>
      </c>
      <c r="F846" s="241" t="s">
        <v>415</v>
      </c>
      <c r="G846" s="239"/>
      <c r="H846" s="240" t="s">
        <v>1</v>
      </c>
      <c r="I846" s="242"/>
      <c r="J846" s="239"/>
      <c r="K846" s="239"/>
      <c r="L846" s="243"/>
      <c r="M846" s="244"/>
      <c r="N846" s="245"/>
      <c r="O846" s="245"/>
      <c r="P846" s="245"/>
      <c r="Q846" s="245"/>
      <c r="R846" s="245"/>
      <c r="S846" s="245"/>
      <c r="T846" s="246"/>
      <c r="AT846" s="247" t="s">
        <v>367</v>
      </c>
      <c r="AU846" s="247" t="s">
        <v>91</v>
      </c>
      <c r="AV846" s="14" t="s">
        <v>87</v>
      </c>
      <c r="AW846" s="14" t="s">
        <v>38</v>
      </c>
      <c r="AX846" s="14" t="s">
        <v>83</v>
      </c>
      <c r="AY846" s="247" t="s">
        <v>227</v>
      </c>
    </row>
    <row r="847" spans="2:65" s="12" customFormat="1" ht="11.25">
      <c r="B847" s="216"/>
      <c r="C847" s="217"/>
      <c r="D847" s="210" t="s">
        <v>367</v>
      </c>
      <c r="E847" s="218" t="s">
        <v>1</v>
      </c>
      <c r="F847" s="219" t="s">
        <v>1244</v>
      </c>
      <c r="G847" s="217"/>
      <c r="H847" s="220">
        <v>62.55</v>
      </c>
      <c r="I847" s="221"/>
      <c r="J847" s="217"/>
      <c r="K847" s="217"/>
      <c r="L847" s="222"/>
      <c r="M847" s="223"/>
      <c r="N847" s="224"/>
      <c r="O847" s="224"/>
      <c r="P847" s="224"/>
      <c r="Q847" s="224"/>
      <c r="R847" s="224"/>
      <c r="S847" s="224"/>
      <c r="T847" s="225"/>
      <c r="AT847" s="226" t="s">
        <v>367</v>
      </c>
      <c r="AU847" s="226" t="s">
        <v>91</v>
      </c>
      <c r="AV847" s="12" t="s">
        <v>91</v>
      </c>
      <c r="AW847" s="12" t="s">
        <v>38</v>
      </c>
      <c r="AX847" s="12" t="s">
        <v>83</v>
      </c>
      <c r="AY847" s="226" t="s">
        <v>227</v>
      </c>
    </row>
    <row r="848" spans="2:65" s="13" customFormat="1" ht="11.25">
      <c r="B848" s="227"/>
      <c r="C848" s="228"/>
      <c r="D848" s="210" t="s">
        <v>367</v>
      </c>
      <c r="E848" s="229" t="s">
        <v>1</v>
      </c>
      <c r="F848" s="230" t="s">
        <v>369</v>
      </c>
      <c r="G848" s="228"/>
      <c r="H848" s="231">
        <v>62.55</v>
      </c>
      <c r="I848" s="232"/>
      <c r="J848" s="228"/>
      <c r="K848" s="228"/>
      <c r="L848" s="233"/>
      <c r="M848" s="234"/>
      <c r="N848" s="235"/>
      <c r="O848" s="235"/>
      <c r="P848" s="235"/>
      <c r="Q848" s="235"/>
      <c r="R848" s="235"/>
      <c r="S848" s="235"/>
      <c r="T848" s="236"/>
      <c r="AT848" s="237" t="s">
        <v>367</v>
      </c>
      <c r="AU848" s="237" t="s">
        <v>91</v>
      </c>
      <c r="AV848" s="13" t="s">
        <v>115</v>
      </c>
      <c r="AW848" s="13" t="s">
        <v>38</v>
      </c>
      <c r="AX848" s="13" t="s">
        <v>87</v>
      </c>
      <c r="AY848" s="237" t="s">
        <v>227</v>
      </c>
    </row>
    <row r="849" spans="2:65" s="1" customFormat="1" ht="16.5" customHeight="1">
      <c r="B849" s="35"/>
      <c r="C849" s="197" t="s">
        <v>1245</v>
      </c>
      <c r="D849" s="197" t="s">
        <v>230</v>
      </c>
      <c r="E849" s="198" t="s">
        <v>1246</v>
      </c>
      <c r="F849" s="199" t="s">
        <v>1247</v>
      </c>
      <c r="G849" s="200" t="s">
        <v>542</v>
      </c>
      <c r="H849" s="201">
        <v>13.16</v>
      </c>
      <c r="I849" s="202"/>
      <c r="J849" s="203">
        <f>ROUND(I849*H849,2)</f>
        <v>0</v>
      </c>
      <c r="K849" s="199" t="s">
        <v>234</v>
      </c>
      <c r="L849" s="39"/>
      <c r="M849" s="204" t="s">
        <v>1</v>
      </c>
      <c r="N849" s="205" t="s">
        <v>48</v>
      </c>
      <c r="O849" s="67"/>
      <c r="P849" s="206">
        <f>O849*H849</f>
        <v>0</v>
      </c>
      <c r="Q849" s="206">
        <v>7.6999999999999996E-4</v>
      </c>
      <c r="R849" s="206">
        <f>Q849*H849</f>
        <v>1.01332E-2</v>
      </c>
      <c r="S849" s="206">
        <v>0</v>
      </c>
      <c r="T849" s="207">
        <f>S849*H849</f>
        <v>0</v>
      </c>
      <c r="AR849" s="208" t="s">
        <v>115</v>
      </c>
      <c r="AT849" s="208" t="s">
        <v>230</v>
      </c>
      <c r="AU849" s="208" t="s">
        <v>91</v>
      </c>
      <c r="AY849" s="17" t="s">
        <v>227</v>
      </c>
      <c r="BE849" s="209">
        <f>IF(N849="základní",J849,0)</f>
        <v>0</v>
      </c>
      <c r="BF849" s="209">
        <f>IF(N849="snížená",J849,0)</f>
        <v>0</v>
      </c>
      <c r="BG849" s="209">
        <f>IF(N849="zákl. přenesená",J849,0)</f>
        <v>0</v>
      </c>
      <c r="BH849" s="209">
        <f>IF(N849="sníž. přenesená",J849,0)</f>
        <v>0</v>
      </c>
      <c r="BI849" s="209">
        <f>IF(N849="nulová",J849,0)</f>
        <v>0</v>
      </c>
      <c r="BJ849" s="17" t="s">
        <v>87</v>
      </c>
      <c r="BK849" s="209">
        <f>ROUND(I849*H849,2)</f>
        <v>0</v>
      </c>
      <c r="BL849" s="17" t="s">
        <v>115</v>
      </c>
      <c r="BM849" s="208" t="s">
        <v>1248</v>
      </c>
    </row>
    <row r="850" spans="2:65" s="14" customFormat="1" ht="11.25">
      <c r="B850" s="238"/>
      <c r="C850" s="239"/>
      <c r="D850" s="210" t="s">
        <v>367</v>
      </c>
      <c r="E850" s="240" t="s">
        <v>1</v>
      </c>
      <c r="F850" s="241" t="s">
        <v>1030</v>
      </c>
      <c r="G850" s="239"/>
      <c r="H850" s="240" t="s">
        <v>1</v>
      </c>
      <c r="I850" s="242"/>
      <c r="J850" s="239"/>
      <c r="K850" s="239"/>
      <c r="L850" s="243"/>
      <c r="M850" s="244"/>
      <c r="N850" s="245"/>
      <c r="O850" s="245"/>
      <c r="P850" s="245"/>
      <c r="Q850" s="245"/>
      <c r="R850" s="245"/>
      <c r="S850" s="245"/>
      <c r="T850" s="246"/>
      <c r="AT850" s="247" t="s">
        <v>367</v>
      </c>
      <c r="AU850" s="247" t="s">
        <v>91</v>
      </c>
      <c r="AV850" s="14" t="s">
        <v>87</v>
      </c>
      <c r="AW850" s="14" t="s">
        <v>38</v>
      </c>
      <c r="AX850" s="14" t="s">
        <v>83</v>
      </c>
      <c r="AY850" s="247" t="s">
        <v>227</v>
      </c>
    </row>
    <row r="851" spans="2:65" s="12" customFormat="1" ht="11.25">
      <c r="B851" s="216"/>
      <c r="C851" s="217"/>
      <c r="D851" s="210" t="s">
        <v>367</v>
      </c>
      <c r="E851" s="218" t="s">
        <v>1</v>
      </c>
      <c r="F851" s="219" t="s">
        <v>1249</v>
      </c>
      <c r="G851" s="217"/>
      <c r="H851" s="220">
        <v>13.16</v>
      </c>
      <c r="I851" s="221"/>
      <c r="J851" s="217"/>
      <c r="K851" s="217"/>
      <c r="L851" s="222"/>
      <c r="M851" s="223"/>
      <c r="N851" s="224"/>
      <c r="O851" s="224"/>
      <c r="P851" s="224"/>
      <c r="Q851" s="224"/>
      <c r="R851" s="224"/>
      <c r="S851" s="224"/>
      <c r="T851" s="225"/>
      <c r="AT851" s="226" t="s">
        <v>367</v>
      </c>
      <c r="AU851" s="226" t="s">
        <v>91</v>
      </c>
      <c r="AV851" s="12" t="s">
        <v>91</v>
      </c>
      <c r="AW851" s="12" t="s">
        <v>38</v>
      </c>
      <c r="AX851" s="12" t="s">
        <v>83</v>
      </c>
      <c r="AY851" s="226" t="s">
        <v>227</v>
      </c>
    </row>
    <row r="852" spans="2:65" s="13" customFormat="1" ht="11.25">
      <c r="B852" s="227"/>
      <c r="C852" s="228"/>
      <c r="D852" s="210" t="s">
        <v>367</v>
      </c>
      <c r="E852" s="229" t="s">
        <v>1</v>
      </c>
      <c r="F852" s="230" t="s">
        <v>369</v>
      </c>
      <c r="G852" s="228"/>
      <c r="H852" s="231">
        <v>13.16</v>
      </c>
      <c r="I852" s="232"/>
      <c r="J852" s="228"/>
      <c r="K852" s="228"/>
      <c r="L852" s="233"/>
      <c r="M852" s="234"/>
      <c r="N852" s="235"/>
      <c r="O852" s="235"/>
      <c r="P852" s="235"/>
      <c r="Q852" s="235"/>
      <c r="R852" s="235"/>
      <c r="S852" s="235"/>
      <c r="T852" s="236"/>
      <c r="AT852" s="237" t="s">
        <v>367</v>
      </c>
      <c r="AU852" s="237" t="s">
        <v>91</v>
      </c>
      <c r="AV852" s="13" t="s">
        <v>115</v>
      </c>
      <c r="AW852" s="13" t="s">
        <v>38</v>
      </c>
      <c r="AX852" s="13" t="s">
        <v>87</v>
      </c>
      <c r="AY852" s="237" t="s">
        <v>227</v>
      </c>
    </row>
    <row r="853" spans="2:65" s="11" customFormat="1" ht="22.9" customHeight="1">
      <c r="B853" s="181"/>
      <c r="C853" s="182"/>
      <c r="D853" s="183" t="s">
        <v>82</v>
      </c>
      <c r="E853" s="195" t="s">
        <v>1250</v>
      </c>
      <c r="F853" s="195" t="s">
        <v>1251</v>
      </c>
      <c r="G853" s="182"/>
      <c r="H853" s="182"/>
      <c r="I853" s="185"/>
      <c r="J853" s="196">
        <f>BK853</f>
        <v>0</v>
      </c>
      <c r="K853" s="182"/>
      <c r="L853" s="187"/>
      <c r="M853" s="188"/>
      <c r="N853" s="189"/>
      <c r="O853" s="189"/>
      <c r="P853" s="190">
        <f>SUM(P854:P860)</f>
        <v>0</v>
      </c>
      <c r="Q853" s="189"/>
      <c r="R853" s="190">
        <f>SUM(R854:R860)</f>
        <v>0</v>
      </c>
      <c r="S853" s="189"/>
      <c r="T853" s="191">
        <f>SUM(T854:T860)</f>
        <v>0</v>
      </c>
      <c r="AR853" s="192" t="s">
        <v>87</v>
      </c>
      <c r="AT853" s="193" t="s">
        <v>82</v>
      </c>
      <c r="AU853" s="193" t="s">
        <v>87</v>
      </c>
      <c r="AY853" s="192" t="s">
        <v>227</v>
      </c>
      <c r="BK853" s="194">
        <f>SUM(BK854:BK860)</f>
        <v>0</v>
      </c>
    </row>
    <row r="854" spans="2:65" s="1" customFormat="1" ht="16.5" customHeight="1">
      <c r="B854" s="35"/>
      <c r="C854" s="197" t="s">
        <v>1252</v>
      </c>
      <c r="D854" s="197" t="s">
        <v>230</v>
      </c>
      <c r="E854" s="198" t="s">
        <v>1253</v>
      </c>
      <c r="F854" s="199" t="s">
        <v>1254</v>
      </c>
      <c r="G854" s="200" t="s">
        <v>396</v>
      </c>
      <c r="H854" s="201">
        <v>1936.2260000000001</v>
      </c>
      <c r="I854" s="202"/>
      <c r="J854" s="203">
        <f>ROUND(I854*H854,2)</f>
        <v>0</v>
      </c>
      <c r="K854" s="199" t="s">
        <v>234</v>
      </c>
      <c r="L854" s="39"/>
      <c r="M854" s="204" t="s">
        <v>1</v>
      </c>
      <c r="N854" s="205" t="s">
        <v>48</v>
      </c>
      <c r="O854" s="67"/>
      <c r="P854" s="206">
        <f>O854*H854</f>
        <v>0</v>
      </c>
      <c r="Q854" s="206">
        <v>0</v>
      </c>
      <c r="R854" s="206">
        <f>Q854*H854</f>
        <v>0</v>
      </c>
      <c r="S854" s="206">
        <v>0</v>
      </c>
      <c r="T854" s="207">
        <f>S854*H854</f>
        <v>0</v>
      </c>
      <c r="AR854" s="208" t="s">
        <v>115</v>
      </c>
      <c r="AT854" s="208" t="s">
        <v>230</v>
      </c>
      <c r="AU854" s="208" t="s">
        <v>91</v>
      </c>
      <c r="AY854" s="17" t="s">
        <v>227</v>
      </c>
      <c r="BE854" s="209">
        <f>IF(N854="základní",J854,0)</f>
        <v>0</v>
      </c>
      <c r="BF854" s="209">
        <f>IF(N854="snížená",J854,0)</f>
        <v>0</v>
      </c>
      <c r="BG854" s="209">
        <f>IF(N854="zákl. přenesená",J854,0)</f>
        <v>0</v>
      </c>
      <c r="BH854" s="209">
        <f>IF(N854="sníž. přenesená",J854,0)</f>
        <v>0</v>
      </c>
      <c r="BI854" s="209">
        <f>IF(N854="nulová",J854,0)</f>
        <v>0</v>
      </c>
      <c r="BJ854" s="17" t="s">
        <v>87</v>
      </c>
      <c r="BK854" s="209">
        <f>ROUND(I854*H854,2)</f>
        <v>0</v>
      </c>
      <c r="BL854" s="17" t="s">
        <v>115</v>
      </c>
      <c r="BM854" s="208" t="s">
        <v>1255</v>
      </c>
    </row>
    <row r="855" spans="2:65" s="1" customFormat="1" ht="16.5" customHeight="1">
      <c r="B855" s="35"/>
      <c r="C855" s="197" t="s">
        <v>1256</v>
      </c>
      <c r="D855" s="197" t="s">
        <v>230</v>
      </c>
      <c r="E855" s="198" t="s">
        <v>1257</v>
      </c>
      <c r="F855" s="199" t="s">
        <v>1258</v>
      </c>
      <c r="G855" s="200" t="s">
        <v>396</v>
      </c>
      <c r="H855" s="201">
        <v>1936.2260000000001</v>
      </c>
      <c r="I855" s="202"/>
      <c r="J855" s="203">
        <f>ROUND(I855*H855,2)</f>
        <v>0</v>
      </c>
      <c r="K855" s="199" t="s">
        <v>251</v>
      </c>
      <c r="L855" s="39"/>
      <c r="M855" s="204" t="s">
        <v>1</v>
      </c>
      <c r="N855" s="205" t="s">
        <v>48</v>
      </c>
      <c r="O855" s="67"/>
      <c r="P855" s="206">
        <f>O855*H855</f>
        <v>0</v>
      </c>
      <c r="Q855" s="206">
        <v>0</v>
      </c>
      <c r="R855" s="206">
        <f>Q855*H855</f>
        <v>0</v>
      </c>
      <c r="S855" s="206">
        <v>0</v>
      </c>
      <c r="T855" s="207">
        <f>S855*H855</f>
        <v>0</v>
      </c>
      <c r="AR855" s="208" t="s">
        <v>115</v>
      </c>
      <c r="AT855" s="208" t="s">
        <v>230</v>
      </c>
      <c r="AU855" s="208" t="s">
        <v>91</v>
      </c>
      <c r="AY855" s="17" t="s">
        <v>227</v>
      </c>
      <c r="BE855" s="209">
        <f>IF(N855="základní",J855,0)</f>
        <v>0</v>
      </c>
      <c r="BF855" s="209">
        <f>IF(N855="snížená",J855,0)</f>
        <v>0</v>
      </c>
      <c r="BG855" s="209">
        <f>IF(N855="zákl. přenesená",J855,0)</f>
        <v>0</v>
      </c>
      <c r="BH855" s="209">
        <f>IF(N855="sníž. přenesená",J855,0)</f>
        <v>0</v>
      </c>
      <c r="BI855" s="209">
        <f>IF(N855="nulová",J855,0)</f>
        <v>0</v>
      </c>
      <c r="BJ855" s="17" t="s">
        <v>87</v>
      </c>
      <c r="BK855" s="209">
        <f>ROUND(I855*H855,2)</f>
        <v>0</v>
      </c>
      <c r="BL855" s="17" t="s">
        <v>115</v>
      </c>
      <c r="BM855" s="208" t="s">
        <v>1259</v>
      </c>
    </row>
    <row r="856" spans="2:65" s="1" customFormat="1" ht="19.5">
      <c r="B856" s="35"/>
      <c r="C856" s="36"/>
      <c r="D856" s="210" t="s">
        <v>237</v>
      </c>
      <c r="E856" s="36"/>
      <c r="F856" s="211" t="s">
        <v>1260</v>
      </c>
      <c r="G856" s="36"/>
      <c r="H856" s="36"/>
      <c r="I856" s="118"/>
      <c r="J856" s="36"/>
      <c r="K856" s="36"/>
      <c r="L856" s="39"/>
      <c r="M856" s="212"/>
      <c r="N856" s="67"/>
      <c r="O856" s="67"/>
      <c r="P856" s="67"/>
      <c r="Q856" s="67"/>
      <c r="R856" s="67"/>
      <c r="S856" s="67"/>
      <c r="T856" s="68"/>
      <c r="AT856" s="17" t="s">
        <v>237</v>
      </c>
      <c r="AU856" s="17" t="s">
        <v>91</v>
      </c>
    </row>
    <row r="857" spans="2:65" s="1" customFormat="1" ht="16.5" customHeight="1">
      <c r="B857" s="35"/>
      <c r="C857" s="197" t="s">
        <v>1261</v>
      </c>
      <c r="D857" s="197" t="s">
        <v>230</v>
      </c>
      <c r="E857" s="198" t="s">
        <v>1262</v>
      </c>
      <c r="F857" s="199" t="s">
        <v>1263</v>
      </c>
      <c r="G857" s="200" t="s">
        <v>396</v>
      </c>
      <c r="H857" s="201">
        <v>1936.2260000000001</v>
      </c>
      <c r="I857" s="202"/>
      <c r="J857" s="203">
        <f>ROUND(I857*H857,2)</f>
        <v>0</v>
      </c>
      <c r="K857" s="199" t="s">
        <v>234</v>
      </c>
      <c r="L857" s="39"/>
      <c r="M857" s="204" t="s">
        <v>1</v>
      </c>
      <c r="N857" s="205" t="s">
        <v>48</v>
      </c>
      <c r="O857" s="67"/>
      <c r="P857" s="206">
        <f>O857*H857</f>
        <v>0</v>
      </c>
      <c r="Q857" s="206">
        <v>0</v>
      </c>
      <c r="R857" s="206">
        <f>Q857*H857</f>
        <v>0</v>
      </c>
      <c r="S857" s="206">
        <v>0</v>
      </c>
      <c r="T857" s="207">
        <f>S857*H857</f>
        <v>0</v>
      </c>
      <c r="AR857" s="208" t="s">
        <v>115</v>
      </c>
      <c r="AT857" s="208" t="s">
        <v>230</v>
      </c>
      <c r="AU857" s="208" t="s">
        <v>91</v>
      </c>
      <c r="AY857" s="17" t="s">
        <v>227</v>
      </c>
      <c r="BE857" s="209">
        <f>IF(N857="základní",J857,0)</f>
        <v>0</v>
      </c>
      <c r="BF857" s="209">
        <f>IF(N857="snížená",J857,0)</f>
        <v>0</v>
      </c>
      <c r="BG857" s="209">
        <f>IF(N857="zákl. přenesená",J857,0)</f>
        <v>0</v>
      </c>
      <c r="BH857" s="209">
        <f>IF(N857="sníž. přenesená",J857,0)</f>
        <v>0</v>
      </c>
      <c r="BI857" s="209">
        <f>IF(N857="nulová",J857,0)</f>
        <v>0</v>
      </c>
      <c r="BJ857" s="17" t="s">
        <v>87</v>
      </c>
      <c r="BK857" s="209">
        <f>ROUND(I857*H857,2)</f>
        <v>0</v>
      </c>
      <c r="BL857" s="17" t="s">
        <v>115</v>
      </c>
      <c r="BM857" s="208" t="s">
        <v>1264</v>
      </c>
    </row>
    <row r="858" spans="2:65" s="1" customFormat="1" ht="16.5" customHeight="1">
      <c r="B858" s="35"/>
      <c r="C858" s="197" t="s">
        <v>1265</v>
      </c>
      <c r="D858" s="197" t="s">
        <v>230</v>
      </c>
      <c r="E858" s="198" t="s">
        <v>1266</v>
      </c>
      <c r="F858" s="199" t="s">
        <v>1267</v>
      </c>
      <c r="G858" s="200" t="s">
        <v>396</v>
      </c>
      <c r="H858" s="201">
        <v>19362.259999999998</v>
      </c>
      <c r="I858" s="202"/>
      <c r="J858" s="203">
        <f>ROUND(I858*H858,2)</f>
        <v>0</v>
      </c>
      <c r="K858" s="199" t="s">
        <v>234</v>
      </c>
      <c r="L858" s="39"/>
      <c r="M858" s="204" t="s">
        <v>1</v>
      </c>
      <c r="N858" s="205" t="s">
        <v>48</v>
      </c>
      <c r="O858" s="67"/>
      <c r="P858" s="206">
        <f>O858*H858</f>
        <v>0</v>
      </c>
      <c r="Q858" s="206">
        <v>0</v>
      </c>
      <c r="R858" s="206">
        <f>Q858*H858</f>
        <v>0</v>
      </c>
      <c r="S858" s="206">
        <v>0</v>
      </c>
      <c r="T858" s="207">
        <f>S858*H858</f>
        <v>0</v>
      </c>
      <c r="AR858" s="208" t="s">
        <v>115</v>
      </c>
      <c r="AT858" s="208" t="s">
        <v>230</v>
      </c>
      <c r="AU858" s="208" t="s">
        <v>91</v>
      </c>
      <c r="AY858" s="17" t="s">
        <v>227</v>
      </c>
      <c r="BE858" s="209">
        <f>IF(N858="základní",J858,0)</f>
        <v>0</v>
      </c>
      <c r="BF858" s="209">
        <f>IF(N858="snížená",J858,0)</f>
        <v>0</v>
      </c>
      <c r="BG858" s="209">
        <f>IF(N858="zákl. přenesená",J858,0)</f>
        <v>0</v>
      </c>
      <c r="BH858" s="209">
        <f>IF(N858="sníž. přenesená",J858,0)</f>
        <v>0</v>
      </c>
      <c r="BI858" s="209">
        <f>IF(N858="nulová",J858,0)</f>
        <v>0</v>
      </c>
      <c r="BJ858" s="17" t="s">
        <v>87</v>
      </c>
      <c r="BK858" s="209">
        <f>ROUND(I858*H858,2)</f>
        <v>0</v>
      </c>
      <c r="BL858" s="17" t="s">
        <v>115</v>
      </c>
      <c r="BM858" s="208" t="s">
        <v>1268</v>
      </c>
    </row>
    <row r="859" spans="2:65" s="12" customFormat="1" ht="11.25">
      <c r="B859" s="216"/>
      <c r="C859" s="217"/>
      <c r="D859" s="210" t="s">
        <v>367</v>
      </c>
      <c r="E859" s="217"/>
      <c r="F859" s="219" t="s">
        <v>1269</v>
      </c>
      <c r="G859" s="217"/>
      <c r="H859" s="220">
        <v>19362.259999999998</v>
      </c>
      <c r="I859" s="221"/>
      <c r="J859" s="217"/>
      <c r="K859" s="217"/>
      <c r="L859" s="222"/>
      <c r="M859" s="223"/>
      <c r="N859" s="224"/>
      <c r="O859" s="224"/>
      <c r="P859" s="224"/>
      <c r="Q859" s="224"/>
      <c r="R859" s="224"/>
      <c r="S859" s="224"/>
      <c r="T859" s="225"/>
      <c r="AT859" s="226" t="s">
        <v>367</v>
      </c>
      <c r="AU859" s="226" t="s">
        <v>91</v>
      </c>
      <c r="AV859" s="12" t="s">
        <v>91</v>
      </c>
      <c r="AW859" s="12" t="s">
        <v>4</v>
      </c>
      <c r="AX859" s="12" t="s">
        <v>87</v>
      </c>
      <c r="AY859" s="226" t="s">
        <v>227</v>
      </c>
    </row>
    <row r="860" spans="2:65" s="1" customFormat="1" ht="16.5" customHeight="1">
      <c r="B860" s="35"/>
      <c r="C860" s="197" t="s">
        <v>1270</v>
      </c>
      <c r="D860" s="197" t="s">
        <v>230</v>
      </c>
      <c r="E860" s="198" t="s">
        <v>1271</v>
      </c>
      <c r="F860" s="199" t="s">
        <v>1272</v>
      </c>
      <c r="G860" s="200" t="s">
        <v>396</v>
      </c>
      <c r="H860" s="201">
        <v>1936.2260000000001</v>
      </c>
      <c r="I860" s="202"/>
      <c r="J860" s="203">
        <f>ROUND(I860*H860,2)</f>
        <v>0</v>
      </c>
      <c r="K860" s="199" t="s">
        <v>234</v>
      </c>
      <c r="L860" s="39"/>
      <c r="M860" s="204" t="s">
        <v>1</v>
      </c>
      <c r="N860" s="205" t="s">
        <v>48</v>
      </c>
      <c r="O860" s="67"/>
      <c r="P860" s="206">
        <f>O860*H860</f>
        <v>0</v>
      </c>
      <c r="Q860" s="206">
        <v>0</v>
      </c>
      <c r="R860" s="206">
        <f>Q860*H860</f>
        <v>0</v>
      </c>
      <c r="S860" s="206">
        <v>0</v>
      </c>
      <c r="T860" s="207">
        <f>S860*H860</f>
        <v>0</v>
      </c>
      <c r="AR860" s="208" t="s">
        <v>115</v>
      </c>
      <c r="AT860" s="208" t="s">
        <v>230</v>
      </c>
      <c r="AU860" s="208" t="s">
        <v>91</v>
      </c>
      <c r="AY860" s="17" t="s">
        <v>227</v>
      </c>
      <c r="BE860" s="209">
        <f>IF(N860="základní",J860,0)</f>
        <v>0</v>
      </c>
      <c r="BF860" s="209">
        <f>IF(N860="snížená",J860,0)</f>
        <v>0</v>
      </c>
      <c r="BG860" s="209">
        <f>IF(N860="zákl. přenesená",J860,0)</f>
        <v>0</v>
      </c>
      <c r="BH860" s="209">
        <f>IF(N860="sníž. přenesená",J860,0)</f>
        <v>0</v>
      </c>
      <c r="BI860" s="209">
        <f>IF(N860="nulová",J860,0)</f>
        <v>0</v>
      </c>
      <c r="BJ860" s="17" t="s">
        <v>87</v>
      </c>
      <c r="BK860" s="209">
        <f>ROUND(I860*H860,2)</f>
        <v>0</v>
      </c>
      <c r="BL860" s="17" t="s">
        <v>115</v>
      </c>
      <c r="BM860" s="208" t="s">
        <v>1273</v>
      </c>
    </row>
    <row r="861" spans="2:65" s="11" customFormat="1" ht="22.9" customHeight="1">
      <c r="B861" s="181"/>
      <c r="C861" s="182"/>
      <c r="D861" s="183" t="s">
        <v>82</v>
      </c>
      <c r="E861" s="195" t="s">
        <v>1274</v>
      </c>
      <c r="F861" s="195" t="s">
        <v>1275</v>
      </c>
      <c r="G861" s="182"/>
      <c r="H861" s="182"/>
      <c r="I861" s="185"/>
      <c r="J861" s="196">
        <f>BK861</f>
        <v>0</v>
      </c>
      <c r="K861" s="182"/>
      <c r="L861" s="187"/>
      <c r="M861" s="188"/>
      <c r="N861" s="189"/>
      <c r="O861" s="189"/>
      <c r="P861" s="190">
        <f>P862</f>
        <v>0</v>
      </c>
      <c r="Q861" s="189"/>
      <c r="R861" s="190">
        <f>R862</f>
        <v>0</v>
      </c>
      <c r="S861" s="189"/>
      <c r="T861" s="191">
        <f>T862</f>
        <v>0</v>
      </c>
      <c r="AR861" s="192" t="s">
        <v>87</v>
      </c>
      <c r="AT861" s="193" t="s">
        <v>82</v>
      </c>
      <c r="AU861" s="193" t="s">
        <v>87</v>
      </c>
      <c r="AY861" s="192" t="s">
        <v>227</v>
      </c>
      <c r="BK861" s="194">
        <f>BK862</f>
        <v>0</v>
      </c>
    </row>
    <row r="862" spans="2:65" s="1" customFormat="1" ht="16.5" customHeight="1">
      <c r="B862" s="35"/>
      <c r="C862" s="197" t="s">
        <v>1276</v>
      </c>
      <c r="D862" s="197" t="s">
        <v>230</v>
      </c>
      <c r="E862" s="198" t="s">
        <v>1277</v>
      </c>
      <c r="F862" s="199" t="s">
        <v>1278</v>
      </c>
      <c r="G862" s="200" t="s">
        <v>396</v>
      </c>
      <c r="H862" s="201">
        <v>2649.1680000000001</v>
      </c>
      <c r="I862" s="202"/>
      <c r="J862" s="203">
        <f>ROUND(I862*H862,2)</f>
        <v>0</v>
      </c>
      <c r="K862" s="199" t="s">
        <v>234</v>
      </c>
      <c r="L862" s="39"/>
      <c r="M862" s="204" t="s">
        <v>1</v>
      </c>
      <c r="N862" s="205" t="s">
        <v>48</v>
      </c>
      <c r="O862" s="67"/>
      <c r="P862" s="206">
        <f>O862*H862</f>
        <v>0</v>
      </c>
      <c r="Q862" s="206">
        <v>0</v>
      </c>
      <c r="R862" s="206">
        <f>Q862*H862</f>
        <v>0</v>
      </c>
      <c r="S862" s="206">
        <v>0</v>
      </c>
      <c r="T862" s="207">
        <f>S862*H862</f>
        <v>0</v>
      </c>
      <c r="AR862" s="208" t="s">
        <v>115</v>
      </c>
      <c r="AT862" s="208" t="s">
        <v>230</v>
      </c>
      <c r="AU862" s="208" t="s">
        <v>91</v>
      </c>
      <c r="AY862" s="17" t="s">
        <v>227</v>
      </c>
      <c r="BE862" s="209">
        <f>IF(N862="základní",J862,0)</f>
        <v>0</v>
      </c>
      <c r="BF862" s="209">
        <f>IF(N862="snížená",J862,0)</f>
        <v>0</v>
      </c>
      <c r="BG862" s="209">
        <f>IF(N862="zákl. přenesená",J862,0)</f>
        <v>0</v>
      </c>
      <c r="BH862" s="209">
        <f>IF(N862="sníž. přenesená",J862,0)</f>
        <v>0</v>
      </c>
      <c r="BI862" s="209">
        <f>IF(N862="nulová",J862,0)</f>
        <v>0</v>
      </c>
      <c r="BJ862" s="17" t="s">
        <v>87</v>
      </c>
      <c r="BK862" s="209">
        <f>ROUND(I862*H862,2)</f>
        <v>0</v>
      </c>
      <c r="BL862" s="17" t="s">
        <v>115</v>
      </c>
      <c r="BM862" s="208" t="s">
        <v>1279</v>
      </c>
    </row>
    <row r="863" spans="2:65" s="11" customFormat="1" ht="25.9" customHeight="1">
      <c r="B863" s="181"/>
      <c r="C863" s="182"/>
      <c r="D863" s="183" t="s">
        <v>82</v>
      </c>
      <c r="E863" s="184" t="s">
        <v>1280</v>
      </c>
      <c r="F863" s="184" t="s">
        <v>1281</v>
      </c>
      <c r="G863" s="182"/>
      <c r="H863" s="182"/>
      <c r="I863" s="185"/>
      <c r="J863" s="186">
        <f>BK863</f>
        <v>0</v>
      </c>
      <c r="K863" s="182"/>
      <c r="L863" s="187"/>
      <c r="M863" s="188"/>
      <c r="N863" s="189"/>
      <c r="O863" s="189"/>
      <c r="P863" s="190">
        <f>P864+P933+P1064+P1209+P1211+P1218+P1316+P1350+P1472+P1687+P1740+P1783+P1819+P1846+P1873</f>
        <v>0</v>
      </c>
      <c r="Q863" s="189"/>
      <c r="R863" s="190">
        <f>R864+R933+R1064+R1209+R1211+R1218+R1316+R1350+R1472+R1687+R1740+R1783+R1819+R1846+R1873</f>
        <v>127.00222021</v>
      </c>
      <c r="S863" s="189"/>
      <c r="T863" s="191">
        <f>T864+T933+T1064+T1209+T1211+T1218+T1316+T1350+T1472+T1687+T1740+T1783+T1819+T1846+T1873</f>
        <v>51.136184200000002</v>
      </c>
      <c r="AR863" s="192" t="s">
        <v>91</v>
      </c>
      <c r="AT863" s="193" t="s">
        <v>82</v>
      </c>
      <c r="AU863" s="193" t="s">
        <v>83</v>
      </c>
      <c r="AY863" s="192" t="s">
        <v>227</v>
      </c>
      <c r="BK863" s="194">
        <f>BK864+BK933+BK1064+BK1209+BK1211+BK1218+BK1316+BK1350+BK1472+BK1687+BK1740+BK1783+BK1819+BK1846+BK1873</f>
        <v>0</v>
      </c>
    </row>
    <row r="864" spans="2:65" s="11" customFormat="1" ht="22.9" customHeight="1">
      <c r="B864" s="181"/>
      <c r="C864" s="182"/>
      <c r="D864" s="183" t="s">
        <v>82</v>
      </c>
      <c r="E864" s="195" t="s">
        <v>1282</v>
      </c>
      <c r="F864" s="195" t="s">
        <v>1283</v>
      </c>
      <c r="G864" s="182"/>
      <c r="H864" s="182"/>
      <c r="I864" s="185"/>
      <c r="J864" s="196">
        <f>BK864</f>
        <v>0</v>
      </c>
      <c r="K864" s="182"/>
      <c r="L864" s="187"/>
      <c r="M864" s="188"/>
      <c r="N864" s="189"/>
      <c r="O864" s="189"/>
      <c r="P864" s="190">
        <f>SUM(P865:P932)</f>
        <v>0</v>
      </c>
      <c r="Q864" s="189"/>
      <c r="R864" s="190">
        <f>SUM(R865:R932)</f>
        <v>6.5967055999999982</v>
      </c>
      <c r="S864" s="189"/>
      <c r="T864" s="191">
        <f>SUM(T865:T932)</f>
        <v>0.23056000000000001</v>
      </c>
      <c r="AR864" s="192" t="s">
        <v>91</v>
      </c>
      <c r="AT864" s="193" t="s">
        <v>82</v>
      </c>
      <c r="AU864" s="193" t="s">
        <v>87</v>
      </c>
      <c r="AY864" s="192" t="s">
        <v>227</v>
      </c>
      <c r="BK864" s="194">
        <f>SUM(BK865:BK932)</f>
        <v>0</v>
      </c>
    </row>
    <row r="865" spans="2:65" s="1" customFormat="1" ht="16.5" customHeight="1">
      <c r="B865" s="35"/>
      <c r="C865" s="197" t="s">
        <v>1284</v>
      </c>
      <c r="D865" s="197" t="s">
        <v>230</v>
      </c>
      <c r="E865" s="198" t="s">
        <v>1285</v>
      </c>
      <c r="F865" s="199" t="s">
        <v>1286</v>
      </c>
      <c r="G865" s="200" t="s">
        <v>413</v>
      </c>
      <c r="H865" s="201">
        <v>505.18099999999998</v>
      </c>
      <c r="I865" s="202"/>
      <c r="J865" s="203">
        <f>ROUND(I865*H865,2)</f>
        <v>0</v>
      </c>
      <c r="K865" s="199" t="s">
        <v>234</v>
      </c>
      <c r="L865" s="39"/>
      <c r="M865" s="204" t="s">
        <v>1</v>
      </c>
      <c r="N865" s="205" t="s">
        <v>48</v>
      </c>
      <c r="O865" s="67"/>
      <c r="P865" s="206">
        <f>O865*H865</f>
        <v>0</v>
      </c>
      <c r="Q865" s="206">
        <v>0</v>
      </c>
      <c r="R865" s="206">
        <f>Q865*H865</f>
        <v>0</v>
      </c>
      <c r="S865" s="206">
        <v>0</v>
      </c>
      <c r="T865" s="207">
        <f>S865*H865</f>
        <v>0</v>
      </c>
      <c r="AR865" s="208" t="s">
        <v>300</v>
      </c>
      <c r="AT865" s="208" t="s">
        <v>230</v>
      </c>
      <c r="AU865" s="208" t="s">
        <v>91</v>
      </c>
      <c r="AY865" s="17" t="s">
        <v>227</v>
      </c>
      <c r="BE865" s="209">
        <f>IF(N865="základní",J865,0)</f>
        <v>0</v>
      </c>
      <c r="BF865" s="209">
        <f>IF(N865="snížená",J865,0)</f>
        <v>0</v>
      </c>
      <c r="BG865" s="209">
        <f>IF(N865="zákl. přenesená",J865,0)</f>
        <v>0</v>
      </c>
      <c r="BH865" s="209">
        <f>IF(N865="sníž. přenesená",J865,0)</f>
        <v>0</v>
      </c>
      <c r="BI865" s="209">
        <f>IF(N865="nulová",J865,0)</f>
        <v>0</v>
      </c>
      <c r="BJ865" s="17" t="s">
        <v>87</v>
      </c>
      <c r="BK865" s="209">
        <f>ROUND(I865*H865,2)</f>
        <v>0</v>
      </c>
      <c r="BL865" s="17" t="s">
        <v>300</v>
      </c>
      <c r="BM865" s="208" t="s">
        <v>1287</v>
      </c>
    </row>
    <row r="866" spans="2:65" s="14" customFormat="1" ht="11.25">
      <c r="B866" s="238"/>
      <c r="C866" s="239"/>
      <c r="D866" s="210" t="s">
        <v>367</v>
      </c>
      <c r="E866" s="240" t="s">
        <v>1</v>
      </c>
      <c r="F866" s="241" t="s">
        <v>415</v>
      </c>
      <c r="G866" s="239"/>
      <c r="H866" s="240" t="s">
        <v>1</v>
      </c>
      <c r="I866" s="242"/>
      <c r="J866" s="239"/>
      <c r="K866" s="239"/>
      <c r="L866" s="243"/>
      <c r="M866" s="244"/>
      <c r="N866" s="245"/>
      <c r="O866" s="245"/>
      <c r="P866" s="245"/>
      <c r="Q866" s="245"/>
      <c r="R866" s="245"/>
      <c r="S866" s="245"/>
      <c r="T866" s="246"/>
      <c r="AT866" s="247" t="s">
        <v>367</v>
      </c>
      <c r="AU866" s="247" t="s">
        <v>91</v>
      </c>
      <c r="AV866" s="14" t="s">
        <v>87</v>
      </c>
      <c r="AW866" s="14" t="s">
        <v>38</v>
      </c>
      <c r="AX866" s="14" t="s">
        <v>83</v>
      </c>
      <c r="AY866" s="247" t="s">
        <v>227</v>
      </c>
    </row>
    <row r="867" spans="2:65" s="12" customFormat="1" ht="11.25">
      <c r="B867" s="216"/>
      <c r="C867" s="217"/>
      <c r="D867" s="210" t="s">
        <v>367</v>
      </c>
      <c r="E867" s="218" t="s">
        <v>1</v>
      </c>
      <c r="F867" s="219" t="s">
        <v>614</v>
      </c>
      <c r="G867" s="217"/>
      <c r="H867" s="220">
        <v>505.18099999999998</v>
      </c>
      <c r="I867" s="221"/>
      <c r="J867" s="217"/>
      <c r="K867" s="217"/>
      <c r="L867" s="222"/>
      <c r="M867" s="223"/>
      <c r="N867" s="224"/>
      <c r="O867" s="224"/>
      <c r="P867" s="224"/>
      <c r="Q867" s="224"/>
      <c r="R867" s="224"/>
      <c r="S867" s="224"/>
      <c r="T867" s="225"/>
      <c r="AT867" s="226" t="s">
        <v>367</v>
      </c>
      <c r="AU867" s="226" t="s">
        <v>91</v>
      </c>
      <c r="AV867" s="12" t="s">
        <v>91</v>
      </c>
      <c r="AW867" s="12" t="s">
        <v>38</v>
      </c>
      <c r="AX867" s="12" t="s">
        <v>83</v>
      </c>
      <c r="AY867" s="226" t="s">
        <v>227</v>
      </c>
    </row>
    <row r="868" spans="2:65" s="13" customFormat="1" ht="11.25">
      <c r="B868" s="227"/>
      <c r="C868" s="228"/>
      <c r="D868" s="210" t="s">
        <v>367</v>
      </c>
      <c r="E868" s="229" t="s">
        <v>1</v>
      </c>
      <c r="F868" s="230" t="s">
        <v>369</v>
      </c>
      <c r="G868" s="228"/>
      <c r="H868" s="231">
        <v>505.18099999999998</v>
      </c>
      <c r="I868" s="232"/>
      <c r="J868" s="228"/>
      <c r="K868" s="228"/>
      <c r="L868" s="233"/>
      <c r="M868" s="234"/>
      <c r="N868" s="235"/>
      <c r="O868" s="235"/>
      <c r="P868" s="235"/>
      <c r="Q868" s="235"/>
      <c r="R868" s="235"/>
      <c r="S868" s="235"/>
      <c r="T868" s="236"/>
      <c r="AT868" s="237" t="s">
        <v>367</v>
      </c>
      <c r="AU868" s="237" t="s">
        <v>91</v>
      </c>
      <c r="AV868" s="13" t="s">
        <v>115</v>
      </c>
      <c r="AW868" s="13" t="s">
        <v>38</v>
      </c>
      <c r="AX868" s="13" t="s">
        <v>87</v>
      </c>
      <c r="AY868" s="237" t="s">
        <v>227</v>
      </c>
    </row>
    <row r="869" spans="2:65" s="1" customFormat="1" ht="16.5" customHeight="1">
      <c r="B869" s="35"/>
      <c r="C869" s="248" t="s">
        <v>1288</v>
      </c>
      <c r="D869" s="248" t="s">
        <v>405</v>
      </c>
      <c r="E869" s="249" t="s">
        <v>1289</v>
      </c>
      <c r="F869" s="250" t="s">
        <v>1290</v>
      </c>
      <c r="G869" s="251" t="s">
        <v>396</v>
      </c>
      <c r="H869" s="252">
        <v>0.152</v>
      </c>
      <c r="I869" s="253"/>
      <c r="J869" s="254">
        <f>ROUND(I869*H869,2)</f>
        <v>0</v>
      </c>
      <c r="K869" s="250" t="s">
        <v>234</v>
      </c>
      <c r="L869" s="255"/>
      <c r="M869" s="256" t="s">
        <v>1</v>
      </c>
      <c r="N869" s="257" t="s">
        <v>48</v>
      </c>
      <c r="O869" s="67"/>
      <c r="P869" s="206">
        <f>O869*H869</f>
        <v>0</v>
      </c>
      <c r="Q869" s="206">
        <v>1</v>
      </c>
      <c r="R869" s="206">
        <f>Q869*H869</f>
        <v>0.152</v>
      </c>
      <c r="S869" s="206">
        <v>0</v>
      </c>
      <c r="T869" s="207">
        <f>S869*H869</f>
        <v>0</v>
      </c>
      <c r="AR869" s="208" t="s">
        <v>523</v>
      </c>
      <c r="AT869" s="208" t="s">
        <v>405</v>
      </c>
      <c r="AU869" s="208" t="s">
        <v>91</v>
      </c>
      <c r="AY869" s="17" t="s">
        <v>227</v>
      </c>
      <c r="BE869" s="209">
        <f>IF(N869="základní",J869,0)</f>
        <v>0</v>
      </c>
      <c r="BF869" s="209">
        <f>IF(N869="snížená",J869,0)</f>
        <v>0</v>
      </c>
      <c r="BG869" s="209">
        <f>IF(N869="zákl. přenesená",J869,0)</f>
        <v>0</v>
      </c>
      <c r="BH869" s="209">
        <f>IF(N869="sníž. přenesená",J869,0)</f>
        <v>0</v>
      </c>
      <c r="BI869" s="209">
        <f>IF(N869="nulová",J869,0)</f>
        <v>0</v>
      </c>
      <c r="BJ869" s="17" t="s">
        <v>87</v>
      </c>
      <c r="BK869" s="209">
        <f>ROUND(I869*H869,2)</f>
        <v>0</v>
      </c>
      <c r="BL869" s="17" t="s">
        <v>300</v>
      </c>
      <c r="BM869" s="208" t="s">
        <v>1291</v>
      </c>
    </row>
    <row r="870" spans="2:65" s="12" customFormat="1" ht="11.25">
      <c r="B870" s="216"/>
      <c r="C870" s="217"/>
      <c r="D870" s="210" t="s">
        <v>367</v>
      </c>
      <c r="E870" s="217"/>
      <c r="F870" s="219" t="s">
        <v>1292</v>
      </c>
      <c r="G870" s="217"/>
      <c r="H870" s="220">
        <v>0.152</v>
      </c>
      <c r="I870" s="221"/>
      <c r="J870" s="217"/>
      <c r="K870" s="217"/>
      <c r="L870" s="222"/>
      <c r="M870" s="223"/>
      <c r="N870" s="224"/>
      <c r="O870" s="224"/>
      <c r="P870" s="224"/>
      <c r="Q870" s="224"/>
      <c r="R870" s="224"/>
      <c r="S870" s="224"/>
      <c r="T870" s="225"/>
      <c r="AT870" s="226" t="s">
        <v>367</v>
      </c>
      <c r="AU870" s="226" t="s">
        <v>91</v>
      </c>
      <c r="AV870" s="12" t="s">
        <v>91</v>
      </c>
      <c r="AW870" s="12" t="s">
        <v>4</v>
      </c>
      <c r="AX870" s="12" t="s">
        <v>87</v>
      </c>
      <c r="AY870" s="226" t="s">
        <v>227</v>
      </c>
    </row>
    <row r="871" spans="2:65" s="1" customFormat="1" ht="16.5" customHeight="1">
      <c r="B871" s="35"/>
      <c r="C871" s="197" t="s">
        <v>1293</v>
      </c>
      <c r="D871" s="197" t="s">
        <v>230</v>
      </c>
      <c r="E871" s="198" t="s">
        <v>1294</v>
      </c>
      <c r="F871" s="199" t="s">
        <v>1295</v>
      </c>
      <c r="G871" s="200" t="s">
        <v>413</v>
      </c>
      <c r="H871" s="201">
        <v>253.85</v>
      </c>
      <c r="I871" s="202"/>
      <c r="J871" s="203">
        <f>ROUND(I871*H871,2)</f>
        <v>0</v>
      </c>
      <c r="K871" s="199" t="s">
        <v>234</v>
      </c>
      <c r="L871" s="39"/>
      <c r="M871" s="204" t="s">
        <v>1</v>
      </c>
      <c r="N871" s="205" t="s">
        <v>48</v>
      </c>
      <c r="O871" s="67"/>
      <c r="P871" s="206">
        <f>O871*H871</f>
        <v>0</v>
      </c>
      <c r="Q871" s="206">
        <v>0</v>
      </c>
      <c r="R871" s="206">
        <f>Q871*H871</f>
        <v>0</v>
      </c>
      <c r="S871" s="206">
        <v>0</v>
      </c>
      <c r="T871" s="207">
        <f>S871*H871</f>
        <v>0</v>
      </c>
      <c r="AR871" s="208" t="s">
        <v>300</v>
      </c>
      <c r="AT871" s="208" t="s">
        <v>230</v>
      </c>
      <c r="AU871" s="208" t="s">
        <v>91</v>
      </c>
      <c r="AY871" s="17" t="s">
        <v>227</v>
      </c>
      <c r="BE871" s="209">
        <f>IF(N871="základní",J871,0)</f>
        <v>0</v>
      </c>
      <c r="BF871" s="209">
        <f>IF(N871="snížená",J871,0)</f>
        <v>0</v>
      </c>
      <c r="BG871" s="209">
        <f>IF(N871="zákl. přenesená",J871,0)</f>
        <v>0</v>
      </c>
      <c r="BH871" s="209">
        <f>IF(N871="sníž. přenesená",J871,0)</f>
        <v>0</v>
      </c>
      <c r="BI871" s="209">
        <f>IF(N871="nulová",J871,0)</f>
        <v>0</v>
      </c>
      <c r="BJ871" s="17" t="s">
        <v>87</v>
      </c>
      <c r="BK871" s="209">
        <f>ROUND(I871*H871,2)</f>
        <v>0</v>
      </c>
      <c r="BL871" s="17" t="s">
        <v>300</v>
      </c>
      <c r="BM871" s="208" t="s">
        <v>1296</v>
      </c>
    </row>
    <row r="872" spans="2:65" s="14" customFormat="1" ht="11.25">
      <c r="B872" s="238"/>
      <c r="C872" s="239"/>
      <c r="D872" s="210" t="s">
        <v>367</v>
      </c>
      <c r="E872" s="240" t="s">
        <v>1</v>
      </c>
      <c r="F872" s="241" t="s">
        <v>415</v>
      </c>
      <c r="G872" s="239"/>
      <c r="H872" s="240" t="s">
        <v>1</v>
      </c>
      <c r="I872" s="242"/>
      <c r="J872" s="239"/>
      <c r="K872" s="239"/>
      <c r="L872" s="243"/>
      <c r="M872" s="244"/>
      <c r="N872" s="245"/>
      <c r="O872" s="245"/>
      <c r="P872" s="245"/>
      <c r="Q872" s="245"/>
      <c r="R872" s="245"/>
      <c r="S872" s="245"/>
      <c r="T872" s="246"/>
      <c r="AT872" s="247" t="s">
        <v>367</v>
      </c>
      <c r="AU872" s="247" t="s">
        <v>91</v>
      </c>
      <c r="AV872" s="14" t="s">
        <v>87</v>
      </c>
      <c r="AW872" s="14" t="s">
        <v>38</v>
      </c>
      <c r="AX872" s="14" t="s">
        <v>83</v>
      </c>
      <c r="AY872" s="247" t="s">
        <v>227</v>
      </c>
    </row>
    <row r="873" spans="2:65" s="12" customFormat="1" ht="11.25">
      <c r="B873" s="216"/>
      <c r="C873" s="217"/>
      <c r="D873" s="210" t="s">
        <v>367</v>
      </c>
      <c r="E873" s="218" t="s">
        <v>1</v>
      </c>
      <c r="F873" s="219" t="s">
        <v>1297</v>
      </c>
      <c r="G873" s="217"/>
      <c r="H873" s="220">
        <v>253.85</v>
      </c>
      <c r="I873" s="221"/>
      <c r="J873" s="217"/>
      <c r="K873" s="217"/>
      <c r="L873" s="222"/>
      <c r="M873" s="223"/>
      <c r="N873" s="224"/>
      <c r="O873" s="224"/>
      <c r="P873" s="224"/>
      <c r="Q873" s="224"/>
      <c r="R873" s="224"/>
      <c r="S873" s="224"/>
      <c r="T873" s="225"/>
      <c r="AT873" s="226" t="s">
        <v>367</v>
      </c>
      <c r="AU873" s="226" t="s">
        <v>91</v>
      </c>
      <c r="AV873" s="12" t="s">
        <v>91</v>
      </c>
      <c r="AW873" s="12" t="s">
        <v>38</v>
      </c>
      <c r="AX873" s="12" t="s">
        <v>83</v>
      </c>
      <c r="AY873" s="226" t="s">
        <v>227</v>
      </c>
    </row>
    <row r="874" spans="2:65" s="13" customFormat="1" ht="11.25">
      <c r="B874" s="227"/>
      <c r="C874" s="228"/>
      <c r="D874" s="210" t="s">
        <v>367</v>
      </c>
      <c r="E874" s="229" t="s">
        <v>1</v>
      </c>
      <c r="F874" s="230" t="s">
        <v>369</v>
      </c>
      <c r="G874" s="228"/>
      <c r="H874" s="231">
        <v>253.85</v>
      </c>
      <c r="I874" s="232"/>
      <c r="J874" s="228"/>
      <c r="K874" s="228"/>
      <c r="L874" s="233"/>
      <c r="M874" s="234"/>
      <c r="N874" s="235"/>
      <c r="O874" s="235"/>
      <c r="P874" s="235"/>
      <c r="Q874" s="235"/>
      <c r="R874" s="235"/>
      <c r="S874" s="235"/>
      <c r="T874" s="236"/>
      <c r="AT874" s="237" t="s">
        <v>367</v>
      </c>
      <c r="AU874" s="237" t="s">
        <v>91</v>
      </c>
      <c r="AV874" s="13" t="s">
        <v>115</v>
      </c>
      <c r="AW874" s="13" t="s">
        <v>38</v>
      </c>
      <c r="AX874" s="13" t="s">
        <v>87</v>
      </c>
      <c r="AY874" s="237" t="s">
        <v>227</v>
      </c>
    </row>
    <row r="875" spans="2:65" s="1" customFormat="1" ht="16.5" customHeight="1">
      <c r="B875" s="35"/>
      <c r="C875" s="248" t="s">
        <v>1298</v>
      </c>
      <c r="D875" s="248" t="s">
        <v>405</v>
      </c>
      <c r="E875" s="249" t="s">
        <v>1289</v>
      </c>
      <c r="F875" s="250" t="s">
        <v>1290</v>
      </c>
      <c r="G875" s="251" t="s">
        <v>396</v>
      </c>
      <c r="H875" s="252">
        <v>8.8999999999999996E-2</v>
      </c>
      <c r="I875" s="253"/>
      <c r="J875" s="254">
        <f>ROUND(I875*H875,2)</f>
        <v>0</v>
      </c>
      <c r="K875" s="250" t="s">
        <v>234</v>
      </c>
      <c r="L875" s="255"/>
      <c r="M875" s="256" t="s">
        <v>1</v>
      </c>
      <c r="N875" s="257" t="s">
        <v>48</v>
      </c>
      <c r="O875" s="67"/>
      <c r="P875" s="206">
        <f>O875*H875</f>
        <v>0</v>
      </c>
      <c r="Q875" s="206">
        <v>1</v>
      </c>
      <c r="R875" s="206">
        <f>Q875*H875</f>
        <v>8.8999999999999996E-2</v>
      </c>
      <c r="S875" s="206">
        <v>0</v>
      </c>
      <c r="T875" s="207">
        <f>S875*H875</f>
        <v>0</v>
      </c>
      <c r="AR875" s="208" t="s">
        <v>523</v>
      </c>
      <c r="AT875" s="208" t="s">
        <v>405</v>
      </c>
      <c r="AU875" s="208" t="s">
        <v>91</v>
      </c>
      <c r="AY875" s="17" t="s">
        <v>227</v>
      </c>
      <c r="BE875" s="209">
        <f>IF(N875="základní",J875,0)</f>
        <v>0</v>
      </c>
      <c r="BF875" s="209">
        <f>IF(N875="snížená",J875,0)</f>
        <v>0</v>
      </c>
      <c r="BG875" s="209">
        <f>IF(N875="zákl. přenesená",J875,0)</f>
        <v>0</v>
      </c>
      <c r="BH875" s="209">
        <f>IF(N875="sníž. přenesená",J875,0)</f>
        <v>0</v>
      </c>
      <c r="BI875" s="209">
        <f>IF(N875="nulová",J875,0)</f>
        <v>0</v>
      </c>
      <c r="BJ875" s="17" t="s">
        <v>87</v>
      </c>
      <c r="BK875" s="209">
        <f>ROUND(I875*H875,2)</f>
        <v>0</v>
      </c>
      <c r="BL875" s="17" t="s">
        <v>300</v>
      </c>
      <c r="BM875" s="208" t="s">
        <v>1299</v>
      </c>
    </row>
    <row r="876" spans="2:65" s="12" customFormat="1" ht="11.25">
      <c r="B876" s="216"/>
      <c r="C876" s="217"/>
      <c r="D876" s="210" t="s">
        <v>367</v>
      </c>
      <c r="E876" s="217"/>
      <c r="F876" s="219" t="s">
        <v>1300</v>
      </c>
      <c r="G876" s="217"/>
      <c r="H876" s="220">
        <v>8.8999999999999996E-2</v>
      </c>
      <c r="I876" s="221"/>
      <c r="J876" s="217"/>
      <c r="K876" s="217"/>
      <c r="L876" s="222"/>
      <c r="M876" s="223"/>
      <c r="N876" s="224"/>
      <c r="O876" s="224"/>
      <c r="P876" s="224"/>
      <c r="Q876" s="224"/>
      <c r="R876" s="224"/>
      <c r="S876" s="224"/>
      <c r="T876" s="225"/>
      <c r="AT876" s="226" t="s">
        <v>367</v>
      </c>
      <c r="AU876" s="226" t="s">
        <v>91</v>
      </c>
      <c r="AV876" s="12" t="s">
        <v>91</v>
      </c>
      <c r="AW876" s="12" t="s">
        <v>4</v>
      </c>
      <c r="AX876" s="12" t="s">
        <v>87</v>
      </c>
      <c r="AY876" s="226" t="s">
        <v>227</v>
      </c>
    </row>
    <row r="877" spans="2:65" s="1" customFormat="1" ht="16.5" customHeight="1">
      <c r="B877" s="35"/>
      <c r="C877" s="197" t="s">
        <v>1301</v>
      </c>
      <c r="D877" s="197" t="s">
        <v>230</v>
      </c>
      <c r="E877" s="198" t="s">
        <v>1302</v>
      </c>
      <c r="F877" s="199" t="s">
        <v>1303</v>
      </c>
      <c r="G877" s="200" t="s">
        <v>413</v>
      </c>
      <c r="H877" s="201">
        <v>57.64</v>
      </c>
      <c r="I877" s="202"/>
      <c r="J877" s="203">
        <f>ROUND(I877*H877,2)</f>
        <v>0</v>
      </c>
      <c r="K877" s="199" t="s">
        <v>234</v>
      </c>
      <c r="L877" s="39"/>
      <c r="M877" s="204" t="s">
        <v>1</v>
      </c>
      <c r="N877" s="205" t="s">
        <v>48</v>
      </c>
      <c r="O877" s="67"/>
      <c r="P877" s="206">
        <f>O877*H877</f>
        <v>0</v>
      </c>
      <c r="Q877" s="206">
        <v>0</v>
      </c>
      <c r="R877" s="206">
        <f>Q877*H877</f>
        <v>0</v>
      </c>
      <c r="S877" s="206">
        <v>4.0000000000000001E-3</v>
      </c>
      <c r="T877" s="207">
        <f>S877*H877</f>
        <v>0.23056000000000001</v>
      </c>
      <c r="AR877" s="208" t="s">
        <v>300</v>
      </c>
      <c r="AT877" s="208" t="s">
        <v>230</v>
      </c>
      <c r="AU877" s="208" t="s">
        <v>91</v>
      </c>
      <c r="AY877" s="17" t="s">
        <v>227</v>
      </c>
      <c r="BE877" s="209">
        <f>IF(N877="základní",J877,0)</f>
        <v>0</v>
      </c>
      <c r="BF877" s="209">
        <f>IF(N877="snížená",J877,0)</f>
        <v>0</v>
      </c>
      <c r="BG877" s="209">
        <f>IF(N877="zákl. přenesená",J877,0)</f>
        <v>0</v>
      </c>
      <c r="BH877" s="209">
        <f>IF(N877="sníž. přenesená",J877,0)</f>
        <v>0</v>
      </c>
      <c r="BI877" s="209">
        <f>IF(N877="nulová",J877,0)</f>
        <v>0</v>
      </c>
      <c r="BJ877" s="17" t="s">
        <v>87</v>
      </c>
      <c r="BK877" s="209">
        <f>ROUND(I877*H877,2)</f>
        <v>0</v>
      </c>
      <c r="BL877" s="17" t="s">
        <v>300</v>
      </c>
      <c r="BM877" s="208" t="s">
        <v>1304</v>
      </c>
    </row>
    <row r="878" spans="2:65" s="14" customFormat="1" ht="11.25">
      <c r="B878" s="238"/>
      <c r="C878" s="239"/>
      <c r="D878" s="210" t="s">
        <v>367</v>
      </c>
      <c r="E878" s="240" t="s">
        <v>1</v>
      </c>
      <c r="F878" s="241" t="s">
        <v>1081</v>
      </c>
      <c r="G878" s="239"/>
      <c r="H878" s="240" t="s">
        <v>1</v>
      </c>
      <c r="I878" s="242"/>
      <c r="J878" s="239"/>
      <c r="K878" s="239"/>
      <c r="L878" s="243"/>
      <c r="M878" s="244"/>
      <c r="N878" s="245"/>
      <c r="O878" s="245"/>
      <c r="P878" s="245"/>
      <c r="Q878" s="245"/>
      <c r="R878" s="245"/>
      <c r="S878" s="245"/>
      <c r="T878" s="246"/>
      <c r="AT878" s="247" t="s">
        <v>367</v>
      </c>
      <c r="AU878" s="247" t="s">
        <v>91</v>
      </c>
      <c r="AV878" s="14" t="s">
        <v>87</v>
      </c>
      <c r="AW878" s="14" t="s">
        <v>38</v>
      </c>
      <c r="AX878" s="14" t="s">
        <v>83</v>
      </c>
      <c r="AY878" s="247" t="s">
        <v>227</v>
      </c>
    </row>
    <row r="879" spans="2:65" s="12" customFormat="1" ht="11.25">
      <c r="B879" s="216"/>
      <c r="C879" s="217"/>
      <c r="D879" s="210" t="s">
        <v>367</v>
      </c>
      <c r="E879" s="218" t="s">
        <v>1</v>
      </c>
      <c r="F879" s="219" t="s">
        <v>1305</v>
      </c>
      <c r="G879" s="217"/>
      <c r="H879" s="220">
        <v>7.44</v>
      </c>
      <c r="I879" s="221"/>
      <c r="J879" s="217"/>
      <c r="K879" s="217"/>
      <c r="L879" s="222"/>
      <c r="M879" s="223"/>
      <c r="N879" s="224"/>
      <c r="O879" s="224"/>
      <c r="P879" s="224"/>
      <c r="Q879" s="224"/>
      <c r="R879" s="224"/>
      <c r="S879" s="224"/>
      <c r="T879" s="225"/>
      <c r="AT879" s="226" t="s">
        <v>367</v>
      </c>
      <c r="AU879" s="226" t="s">
        <v>91</v>
      </c>
      <c r="AV879" s="12" t="s">
        <v>91</v>
      </c>
      <c r="AW879" s="12" t="s">
        <v>38</v>
      </c>
      <c r="AX879" s="12" t="s">
        <v>83</v>
      </c>
      <c r="AY879" s="226" t="s">
        <v>227</v>
      </c>
    </row>
    <row r="880" spans="2:65" s="12" customFormat="1" ht="11.25">
      <c r="B880" s="216"/>
      <c r="C880" s="217"/>
      <c r="D880" s="210" t="s">
        <v>367</v>
      </c>
      <c r="E880" s="218" t="s">
        <v>1</v>
      </c>
      <c r="F880" s="219" t="s">
        <v>1119</v>
      </c>
      <c r="G880" s="217"/>
      <c r="H880" s="220">
        <v>24</v>
      </c>
      <c r="I880" s="221"/>
      <c r="J880" s="217"/>
      <c r="K880" s="217"/>
      <c r="L880" s="222"/>
      <c r="M880" s="223"/>
      <c r="N880" s="224"/>
      <c r="O880" s="224"/>
      <c r="P880" s="224"/>
      <c r="Q880" s="224"/>
      <c r="R880" s="224"/>
      <c r="S880" s="224"/>
      <c r="T880" s="225"/>
      <c r="AT880" s="226" t="s">
        <v>367</v>
      </c>
      <c r="AU880" s="226" t="s">
        <v>91</v>
      </c>
      <c r="AV880" s="12" t="s">
        <v>91</v>
      </c>
      <c r="AW880" s="12" t="s">
        <v>38</v>
      </c>
      <c r="AX880" s="12" t="s">
        <v>83</v>
      </c>
      <c r="AY880" s="226" t="s">
        <v>227</v>
      </c>
    </row>
    <row r="881" spans="2:65" s="12" customFormat="1" ht="11.25">
      <c r="B881" s="216"/>
      <c r="C881" s="217"/>
      <c r="D881" s="210" t="s">
        <v>367</v>
      </c>
      <c r="E881" s="218" t="s">
        <v>1</v>
      </c>
      <c r="F881" s="219" t="s">
        <v>1121</v>
      </c>
      <c r="G881" s="217"/>
      <c r="H881" s="220">
        <v>26.2</v>
      </c>
      <c r="I881" s="221"/>
      <c r="J881" s="217"/>
      <c r="K881" s="217"/>
      <c r="L881" s="222"/>
      <c r="M881" s="223"/>
      <c r="N881" s="224"/>
      <c r="O881" s="224"/>
      <c r="P881" s="224"/>
      <c r="Q881" s="224"/>
      <c r="R881" s="224"/>
      <c r="S881" s="224"/>
      <c r="T881" s="225"/>
      <c r="AT881" s="226" t="s">
        <v>367</v>
      </c>
      <c r="AU881" s="226" t="s">
        <v>91</v>
      </c>
      <c r="AV881" s="12" t="s">
        <v>91</v>
      </c>
      <c r="AW881" s="12" t="s">
        <v>38</v>
      </c>
      <c r="AX881" s="12" t="s">
        <v>83</v>
      </c>
      <c r="AY881" s="226" t="s">
        <v>227</v>
      </c>
    </row>
    <row r="882" spans="2:65" s="13" customFormat="1" ht="11.25">
      <c r="B882" s="227"/>
      <c r="C882" s="228"/>
      <c r="D882" s="210" t="s">
        <v>367</v>
      </c>
      <c r="E882" s="229" t="s">
        <v>1</v>
      </c>
      <c r="F882" s="230" t="s">
        <v>369</v>
      </c>
      <c r="G882" s="228"/>
      <c r="H882" s="231">
        <v>57.64</v>
      </c>
      <c r="I882" s="232"/>
      <c r="J882" s="228"/>
      <c r="K882" s="228"/>
      <c r="L882" s="233"/>
      <c r="M882" s="234"/>
      <c r="N882" s="235"/>
      <c r="O882" s="235"/>
      <c r="P882" s="235"/>
      <c r="Q882" s="235"/>
      <c r="R882" s="235"/>
      <c r="S882" s="235"/>
      <c r="T882" s="236"/>
      <c r="AT882" s="237" t="s">
        <v>367</v>
      </c>
      <c r="AU882" s="237" t="s">
        <v>91</v>
      </c>
      <c r="AV882" s="13" t="s">
        <v>115</v>
      </c>
      <c r="AW882" s="13" t="s">
        <v>38</v>
      </c>
      <c r="AX882" s="13" t="s">
        <v>87</v>
      </c>
      <c r="AY882" s="237" t="s">
        <v>227</v>
      </c>
    </row>
    <row r="883" spans="2:65" s="1" customFormat="1" ht="16.5" customHeight="1">
      <c r="B883" s="35"/>
      <c r="C883" s="197" t="s">
        <v>1306</v>
      </c>
      <c r="D883" s="197" t="s">
        <v>230</v>
      </c>
      <c r="E883" s="198" t="s">
        <v>1307</v>
      </c>
      <c r="F883" s="199" t="s">
        <v>1308</v>
      </c>
      <c r="G883" s="200" t="s">
        <v>413</v>
      </c>
      <c r="H883" s="201">
        <v>279.26499999999999</v>
      </c>
      <c r="I883" s="202"/>
      <c r="J883" s="203">
        <f>ROUND(I883*H883,2)</f>
        <v>0</v>
      </c>
      <c r="K883" s="199" t="s">
        <v>234</v>
      </c>
      <c r="L883" s="39"/>
      <c r="M883" s="204" t="s">
        <v>1</v>
      </c>
      <c r="N883" s="205" t="s">
        <v>48</v>
      </c>
      <c r="O883" s="67"/>
      <c r="P883" s="206">
        <f>O883*H883</f>
        <v>0</v>
      </c>
      <c r="Q883" s="206">
        <v>4.0000000000000002E-4</v>
      </c>
      <c r="R883" s="206">
        <f>Q883*H883</f>
        <v>0.111706</v>
      </c>
      <c r="S883" s="206">
        <v>0</v>
      </c>
      <c r="T883" s="207">
        <f>S883*H883</f>
        <v>0</v>
      </c>
      <c r="AR883" s="208" t="s">
        <v>300</v>
      </c>
      <c r="AT883" s="208" t="s">
        <v>230</v>
      </c>
      <c r="AU883" s="208" t="s">
        <v>91</v>
      </c>
      <c r="AY883" s="17" t="s">
        <v>227</v>
      </c>
      <c r="BE883" s="209">
        <f>IF(N883="základní",J883,0)</f>
        <v>0</v>
      </c>
      <c r="BF883" s="209">
        <f>IF(N883="snížená",J883,0)</f>
        <v>0</v>
      </c>
      <c r="BG883" s="209">
        <f>IF(N883="zákl. přenesená",J883,0)</f>
        <v>0</v>
      </c>
      <c r="BH883" s="209">
        <f>IF(N883="sníž. přenesená",J883,0)</f>
        <v>0</v>
      </c>
      <c r="BI883" s="209">
        <f>IF(N883="nulová",J883,0)</f>
        <v>0</v>
      </c>
      <c r="BJ883" s="17" t="s">
        <v>87</v>
      </c>
      <c r="BK883" s="209">
        <f>ROUND(I883*H883,2)</f>
        <v>0</v>
      </c>
      <c r="BL883" s="17" t="s">
        <v>300</v>
      </c>
      <c r="BM883" s="208" t="s">
        <v>1309</v>
      </c>
    </row>
    <row r="884" spans="2:65" s="14" customFormat="1" ht="11.25">
      <c r="B884" s="238"/>
      <c r="C884" s="239"/>
      <c r="D884" s="210" t="s">
        <v>367</v>
      </c>
      <c r="E884" s="240" t="s">
        <v>1</v>
      </c>
      <c r="F884" s="241" t="s">
        <v>630</v>
      </c>
      <c r="G884" s="239"/>
      <c r="H884" s="240" t="s">
        <v>1</v>
      </c>
      <c r="I884" s="242"/>
      <c r="J884" s="239"/>
      <c r="K884" s="239"/>
      <c r="L884" s="243"/>
      <c r="M884" s="244"/>
      <c r="N884" s="245"/>
      <c r="O884" s="245"/>
      <c r="P884" s="245"/>
      <c r="Q884" s="245"/>
      <c r="R884" s="245"/>
      <c r="S884" s="245"/>
      <c r="T884" s="246"/>
      <c r="AT884" s="247" t="s">
        <v>367</v>
      </c>
      <c r="AU884" s="247" t="s">
        <v>91</v>
      </c>
      <c r="AV884" s="14" t="s">
        <v>87</v>
      </c>
      <c r="AW884" s="14" t="s">
        <v>38</v>
      </c>
      <c r="AX884" s="14" t="s">
        <v>83</v>
      </c>
      <c r="AY884" s="247" t="s">
        <v>227</v>
      </c>
    </row>
    <row r="885" spans="2:65" s="12" customFormat="1" ht="11.25">
      <c r="B885" s="216"/>
      <c r="C885" s="217"/>
      <c r="D885" s="210" t="s">
        <v>367</v>
      </c>
      <c r="E885" s="218" t="s">
        <v>1</v>
      </c>
      <c r="F885" s="219" t="s">
        <v>935</v>
      </c>
      <c r="G885" s="217"/>
      <c r="H885" s="220">
        <v>279.26499999999999</v>
      </c>
      <c r="I885" s="221"/>
      <c r="J885" s="217"/>
      <c r="K885" s="217"/>
      <c r="L885" s="222"/>
      <c r="M885" s="223"/>
      <c r="N885" s="224"/>
      <c r="O885" s="224"/>
      <c r="P885" s="224"/>
      <c r="Q885" s="224"/>
      <c r="R885" s="224"/>
      <c r="S885" s="224"/>
      <c r="T885" s="225"/>
      <c r="AT885" s="226" t="s">
        <v>367</v>
      </c>
      <c r="AU885" s="226" t="s">
        <v>91</v>
      </c>
      <c r="AV885" s="12" t="s">
        <v>91</v>
      </c>
      <c r="AW885" s="12" t="s">
        <v>38</v>
      </c>
      <c r="AX885" s="12" t="s">
        <v>83</v>
      </c>
      <c r="AY885" s="226" t="s">
        <v>227</v>
      </c>
    </row>
    <row r="886" spans="2:65" s="13" customFormat="1" ht="11.25">
      <c r="B886" s="227"/>
      <c r="C886" s="228"/>
      <c r="D886" s="210" t="s">
        <v>367</v>
      </c>
      <c r="E886" s="229" t="s">
        <v>1</v>
      </c>
      <c r="F886" s="230" t="s">
        <v>369</v>
      </c>
      <c r="G886" s="228"/>
      <c r="H886" s="231">
        <v>279.26499999999999</v>
      </c>
      <c r="I886" s="232"/>
      <c r="J886" s="228"/>
      <c r="K886" s="228"/>
      <c r="L886" s="233"/>
      <c r="M886" s="234"/>
      <c r="N886" s="235"/>
      <c r="O886" s="235"/>
      <c r="P886" s="235"/>
      <c r="Q886" s="235"/>
      <c r="R886" s="235"/>
      <c r="S886" s="235"/>
      <c r="T886" s="236"/>
      <c r="AT886" s="237" t="s">
        <v>367</v>
      </c>
      <c r="AU886" s="237" t="s">
        <v>91</v>
      </c>
      <c r="AV886" s="13" t="s">
        <v>115</v>
      </c>
      <c r="AW886" s="13" t="s">
        <v>38</v>
      </c>
      <c r="AX886" s="13" t="s">
        <v>87</v>
      </c>
      <c r="AY886" s="237" t="s">
        <v>227</v>
      </c>
    </row>
    <row r="887" spans="2:65" s="1" customFormat="1" ht="24" customHeight="1">
      <c r="B887" s="35"/>
      <c r="C887" s="248" t="s">
        <v>1310</v>
      </c>
      <c r="D887" s="248" t="s">
        <v>405</v>
      </c>
      <c r="E887" s="249" t="s">
        <v>1311</v>
      </c>
      <c r="F887" s="250" t="s">
        <v>1312</v>
      </c>
      <c r="G887" s="251" t="s">
        <v>413</v>
      </c>
      <c r="H887" s="252">
        <v>321.15499999999997</v>
      </c>
      <c r="I887" s="253"/>
      <c r="J887" s="254">
        <f>ROUND(I887*H887,2)</f>
        <v>0</v>
      </c>
      <c r="K887" s="250" t="s">
        <v>234</v>
      </c>
      <c r="L887" s="255"/>
      <c r="M887" s="256" t="s">
        <v>1</v>
      </c>
      <c r="N887" s="257" t="s">
        <v>48</v>
      </c>
      <c r="O887" s="67"/>
      <c r="P887" s="206">
        <f>O887*H887</f>
        <v>0</v>
      </c>
      <c r="Q887" s="206">
        <v>1E-3</v>
      </c>
      <c r="R887" s="206">
        <f>Q887*H887</f>
        <v>0.32115499999999997</v>
      </c>
      <c r="S887" s="206">
        <v>0</v>
      </c>
      <c r="T887" s="207">
        <f>S887*H887</f>
        <v>0</v>
      </c>
      <c r="AR887" s="208" t="s">
        <v>523</v>
      </c>
      <c r="AT887" s="208" t="s">
        <v>405</v>
      </c>
      <c r="AU887" s="208" t="s">
        <v>91</v>
      </c>
      <c r="AY887" s="17" t="s">
        <v>227</v>
      </c>
      <c r="BE887" s="209">
        <f>IF(N887="základní",J887,0)</f>
        <v>0</v>
      </c>
      <c r="BF887" s="209">
        <f>IF(N887="snížená",J887,0)</f>
        <v>0</v>
      </c>
      <c r="BG887" s="209">
        <f>IF(N887="zákl. přenesená",J887,0)</f>
        <v>0</v>
      </c>
      <c r="BH887" s="209">
        <f>IF(N887="sníž. přenesená",J887,0)</f>
        <v>0</v>
      </c>
      <c r="BI887" s="209">
        <f>IF(N887="nulová",J887,0)</f>
        <v>0</v>
      </c>
      <c r="BJ887" s="17" t="s">
        <v>87</v>
      </c>
      <c r="BK887" s="209">
        <f>ROUND(I887*H887,2)</f>
        <v>0</v>
      </c>
      <c r="BL887" s="17" t="s">
        <v>300</v>
      </c>
      <c r="BM887" s="208" t="s">
        <v>1313</v>
      </c>
    </row>
    <row r="888" spans="2:65" s="12" customFormat="1" ht="11.25">
      <c r="B888" s="216"/>
      <c r="C888" s="217"/>
      <c r="D888" s="210" t="s">
        <v>367</v>
      </c>
      <c r="E888" s="217"/>
      <c r="F888" s="219" t="s">
        <v>1314</v>
      </c>
      <c r="G888" s="217"/>
      <c r="H888" s="220">
        <v>321.15499999999997</v>
      </c>
      <c r="I888" s="221"/>
      <c r="J888" s="217"/>
      <c r="K888" s="217"/>
      <c r="L888" s="222"/>
      <c r="M888" s="223"/>
      <c r="N888" s="224"/>
      <c r="O888" s="224"/>
      <c r="P888" s="224"/>
      <c r="Q888" s="224"/>
      <c r="R888" s="224"/>
      <c r="S888" s="224"/>
      <c r="T888" s="225"/>
      <c r="AT888" s="226" t="s">
        <v>367</v>
      </c>
      <c r="AU888" s="226" t="s">
        <v>91</v>
      </c>
      <c r="AV888" s="12" t="s">
        <v>91</v>
      </c>
      <c r="AW888" s="12" t="s">
        <v>4</v>
      </c>
      <c r="AX888" s="12" t="s">
        <v>87</v>
      </c>
      <c r="AY888" s="226" t="s">
        <v>227</v>
      </c>
    </row>
    <row r="889" spans="2:65" s="1" customFormat="1" ht="16.5" customHeight="1">
      <c r="B889" s="35"/>
      <c r="C889" s="197" t="s">
        <v>1315</v>
      </c>
      <c r="D889" s="197" t="s">
        <v>230</v>
      </c>
      <c r="E889" s="198" t="s">
        <v>1307</v>
      </c>
      <c r="F889" s="199" t="s">
        <v>1308</v>
      </c>
      <c r="G889" s="200" t="s">
        <v>413</v>
      </c>
      <c r="H889" s="201">
        <v>1010.361</v>
      </c>
      <c r="I889" s="202"/>
      <c r="J889" s="203">
        <f>ROUND(I889*H889,2)</f>
        <v>0</v>
      </c>
      <c r="K889" s="199" t="s">
        <v>234</v>
      </c>
      <c r="L889" s="39"/>
      <c r="M889" s="204" t="s">
        <v>1</v>
      </c>
      <c r="N889" s="205" t="s">
        <v>48</v>
      </c>
      <c r="O889" s="67"/>
      <c r="P889" s="206">
        <f>O889*H889</f>
        <v>0</v>
      </c>
      <c r="Q889" s="206">
        <v>4.0000000000000002E-4</v>
      </c>
      <c r="R889" s="206">
        <f>Q889*H889</f>
        <v>0.40414440000000001</v>
      </c>
      <c r="S889" s="206">
        <v>0</v>
      </c>
      <c r="T889" s="207">
        <f>S889*H889</f>
        <v>0</v>
      </c>
      <c r="AR889" s="208" t="s">
        <v>300</v>
      </c>
      <c r="AT889" s="208" t="s">
        <v>230</v>
      </c>
      <c r="AU889" s="208" t="s">
        <v>91</v>
      </c>
      <c r="AY889" s="17" t="s">
        <v>227</v>
      </c>
      <c r="BE889" s="209">
        <f>IF(N889="základní",J889,0)</f>
        <v>0</v>
      </c>
      <c r="BF889" s="209">
        <f>IF(N889="snížená",J889,0)</f>
        <v>0</v>
      </c>
      <c r="BG889" s="209">
        <f>IF(N889="zákl. přenesená",J889,0)</f>
        <v>0</v>
      </c>
      <c r="BH889" s="209">
        <f>IF(N889="sníž. přenesená",J889,0)</f>
        <v>0</v>
      </c>
      <c r="BI889" s="209">
        <f>IF(N889="nulová",J889,0)</f>
        <v>0</v>
      </c>
      <c r="BJ889" s="17" t="s">
        <v>87</v>
      </c>
      <c r="BK889" s="209">
        <f>ROUND(I889*H889,2)</f>
        <v>0</v>
      </c>
      <c r="BL889" s="17" t="s">
        <v>300</v>
      </c>
      <c r="BM889" s="208" t="s">
        <v>1316</v>
      </c>
    </row>
    <row r="890" spans="2:65" s="14" customFormat="1" ht="11.25">
      <c r="B890" s="238"/>
      <c r="C890" s="239"/>
      <c r="D890" s="210" t="s">
        <v>367</v>
      </c>
      <c r="E890" s="240" t="s">
        <v>1</v>
      </c>
      <c r="F890" s="241" t="s">
        <v>415</v>
      </c>
      <c r="G890" s="239"/>
      <c r="H890" s="240" t="s">
        <v>1</v>
      </c>
      <c r="I890" s="242"/>
      <c r="J890" s="239"/>
      <c r="K890" s="239"/>
      <c r="L890" s="243"/>
      <c r="M890" s="244"/>
      <c r="N890" s="245"/>
      <c r="O890" s="245"/>
      <c r="P890" s="245"/>
      <c r="Q890" s="245"/>
      <c r="R890" s="245"/>
      <c r="S890" s="245"/>
      <c r="T890" s="246"/>
      <c r="AT890" s="247" t="s">
        <v>367</v>
      </c>
      <c r="AU890" s="247" t="s">
        <v>91</v>
      </c>
      <c r="AV890" s="14" t="s">
        <v>87</v>
      </c>
      <c r="AW890" s="14" t="s">
        <v>38</v>
      </c>
      <c r="AX890" s="14" t="s">
        <v>83</v>
      </c>
      <c r="AY890" s="247" t="s">
        <v>227</v>
      </c>
    </row>
    <row r="891" spans="2:65" s="12" customFormat="1" ht="11.25">
      <c r="B891" s="216"/>
      <c r="C891" s="217"/>
      <c r="D891" s="210" t="s">
        <v>367</v>
      </c>
      <c r="E891" s="218" t="s">
        <v>1</v>
      </c>
      <c r="F891" s="219" t="s">
        <v>1317</v>
      </c>
      <c r="G891" s="217"/>
      <c r="H891" s="220">
        <v>1010.361</v>
      </c>
      <c r="I891" s="221"/>
      <c r="J891" s="217"/>
      <c r="K891" s="217"/>
      <c r="L891" s="222"/>
      <c r="M891" s="223"/>
      <c r="N891" s="224"/>
      <c r="O891" s="224"/>
      <c r="P891" s="224"/>
      <c r="Q891" s="224"/>
      <c r="R891" s="224"/>
      <c r="S891" s="224"/>
      <c r="T891" s="225"/>
      <c r="AT891" s="226" t="s">
        <v>367</v>
      </c>
      <c r="AU891" s="226" t="s">
        <v>91</v>
      </c>
      <c r="AV891" s="12" t="s">
        <v>91</v>
      </c>
      <c r="AW891" s="12" t="s">
        <v>38</v>
      </c>
      <c r="AX891" s="12" t="s">
        <v>83</v>
      </c>
      <c r="AY891" s="226" t="s">
        <v>227</v>
      </c>
    </row>
    <row r="892" spans="2:65" s="13" customFormat="1" ht="11.25">
      <c r="B892" s="227"/>
      <c r="C892" s="228"/>
      <c r="D892" s="210" t="s">
        <v>367</v>
      </c>
      <c r="E892" s="229" t="s">
        <v>1</v>
      </c>
      <c r="F892" s="230" t="s">
        <v>369</v>
      </c>
      <c r="G892" s="228"/>
      <c r="H892" s="231">
        <v>1010.361</v>
      </c>
      <c r="I892" s="232"/>
      <c r="J892" s="228"/>
      <c r="K892" s="228"/>
      <c r="L892" s="233"/>
      <c r="M892" s="234"/>
      <c r="N892" s="235"/>
      <c r="O892" s="235"/>
      <c r="P892" s="235"/>
      <c r="Q892" s="235"/>
      <c r="R892" s="235"/>
      <c r="S892" s="235"/>
      <c r="T892" s="236"/>
      <c r="AT892" s="237" t="s">
        <v>367</v>
      </c>
      <c r="AU892" s="237" t="s">
        <v>91</v>
      </c>
      <c r="AV892" s="13" t="s">
        <v>115</v>
      </c>
      <c r="AW892" s="13" t="s">
        <v>38</v>
      </c>
      <c r="AX892" s="13" t="s">
        <v>87</v>
      </c>
      <c r="AY892" s="237" t="s">
        <v>227</v>
      </c>
    </row>
    <row r="893" spans="2:65" s="1" customFormat="1" ht="24" customHeight="1">
      <c r="B893" s="35"/>
      <c r="C893" s="248" t="s">
        <v>1318</v>
      </c>
      <c r="D893" s="248" t="s">
        <v>405</v>
      </c>
      <c r="E893" s="249" t="s">
        <v>1319</v>
      </c>
      <c r="F893" s="250" t="s">
        <v>1320</v>
      </c>
      <c r="G893" s="251" t="s">
        <v>413</v>
      </c>
      <c r="H893" s="252">
        <v>580.95799999999997</v>
      </c>
      <c r="I893" s="253"/>
      <c r="J893" s="254">
        <f>ROUND(I893*H893,2)</f>
        <v>0</v>
      </c>
      <c r="K893" s="250" t="s">
        <v>234</v>
      </c>
      <c r="L893" s="255"/>
      <c r="M893" s="256" t="s">
        <v>1</v>
      </c>
      <c r="N893" s="257" t="s">
        <v>48</v>
      </c>
      <c r="O893" s="67"/>
      <c r="P893" s="206">
        <f>O893*H893</f>
        <v>0</v>
      </c>
      <c r="Q893" s="206">
        <v>1E-3</v>
      </c>
      <c r="R893" s="206">
        <f>Q893*H893</f>
        <v>0.58095799999999997</v>
      </c>
      <c r="S893" s="206">
        <v>0</v>
      </c>
      <c r="T893" s="207">
        <f>S893*H893</f>
        <v>0</v>
      </c>
      <c r="AR893" s="208" t="s">
        <v>523</v>
      </c>
      <c r="AT893" s="208" t="s">
        <v>405</v>
      </c>
      <c r="AU893" s="208" t="s">
        <v>91</v>
      </c>
      <c r="AY893" s="17" t="s">
        <v>227</v>
      </c>
      <c r="BE893" s="209">
        <f>IF(N893="základní",J893,0)</f>
        <v>0</v>
      </c>
      <c r="BF893" s="209">
        <f>IF(N893="snížená",J893,0)</f>
        <v>0</v>
      </c>
      <c r="BG893" s="209">
        <f>IF(N893="zákl. přenesená",J893,0)</f>
        <v>0</v>
      </c>
      <c r="BH893" s="209">
        <f>IF(N893="sníž. přenesená",J893,0)</f>
        <v>0</v>
      </c>
      <c r="BI893" s="209">
        <f>IF(N893="nulová",J893,0)</f>
        <v>0</v>
      </c>
      <c r="BJ893" s="17" t="s">
        <v>87</v>
      </c>
      <c r="BK893" s="209">
        <f>ROUND(I893*H893,2)</f>
        <v>0</v>
      </c>
      <c r="BL893" s="17" t="s">
        <v>300</v>
      </c>
      <c r="BM893" s="208" t="s">
        <v>1321</v>
      </c>
    </row>
    <row r="894" spans="2:65" s="12" customFormat="1" ht="11.25">
      <c r="B894" s="216"/>
      <c r="C894" s="217"/>
      <c r="D894" s="210" t="s">
        <v>367</v>
      </c>
      <c r="E894" s="217"/>
      <c r="F894" s="219" t="s">
        <v>1322</v>
      </c>
      <c r="G894" s="217"/>
      <c r="H894" s="220">
        <v>580.95799999999997</v>
      </c>
      <c r="I894" s="221"/>
      <c r="J894" s="217"/>
      <c r="K894" s="217"/>
      <c r="L894" s="222"/>
      <c r="M894" s="223"/>
      <c r="N894" s="224"/>
      <c r="O894" s="224"/>
      <c r="P894" s="224"/>
      <c r="Q894" s="224"/>
      <c r="R894" s="224"/>
      <c r="S894" s="224"/>
      <c r="T894" s="225"/>
      <c r="AT894" s="226" t="s">
        <v>367</v>
      </c>
      <c r="AU894" s="226" t="s">
        <v>91</v>
      </c>
      <c r="AV894" s="12" t="s">
        <v>91</v>
      </c>
      <c r="AW894" s="12" t="s">
        <v>4</v>
      </c>
      <c r="AX894" s="12" t="s">
        <v>87</v>
      </c>
      <c r="AY894" s="226" t="s">
        <v>227</v>
      </c>
    </row>
    <row r="895" spans="2:65" s="1" customFormat="1" ht="24" customHeight="1">
      <c r="B895" s="35"/>
      <c r="C895" s="248" t="s">
        <v>1323</v>
      </c>
      <c r="D895" s="248" t="s">
        <v>405</v>
      </c>
      <c r="E895" s="249" t="s">
        <v>1324</v>
      </c>
      <c r="F895" s="250" t="s">
        <v>1325</v>
      </c>
      <c r="G895" s="251" t="s">
        <v>413</v>
      </c>
      <c r="H895" s="252">
        <v>580.95799999999997</v>
      </c>
      <c r="I895" s="253"/>
      <c r="J895" s="254">
        <f>ROUND(I895*H895,2)</f>
        <v>0</v>
      </c>
      <c r="K895" s="250" t="s">
        <v>234</v>
      </c>
      <c r="L895" s="255"/>
      <c r="M895" s="256" t="s">
        <v>1</v>
      </c>
      <c r="N895" s="257" t="s">
        <v>48</v>
      </c>
      <c r="O895" s="67"/>
      <c r="P895" s="206">
        <f>O895*H895</f>
        <v>0</v>
      </c>
      <c r="Q895" s="206">
        <v>1E-3</v>
      </c>
      <c r="R895" s="206">
        <f>Q895*H895</f>
        <v>0.58095799999999997</v>
      </c>
      <c r="S895" s="206">
        <v>0</v>
      </c>
      <c r="T895" s="207">
        <f>S895*H895</f>
        <v>0</v>
      </c>
      <c r="AR895" s="208" t="s">
        <v>523</v>
      </c>
      <c r="AT895" s="208" t="s">
        <v>405</v>
      </c>
      <c r="AU895" s="208" t="s">
        <v>91</v>
      </c>
      <c r="AY895" s="17" t="s">
        <v>227</v>
      </c>
      <c r="BE895" s="209">
        <f>IF(N895="základní",J895,0)</f>
        <v>0</v>
      </c>
      <c r="BF895" s="209">
        <f>IF(N895="snížená",J895,0)</f>
        <v>0</v>
      </c>
      <c r="BG895" s="209">
        <f>IF(N895="zákl. přenesená",J895,0)</f>
        <v>0</v>
      </c>
      <c r="BH895" s="209">
        <f>IF(N895="sníž. přenesená",J895,0)</f>
        <v>0</v>
      </c>
      <c r="BI895" s="209">
        <f>IF(N895="nulová",J895,0)</f>
        <v>0</v>
      </c>
      <c r="BJ895" s="17" t="s">
        <v>87</v>
      </c>
      <c r="BK895" s="209">
        <f>ROUND(I895*H895,2)</f>
        <v>0</v>
      </c>
      <c r="BL895" s="17" t="s">
        <v>300</v>
      </c>
      <c r="BM895" s="208" t="s">
        <v>1326</v>
      </c>
    </row>
    <row r="896" spans="2:65" s="12" customFormat="1" ht="11.25">
      <c r="B896" s="216"/>
      <c r="C896" s="217"/>
      <c r="D896" s="210" t="s">
        <v>367</v>
      </c>
      <c r="E896" s="217"/>
      <c r="F896" s="219" t="s">
        <v>1322</v>
      </c>
      <c r="G896" s="217"/>
      <c r="H896" s="220">
        <v>580.95799999999997</v>
      </c>
      <c r="I896" s="221"/>
      <c r="J896" s="217"/>
      <c r="K896" s="217"/>
      <c r="L896" s="222"/>
      <c r="M896" s="223"/>
      <c r="N896" s="224"/>
      <c r="O896" s="224"/>
      <c r="P896" s="224"/>
      <c r="Q896" s="224"/>
      <c r="R896" s="224"/>
      <c r="S896" s="224"/>
      <c r="T896" s="225"/>
      <c r="AT896" s="226" t="s">
        <v>367</v>
      </c>
      <c r="AU896" s="226" t="s">
        <v>91</v>
      </c>
      <c r="AV896" s="12" t="s">
        <v>91</v>
      </c>
      <c r="AW896" s="12" t="s">
        <v>4</v>
      </c>
      <c r="AX896" s="12" t="s">
        <v>87</v>
      </c>
      <c r="AY896" s="226" t="s">
        <v>227</v>
      </c>
    </row>
    <row r="897" spans="2:65" s="1" customFormat="1" ht="16.5" customHeight="1">
      <c r="B897" s="35"/>
      <c r="C897" s="197" t="s">
        <v>1327</v>
      </c>
      <c r="D897" s="197" t="s">
        <v>230</v>
      </c>
      <c r="E897" s="198" t="s">
        <v>1328</v>
      </c>
      <c r="F897" s="199" t="s">
        <v>1329</v>
      </c>
      <c r="G897" s="200" t="s">
        <v>413</v>
      </c>
      <c r="H897" s="201">
        <v>507.7</v>
      </c>
      <c r="I897" s="202"/>
      <c r="J897" s="203">
        <f>ROUND(I897*H897,2)</f>
        <v>0</v>
      </c>
      <c r="K897" s="199" t="s">
        <v>234</v>
      </c>
      <c r="L897" s="39"/>
      <c r="M897" s="204" t="s">
        <v>1</v>
      </c>
      <c r="N897" s="205" t="s">
        <v>48</v>
      </c>
      <c r="O897" s="67"/>
      <c r="P897" s="206">
        <f>O897*H897</f>
        <v>0</v>
      </c>
      <c r="Q897" s="206">
        <v>4.0000000000000002E-4</v>
      </c>
      <c r="R897" s="206">
        <f>Q897*H897</f>
        <v>0.20308000000000001</v>
      </c>
      <c r="S897" s="206">
        <v>0</v>
      </c>
      <c r="T897" s="207">
        <f>S897*H897</f>
        <v>0</v>
      </c>
      <c r="AR897" s="208" t="s">
        <v>300</v>
      </c>
      <c r="AT897" s="208" t="s">
        <v>230</v>
      </c>
      <c r="AU897" s="208" t="s">
        <v>91</v>
      </c>
      <c r="AY897" s="17" t="s">
        <v>227</v>
      </c>
      <c r="BE897" s="209">
        <f>IF(N897="základní",J897,0)</f>
        <v>0</v>
      </c>
      <c r="BF897" s="209">
        <f>IF(N897="snížená",J897,0)</f>
        <v>0</v>
      </c>
      <c r="BG897" s="209">
        <f>IF(N897="zákl. přenesená",J897,0)</f>
        <v>0</v>
      </c>
      <c r="BH897" s="209">
        <f>IF(N897="sníž. přenesená",J897,0)</f>
        <v>0</v>
      </c>
      <c r="BI897" s="209">
        <f>IF(N897="nulová",J897,0)</f>
        <v>0</v>
      </c>
      <c r="BJ897" s="17" t="s">
        <v>87</v>
      </c>
      <c r="BK897" s="209">
        <f>ROUND(I897*H897,2)</f>
        <v>0</v>
      </c>
      <c r="BL897" s="17" t="s">
        <v>300</v>
      </c>
      <c r="BM897" s="208" t="s">
        <v>1330</v>
      </c>
    </row>
    <row r="898" spans="2:65" s="14" customFormat="1" ht="11.25">
      <c r="B898" s="238"/>
      <c r="C898" s="239"/>
      <c r="D898" s="210" t="s">
        <v>367</v>
      </c>
      <c r="E898" s="240" t="s">
        <v>1</v>
      </c>
      <c r="F898" s="241" t="s">
        <v>415</v>
      </c>
      <c r="G898" s="239"/>
      <c r="H898" s="240" t="s">
        <v>1</v>
      </c>
      <c r="I898" s="242"/>
      <c r="J898" s="239"/>
      <c r="K898" s="239"/>
      <c r="L898" s="243"/>
      <c r="M898" s="244"/>
      <c r="N898" s="245"/>
      <c r="O898" s="245"/>
      <c r="P898" s="245"/>
      <c r="Q898" s="245"/>
      <c r="R898" s="245"/>
      <c r="S898" s="245"/>
      <c r="T898" s="246"/>
      <c r="AT898" s="247" t="s">
        <v>367</v>
      </c>
      <c r="AU898" s="247" t="s">
        <v>91</v>
      </c>
      <c r="AV898" s="14" t="s">
        <v>87</v>
      </c>
      <c r="AW898" s="14" t="s">
        <v>38</v>
      </c>
      <c r="AX898" s="14" t="s">
        <v>83</v>
      </c>
      <c r="AY898" s="247" t="s">
        <v>227</v>
      </c>
    </row>
    <row r="899" spans="2:65" s="12" customFormat="1" ht="11.25">
      <c r="B899" s="216"/>
      <c r="C899" s="217"/>
      <c r="D899" s="210" t="s">
        <v>367</v>
      </c>
      <c r="E899" s="218" t="s">
        <v>1</v>
      </c>
      <c r="F899" s="219" t="s">
        <v>1331</v>
      </c>
      <c r="G899" s="217"/>
      <c r="H899" s="220">
        <v>507.7</v>
      </c>
      <c r="I899" s="221"/>
      <c r="J899" s="217"/>
      <c r="K899" s="217"/>
      <c r="L899" s="222"/>
      <c r="M899" s="223"/>
      <c r="N899" s="224"/>
      <c r="O899" s="224"/>
      <c r="P899" s="224"/>
      <c r="Q899" s="224"/>
      <c r="R899" s="224"/>
      <c r="S899" s="224"/>
      <c r="T899" s="225"/>
      <c r="AT899" s="226" t="s">
        <v>367</v>
      </c>
      <c r="AU899" s="226" t="s">
        <v>91</v>
      </c>
      <c r="AV899" s="12" t="s">
        <v>91</v>
      </c>
      <c r="AW899" s="12" t="s">
        <v>38</v>
      </c>
      <c r="AX899" s="12" t="s">
        <v>83</v>
      </c>
      <c r="AY899" s="226" t="s">
        <v>227</v>
      </c>
    </row>
    <row r="900" spans="2:65" s="13" customFormat="1" ht="11.25">
      <c r="B900" s="227"/>
      <c r="C900" s="228"/>
      <c r="D900" s="210" t="s">
        <v>367</v>
      </c>
      <c r="E900" s="229" t="s">
        <v>1</v>
      </c>
      <c r="F900" s="230" t="s">
        <v>369</v>
      </c>
      <c r="G900" s="228"/>
      <c r="H900" s="231">
        <v>507.7</v>
      </c>
      <c r="I900" s="232"/>
      <c r="J900" s="228"/>
      <c r="K900" s="228"/>
      <c r="L900" s="233"/>
      <c r="M900" s="234"/>
      <c r="N900" s="235"/>
      <c r="O900" s="235"/>
      <c r="P900" s="235"/>
      <c r="Q900" s="235"/>
      <c r="R900" s="235"/>
      <c r="S900" s="235"/>
      <c r="T900" s="236"/>
      <c r="AT900" s="237" t="s">
        <v>367</v>
      </c>
      <c r="AU900" s="237" t="s">
        <v>91</v>
      </c>
      <c r="AV900" s="13" t="s">
        <v>115</v>
      </c>
      <c r="AW900" s="13" t="s">
        <v>38</v>
      </c>
      <c r="AX900" s="13" t="s">
        <v>87</v>
      </c>
      <c r="AY900" s="237" t="s">
        <v>227</v>
      </c>
    </row>
    <row r="901" spans="2:65" s="1" customFormat="1" ht="24" customHeight="1">
      <c r="B901" s="35"/>
      <c r="C901" s="248" t="s">
        <v>1332</v>
      </c>
      <c r="D901" s="248" t="s">
        <v>405</v>
      </c>
      <c r="E901" s="249" t="s">
        <v>1319</v>
      </c>
      <c r="F901" s="250" t="s">
        <v>1320</v>
      </c>
      <c r="G901" s="251" t="s">
        <v>413</v>
      </c>
      <c r="H901" s="252">
        <v>304.62</v>
      </c>
      <c r="I901" s="253"/>
      <c r="J901" s="254">
        <f>ROUND(I901*H901,2)</f>
        <v>0</v>
      </c>
      <c r="K901" s="250" t="s">
        <v>234</v>
      </c>
      <c r="L901" s="255"/>
      <c r="M901" s="256" t="s">
        <v>1</v>
      </c>
      <c r="N901" s="257" t="s">
        <v>48</v>
      </c>
      <c r="O901" s="67"/>
      <c r="P901" s="206">
        <f>O901*H901</f>
        <v>0</v>
      </c>
      <c r="Q901" s="206">
        <v>1E-3</v>
      </c>
      <c r="R901" s="206">
        <f>Q901*H901</f>
        <v>0.30462</v>
      </c>
      <c r="S901" s="206">
        <v>0</v>
      </c>
      <c r="T901" s="207">
        <f>S901*H901</f>
        <v>0</v>
      </c>
      <c r="AR901" s="208" t="s">
        <v>523</v>
      </c>
      <c r="AT901" s="208" t="s">
        <v>405</v>
      </c>
      <c r="AU901" s="208" t="s">
        <v>91</v>
      </c>
      <c r="AY901" s="17" t="s">
        <v>227</v>
      </c>
      <c r="BE901" s="209">
        <f>IF(N901="základní",J901,0)</f>
        <v>0</v>
      </c>
      <c r="BF901" s="209">
        <f>IF(N901="snížená",J901,0)</f>
        <v>0</v>
      </c>
      <c r="BG901" s="209">
        <f>IF(N901="zákl. přenesená",J901,0)</f>
        <v>0</v>
      </c>
      <c r="BH901" s="209">
        <f>IF(N901="sníž. přenesená",J901,0)</f>
        <v>0</v>
      </c>
      <c r="BI901" s="209">
        <f>IF(N901="nulová",J901,0)</f>
        <v>0</v>
      </c>
      <c r="BJ901" s="17" t="s">
        <v>87</v>
      </c>
      <c r="BK901" s="209">
        <f>ROUND(I901*H901,2)</f>
        <v>0</v>
      </c>
      <c r="BL901" s="17" t="s">
        <v>300</v>
      </c>
      <c r="BM901" s="208" t="s">
        <v>1333</v>
      </c>
    </row>
    <row r="902" spans="2:65" s="12" customFormat="1" ht="11.25">
      <c r="B902" s="216"/>
      <c r="C902" s="217"/>
      <c r="D902" s="210" t="s">
        <v>367</v>
      </c>
      <c r="E902" s="217"/>
      <c r="F902" s="219" t="s">
        <v>1334</v>
      </c>
      <c r="G902" s="217"/>
      <c r="H902" s="220">
        <v>304.62</v>
      </c>
      <c r="I902" s="221"/>
      <c r="J902" s="217"/>
      <c r="K902" s="217"/>
      <c r="L902" s="222"/>
      <c r="M902" s="223"/>
      <c r="N902" s="224"/>
      <c r="O902" s="224"/>
      <c r="P902" s="224"/>
      <c r="Q902" s="224"/>
      <c r="R902" s="224"/>
      <c r="S902" s="224"/>
      <c r="T902" s="225"/>
      <c r="AT902" s="226" t="s">
        <v>367</v>
      </c>
      <c r="AU902" s="226" t="s">
        <v>91</v>
      </c>
      <c r="AV902" s="12" t="s">
        <v>91</v>
      </c>
      <c r="AW902" s="12" t="s">
        <v>4</v>
      </c>
      <c r="AX902" s="12" t="s">
        <v>87</v>
      </c>
      <c r="AY902" s="226" t="s">
        <v>227</v>
      </c>
    </row>
    <row r="903" spans="2:65" s="1" customFormat="1" ht="24" customHeight="1">
      <c r="B903" s="35"/>
      <c r="C903" s="248" t="s">
        <v>1335</v>
      </c>
      <c r="D903" s="248" t="s">
        <v>405</v>
      </c>
      <c r="E903" s="249" t="s">
        <v>1324</v>
      </c>
      <c r="F903" s="250" t="s">
        <v>1325</v>
      </c>
      <c r="G903" s="251" t="s">
        <v>413</v>
      </c>
      <c r="H903" s="252">
        <v>304.62</v>
      </c>
      <c r="I903" s="253"/>
      <c r="J903" s="254">
        <f>ROUND(I903*H903,2)</f>
        <v>0</v>
      </c>
      <c r="K903" s="250" t="s">
        <v>234</v>
      </c>
      <c r="L903" s="255"/>
      <c r="M903" s="256" t="s">
        <v>1</v>
      </c>
      <c r="N903" s="257" t="s">
        <v>48</v>
      </c>
      <c r="O903" s="67"/>
      <c r="P903" s="206">
        <f>O903*H903</f>
        <v>0</v>
      </c>
      <c r="Q903" s="206">
        <v>1E-3</v>
      </c>
      <c r="R903" s="206">
        <f>Q903*H903</f>
        <v>0.30462</v>
      </c>
      <c r="S903" s="206">
        <v>0</v>
      </c>
      <c r="T903" s="207">
        <f>S903*H903</f>
        <v>0</v>
      </c>
      <c r="AR903" s="208" t="s">
        <v>523</v>
      </c>
      <c r="AT903" s="208" t="s">
        <v>405</v>
      </c>
      <c r="AU903" s="208" t="s">
        <v>91</v>
      </c>
      <c r="AY903" s="17" t="s">
        <v>227</v>
      </c>
      <c r="BE903" s="209">
        <f>IF(N903="základní",J903,0)</f>
        <v>0</v>
      </c>
      <c r="BF903" s="209">
        <f>IF(N903="snížená",J903,0)</f>
        <v>0</v>
      </c>
      <c r="BG903" s="209">
        <f>IF(N903="zákl. přenesená",J903,0)</f>
        <v>0</v>
      </c>
      <c r="BH903" s="209">
        <f>IF(N903="sníž. přenesená",J903,0)</f>
        <v>0</v>
      </c>
      <c r="BI903" s="209">
        <f>IF(N903="nulová",J903,0)</f>
        <v>0</v>
      </c>
      <c r="BJ903" s="17" t="s">
        <v>87</v>
      </c>
      <c r="BK903" s="209">
        <f>ROUND(I903*H903,2)</f>
        <v>0</v>
      </c>
      <c r="BL903" s="17" t="s">
        <v>300</v>
      </c>
      <c r="BM903" s="208" t="s">
        <v>1336</v>
      </c>
    </row>
    <row r="904" spans="2:65" s="12" customFormat="1" ht="11.25">
      <c r="B904" s="216"/>
      <c r="C904" s="217"/>
      <c r="D904" s="210" t="s">
        <v>367</v>
      </c>
      <c r="E904" s="217"/>
      <c r="F904" s="219" t="s">
        <v>1334</v>
      </c>
      <c r="G904" s="217"/>
      <c r="H904" s="220">
        <v>304.62</v>
      </c>
      <c r="I904" s="221"/>
      <c r="J904" s="217"/>
      <c r="K904" s="217"/>
      <c r="L904" s="222"/>
      <c r="M904" s="223"/>
      <c r="N904" s="224"/>
      <c r="O904" s="224"/>
      <c r="P904" s="224"/>
      <c r="Q904" s="224"/>
      <c r="R904" s="224"/>
      <c r="S904" s="224"/>
      <c r="T904" s="225"/>
      <c r="AT904" s="226" t="s">
        <v>367</v>
      </c>
      <c r="AU904" s="226" t="s">
        <v>91</v>
      </c>
      <c r="AV904" s="12" t="s">
        <v>91</v>
      </c>
      <c r="AW904" s="12" t="s">
        <v>4</v>
      </c>
      <c r="AX904" s="12" t="s">
        <v>87</v>
      </c>
      <c r="AY904" s="226" t="s">
        <v>227</v>
      </c>
    </row>
    <row r="905" spans="2:65" s="1" customFormat="1" ht="16.5" customHeight="1">
      <c r="B905" s="35"/>
      <c r="C905" s="197" t="s">
        <v>1337</v>
      </c>
      <c r="D905" s="197" t="s">
        <v>230</v>
      </c>
      <c r="E905" s="198" t="s">
        <v>1338</v>
      </c>
      <c r="F905" s="199" t="s">
        <v>1339</v>
      </c>
      <c r="G905" s="200" t="s">
        <v>413</v>
      </c>
      <c r="H905" s="201">
        <v>253.85</v>
      </c>
      <c r="I905" s="202"/>
      <c r="J905" s="203">
        <f>ROUND(I905*H905,2)</f>
        <v>0</v>
      </c>
      <c r="K905" s="199" t="s">
        <v>234</v>
      </c>
      <c r="L905" s="39"/>
      <c r="M905" s="204" t="s">
        <v>1</v>
      </c>
      <c r="N905" s="205" t="s">
        <v>48</v>
      </c>
      <c r="O905" s="67"/>
      <c r="P905" s="206">
        <f>O905*H905</f>
        <v>0</v>
      </c>
      <c r="Q905" s="206">
        <v>6.8000000000000005E-4</v>
      </c>
      <c r="R905" s="206">
        <f>Q905*H905</f>
        <v>0.17261800000000002</v>
      </c>
      <c r="S905" s="206">
        <v>0</v>
      </c>
      <c r="T905" s="207">
        <f>S905*H905</f>
        <v>0</v>
      </c>
      <c r="AR905" s="208" t="s">
        <v>300</v>
      </c>
      <c r="AT905" s="208" t="s">
        <v>230</v>
      </c>
      <c r="AU905" s="208" t="s">
        <v>91</v>
      </c>
      <c r="AY905" s="17" t="s">
        <v>227</v>
      </c>
      <c r="BE905" s="209">
        <f>IF(N905="základní",J905,0)</f>
        <v>0</v>
      </c>
      <c r="BF905" s="209">
        <f>IF(N905="snížená",J905,0)</f>
        <v>0</v>
      </c>
      <c r="BG905" s="209">
        <f>IF(N905="zákl. přenesená",J905,0)</f>
        <v>0</v>
      </c>
      <c r="BH905" s="209">
        <f>IF(N905="sníž. přenesená",J905,0)</f>
        <v>0</v>
      </c>
      <c r="BI905" s="209">
        <f>IF(N905="nulová",J905,0)</f>
        <v>0</v>
      </c>
      <c r="BJ905" s="17" t="s">
        <v>87</v>
      </c>
      <c r="BK905" s="209">
        <f>ROUND(I905*H905,2)</f>
        <v>0</v>
      </c>
      <c r="BL905" s="17" t="s">
        <v>300</v>
      </c>
      <c r="BM905" s="208" t="s">
        <v>1340</v>
      </c>
    </row>
    <row r="906" spans="2:65" s="14" customFormat="1" ht="11.25">
      <c r="B906" s="238"/>
      <c r="C906" s="239"/>
      <c r="D906" s="210" t="s">
        <v>367</v>
      </c>
      <c r="E906" s="240" t="s">
        <v>1</v>
      </c>
      <c r="F906" s="241" t="s">
        <v>415</v>
      </c>
      <c r="G906" s="239"/>
      <c r="H906" s="240" t="s">
        <v>1</v>
      </c>
      <c r="I906" s="242"/>
      <c r="J906" s="239"/>
      <c r="K906" s="239"/>
      <c r="L906" s="243"/>
      <c r="M906" s="244"/>
      <c r="N906" s="245"/>
      <c r="O906" s="245"/>
      <c r="P906" s="245"/>
      <c r="Q906" s="245"/>
      <c r="R906" s="245"/>
      <c r="S906" s="245"/>
      <c r="T906" s="246"/>
      <c r="AT906" s="247" t="s">
        <v>367</v>
      </c>
      <c r="AU906" s="247" t="s">
        <v>91</v>
      </c>
      <c r="AV906" s="14" t="s">
        <v>87</v>
      </c>
      <c r="AW906" s="14" t="s">
        <v>38</v>
      </c>
      <c r="AX906" s="14" t="s">
        <v>83</v>
      </c>
      <c r="AY906" s="247" t="s">
        <v>227</v>
      </c>
    </row>
    <row r="907" spans="2:65" s="12" customFormat="1" ht="11.25">
      <c r="B907" s="216"/>
      <c r="C907" s="217"/>
      <c r="D907" s="210" t="s">
        <v>367</v>
      </c>
      <c r="E907" s="218" t="s">
        <v>1</v>
      </c>
      <c r="F907" s="219" t="s">
        <v>1341</v>
      </c>
      <c r="G907" s="217"/>
      <c r="H907" s="220">
        <v>253.85</v>
      </c>
      <c r="I907" s="221"/>
      <c r="J907" s="217"/>
      <c r="K907" s="217"/>
      <c r="L907" s="222"/>
      <c r="M907" s="223"/>
      <c r="N907" s="224"/>
      <c r="O907" s="224"/>
      <c r="P907" s="224"/>
      <c r="Q907" s="224"/>
      <c r="R907" s="224"/>
      <c r="S907" s="224"/>
      <c r="T907" s="225"/>
      <c r="AT907" s="226" t="s">
        <v>367</v>
      </c>
      <c r="AU907" s="226" t="s">
        <v>91</v>
      </c>
      <c r="AV907" s="12" t="s">
        <v>91</v>
      </c>
      <c r="AW907" s="12" t="s">
        <v>38</v>
      </c>
      <c r="AX907" s="12" t="s">
        <v>83</v>
      </c>
      <c r="AY907" s="226" t="s">
        <v>227</v>
      </c>
    </row>
    <row r="908" spans="2:65" s="13" customFormat="1" ht="11.25">
      <c r="B908" s="227"/>
      <c r="C908" s="228"/>
      <c r="D908" s="210" t="s">
        <v>367</v>
      </c>
      <c r="E908" s="229" t="s">
        <v>1</v>
      </c>
      <c r="F908" s="230" t="s">
        <v>369</v>
      </c>
      <c r="G908" s="228"/>
      <c r="H908" s="231">
        <v>253.85</v>
      </c>
      <c r="I908" s="232"/>
      <c r="J908" s="228"/>
      <c r="K908" s="228"/>
      <c r="L908" s="233"/>
      <c r="M908" s="234"/>
      <c r="N908" s="235"/>
      <c r="O908" s="235"/>
      <c r="P908" s="235"/>
      <c r="Q908" s="235"/>
      <c r="R908" s="235"/>
      <c r="S908" s="235"/>
      <c r="T908" s="236"/>
      <c r="AT908" s="237" t="s">
        <v>367</v>
      </c>
      <c r="AU908" s="237" t="s">
        <v>91</v>
      </c>
      <c r="AV908" s="13" t="s">
        <v>115</v>
      </c>
      <c r="AW908" s="13" t="s">
        <v>38</v>
      </c>
      <c r="AX908" s="13" t="s">
        <v>87</v>
      </c>
      <c r="AY908" s="237" t="s">
        <v>227</v>
      </c>
    </row>
    <row r="909" spans="2:65" s="1" customFormat="1" ht="16.5" customHeight="1">
      <c r="B909" s="35"/>
      <c r="C909" s="197" t="s">
        <v>1342</v>
      </c>
      <c r="D909" s="197" t="s">
        <v>230</v>
      </c>
      <c r="E909" s="198" t="s">
        <v>1343</v>
      </c>
      <c r="F909" s="199" t="s">
        <v>1344</v>
      </c>
      <c r="G909" s="200" t="s">
        <v>542</v>
      </c>
      <c r="H909" s="201">
        <v>122.78</v>
      </c>
      <c r="I909" s="202"/>
      <c r="J909" s="203">
        <f>ROUND(I909*H909,2)</f>
        <v>0</v>
      </c>
      <c r="K909" s="199" t="s">
        <v>234</v>
      </c>
      <c r="L909" s="39"/>
      <c r="M909" s="204" t="s">
        <v>1</v>
      </c>
      <c r="N909" s="205" t="s">
        <v>48</v>
      </c>
      <c r="O909" s="67"/>
      <c r="P909" s="206">
        <f>O909*H909</f>
        <v>0</v>
      </c>
      <c r="Q909" s="206">
        <v>2.5999999999999998E-4</v>
      </c>
      <c r="R909" s="206">
        <f>Q909*H909</f>
        <v>3.1922799999999994E-2</v>
      </c>
      <c r="S909" s="206">
        <v>0</v>
      </c>
      <c r="T909" s="207">
        <f>S909*H909</f>
        <v>0</v>
      </c>
      <c r="AR909" s="208" t="s">
        <v>300</v>
      </c>
      <c r="AT909" s="208" t="s">
        <v>230</v>
      </c>
      <c r="AU909" s="208" t="s">
        <v>91</v>
      </c>
      <c r="AY909" s="17" t="s">
        <v>227</v>
      </c>
      <c r="BE909" s="209">
        <f>IF(N909="základní",J909,0)</f>
        <v>0</v>
      </c>
      <c r="BF909" s="209">
        <f>IF(N909="snížená",J909,0)</f>
        <v>0</v>
      </c>
      <c r="BG909" s="209">
        <f>IF(N909="zákl. přenesená",J909,0)</f>
        <v>0</v>
      </c>
      <c r="BH909" s="209">
        <f>IF(N909="sníž. přenesená",J909,0)</f>
        <v>0</v>
      </c>
      <c r="BI909" s="209">
        <f>IF(N909="nulová",J909,0)</f>
        <v>0</v>
      </c>
      <c r="BJ909" s="17" t="s">
        <v>87</v>
      </c>
      <c r="BK909" s="209">
        <f>ROUND(I909*H909,2)</f>
        <v>0</v>
      </c>
      <c r="BL909" s="17" t="s">
        <v>300</v>
      </c>
      <c r="BM909" s="208" t="s">
        <v>1345</v>
      </c>
    </row>
    <row r="910" spans="2:65" s="1" customFormat="1" ht="16.5" customHeight="1">
      <c r="B910" s="35"/>
      <c r="C910" s="197" t="s">
        <v>1346</v>
      </c>
      <c r="D910" s="197" t="s">
        <v>230</v>
      </c>
      <c r="E910" s="198" t="s">
        <v>1347</v>
      </c>
      <c r="F910" s="199" t="s">
        <v>1348</v>
      </c>
      <c r="G910" s="200" t="s">
        <v>413</v>
      </c>
      <c r="H910" s="201">
        <v>253.85</v>
      </c>
      <c r="I910" s="202"/>
      <c r="J910" s="203">
        <f>ROUND(I910*H910,2)</f>
        <v>0</v>
      </c>
      <c r="K910" s="199" t="s">
        <v>234</v>
      </c>
      <c r="L910" s="39"/>
      <c r="M910" s="204" t="s">
        <v>1</v>
      </c>
      <c r="N910" s="205" t="s">
        <v>48</v>
      </c>
      <c r="O910" s="67"/>
      <c r="P910" s="206">
        <f>O910*H910</f>
        <v>0</v>
      </c>
      <c r="Q910" s="206">
        <v>0</v>
      </c>
      <c r="R910" s="206">
        <f>Q910*H910</f>
        <v>0</v>
      </c>
      <c r="S910" s="206">
        <v>0</v>
      </c>
      <c r="T910" s="207">
        <f>S910*H910</f>
        <v>0</v>
      </c>
      <c r="AR910" s="208" t="s">
        <v>300</v>
      </c>
      <c r="AT910" s="208" t="s">
        <v>230</v>
      </c>
      <c r="AU910" s="208" t="s">
        <v>91</v>
      </c>
      <c r="AY910" s="17" t="s">
        <v>227</v>
      </c>
      <c r="BE910" s="209">
        <f>IF(N910="základní",J910,0)</f>
        <v>0</v>
      </c>
      <c r="BF910" s="209">
        <f>IF(N910="snížená",J910,0)</f>
        <v>0</v>
      </c>
      <c r="BG910" s="209">
        <f>IF(N910="zákl. přenesená",J910,0)</f>
        <v>0</v>
      </c>
      <c r="BH910" s="209">
        <f>IF(N910="sníž. přenesená",J910,0)</f>
        <v>0</v>
      </c>
      <c r="BI910" s="209">
        <f>IF(N910="nulová",J910,0)</f>
        <v>0</v>
      </c>
      <c r="BJ910" s="17" t="s">
        <v>87</v>
      </c>
      <c r="BK910" s="209">
        <f>ROUND(I910*H910,2)</f>
        <v>0</v>
      </c>
      <c r="BL910" s="17" t="s">
        <v>300</v>
      </c>
      <c r="BM910" s="208" t="s">
        <v>1349</v>
      </c>
    </row>
    <row r="911" spans="2:65" s="14" customFormat="1" ht="11.25">
      <c r="B911" s="238"/>
      <c r="C911" s="239"/>
      <c r="D911" s="210" t="s">
        <v>367</v>
      </c>
      <c r="E911" s="240" t="s">
        <v>1</v>
      </c>
      <c r="F911" s="241" t="s">
        <v>415</v>
      </c>
      <c r="G911" s="239"/>
      <c r="H911" s="240" t="s">
        <v>1</v>
      </c>
      <c r="I911" s="242"/>
      <c r="J911" s="239"/>
      <c r="K911" s="239"/>
      <c r="L911" s="243"/>
      <c r="M911" s="244"/>
      <c r="N911" s="245"/>
      <c r="O911" s="245"/>
      <c r="P911" s="245"/>
      <c r="Q911" s="245"/>
      <c r="R911" s="245"/>
      <c r="S911" s="245"/>
      <c r="T911" s="246"/>
      <c r="AT911" s="247" t="s">
        <v>367</v>
      </c>
      <c r="AU911" s="247" t="s">
        <v>91</v>
      </c>
      <c r="AV911" s="14" t="s">
        <v>87</v>
      </c>
      <c r="AW911" s="14" t="s">
        <v>38</v>
      </c>
      <c r="AX911" s="14" t="s">
        <v>83</v>
      </c>
      <c r="AY911" s="247" t="s">
        <v>227</v>
      </c>
    </row>
    <row r="912" spans="2:65" s="12" customFormat="1" ht="11.25">
      <c r="B912" s="216"/>
      <c r="C912" s="217"/>
      <c r="D912" s="210" t="s">
        <v>367</v>
      </c>
      <c r="E912" s="218" t="s">
        <v>1</v>
      </c>
      <c r="F912" s="219" t="s">
        <v>1341</v>
      </c>
      <c r="G912" s="217"/>
      <c r="H912" s="220">
        <v>253.85</v>
      </c>
      <c r="I912" s="221"/>
      <c r="J912" s="217"/>
      <c r="K912" s="217"/>
      <c r="L912" s="222"/>
      <c r="M912" s="223"/>
      <c r="N912" s="224"/>
      <c r="O912" s="224"/>
      <c r="P912" s="224"/>
      <c r="Q912" s="224"/>
      <c r="R912" s="224"/>
      <c r="S912" s="224"/>
      <c r="T912" s="225"/>
      <c r="AT912" s="226" t="s">
        <v>367</v>
      </c>
      <c r="AU912" s="226" t="s">
        <v>91</v>
      </c>
      <c r="AV912" s="12" t="s">
        <v>91</v>
      </c>
      <c r="AW912" s="12" t="s">
        <v>38</v>
      </c>
      <c r="AX912" s="12" t="s">
        <v>83</v>
      </c>
      <c r="AY912" s="226" t="s">
        <v>227</v>
      </c>
    </row>
    <row r="913" spans="2:65" s="13" customFormat="1" ht="11.25">
      <c r="B913" s="227"/>
      <c r="C913" s="228"/>
      <c r="D913" s="210" t="s">
        <v>367</v>
      </c>
      <c r="E913" s="229" t="s">
        <v>1</v>
      </c>
      <c r="F913" s="230" t="s">
        <v>369</v>
      </c>
      <c r="G913" s="228"/>
      <c r="H913" s="231">
        <v>253.85</v>
      </c>
      <c r="I913" s="232"/>
      <c r="J913" s="228"/>
      <c r="K913" s="228"/>
      <c r="L913" s="233"/>
      <c r="M913" s="234"/>
      <c r="N913" s="235"/>
      <c r="O913" s="235"/>
      <c r="P913" s="235"/>
      <c r="Q913" s="235"/>
      <c r="R913" s="235"/>
      <c r="S913" s="235"/>
      <c r="T913" s="236"/>
      <c r="AT913" s="237" t="s">
        <v>367</v>
      </c>
      <c r="AU913" s="237" t="s">
        <v>91</v>
      </c>
      <c r="AV913" s="13" t="s">
        <v>115</v>
      </c>
      <c r="AW913" s="13" t="s">
        <v>38</v>
      </c>
      <c r="AX913" s="13" t="s">
        <v>87</v>
      </c>
      <c r="AY913" s="237" t="s">
        <v>227</v>
      </c>
    </row>
    <row r="914" spans="2:65" s="1" customFormat="1" ht="16.5" customHeight="1">
      <c r="B914" s="35"/>
      <c r="C914" s="248" t="s">
        <v>1350</v>
      </c>
      <c r="D914" s="248" t="s">
        <v>405</v>
      </c>
      <c r="E914" s="249" t="s">
        <v>1351</v>
      </c>
      <c r="F914" s="250" t="s">
        <v>1352</v>
      </c>
      <c r="G914" s="251" t="s">
        <v>413</v>
      </c>
      <c r="H914" s="252">
        <v>266.54300000000001</v>
      </c>
      <c r="I914" s="253"/>
      <c r="J914" s="254">
        <f>ROUND(I914*H914,2)</f>
        <v>0</v>
      </c>
      <c r="K914" s="250" t="s">
        <v>234</v>
      </c>
      <c r="L914" s="255"/>
      <c r="M914" s="256" t="s">
        <v>1</v>
      </c>
      <c r="N914" s="257" t="s">
        <v>48</v>
      </c>
      <c r="O914" s="67"/>
      <c r="P914" s="206">
        <f>O914*H914</f>
        <v>0</v>
      </c>
      <c r="Q914" s="206">
        <v>2.9999999999999997E-4</v>
      </c>
      <c r="R914" s="206">
        <f>Q914*H914</f>
        <v>7.996289999999999E-2</v>
      </c>
      <c r="S914" s="206">
        <v>0</v>
      </c>
      <c r="T914" s="207">
        <f>S914*H914</f>
        <v>0</v>
      </c>
      <c r="AR914" s="208" t="s">
        <v>523</v>
      </c>
      <c r="AT914" s="208" t="s">
        <v>405</v>
      </c>
      <c r="AU914" s="208" t="s">
        <v>91</v>
      </c>
      <c r="AY914" s="17" t="s">
        <v>227</v>
      </c>
      <c r="BE914" s="209">
        <f>IF(N914="základní",J914,0)</f>
        <v>0</v>
      </c>
      <c r="BF914" s="209">
        <f>IF(N914="snížená",J914,0)</f>
        <v>0</v>
      </c>
      <c r="BG914" s="209">
        <f>IF(N914="zákl. přenesená",J914,0)</f>
        <v>0</v>
      </c>
      <c r="BH914" s="209">
        <f>IF(N914="sníž. přenesená",J914,0)</f>
        <v>0</v>
      </c>
      <c r="BI914" s="209">
        <f>IF(N914="nulová",J914,0)</f>
        <v>0</v>
      </c>
      <c r="BJ914" s="17" t="s">
        <v>87</v>
      </c>
      <c r="BK914" s="209">
        <f>ROUND(I914*H914,2)</f>
        <v>0</v>
      </c>
      <c r="BL914" s="17" t="s">
        <v>300</v>
      </c>
      <c r="BM914" s="208" t="s">
        <v>1353</v>
      </c>
    </row>
    <row r="915" spans="2:65" s="12" customFormat="1" ht="11.25">
      <c r="B915" s="216"/>
      <c r="C915" s="217"/>
      <c r="D915" s="210" t="s">
        <v>367</v>
      </c>
      <c r="E915" s="217"/>
      <c r="F915" s="219" t="s">
        <v>1354</v>
      </c>
      <c r="G915" s="217"/>
      <c r="H915" s="220">
        <v>266.54300000000001</v>
      </c>
      <c r="I915" s="221"/>
      <c r="J915" s="217"/>
      <c r="K915" s="217"/>
      <c r="L915" s="222"/>
      <c r="M915" s="223"/>
      <c r="N915" s="224"/>
      <c r="O915" s="224"/>
      <c r="P915" s="224"/>
      <c r="Q915" s="224"/>
      <c r="R915" s="224"/>
      <c r="S915" s="224"/>
      <c r="T915" s="225"/>
      <c r="AT915" s="226" t="s">
        <v>367</v>
      </c>
      <c r="AU915" s="226" t="s">
        <v>91</v>
      </c>
      <c r="AV915" s="12" t="s">
        <v>91</v>
      </c>
      <c r="AW915" s="12" t="s">
        <v>4</v>
      </c>
      <c r="AX915" s="12" t="s">
        <v>87</v>
      </c>
      <c r="AY915" s="226" t="s">
        <v>227</v>
      </c>
    </row>
    <row r="916" spans="2:65" s="1" customFormat="1" ht="16.5" customHeight="1">
      <c r="B916" s="35"/>
      <c r="C916" s="197" t="s">
        <v>1355</v>
      </c>
      <c r="D916" s="197" t="s">
        <v>230</v>
      </c>
      <c r="E916" s="198" t="s">
        <v>1356</v>
      </c>
      <c r="F916" s="199" t="s">
        <v>1357</v>
      </c>
      <c r="G916" s="200" t="s">
        <v>413</v>
      </c>
      <c r="H916" s="201">
        <v>357.9</v>
      </c>
      <c r="I916" s="202"/>
      <c r="J916" s="203">
        <f>ROUND(I916*H916,2)</f>
        <v>0</v>
      </c>
      <c r="K916" s="199" t="s">
        <v>234</v>
      </c>
      <c r="L916" s="39"/>
      <c r="M916" s="204" t="s">
        <v>1</v>
      </c>
      <c r="N916" s="205" t="s">
        <v>48</v>
      </c>
      <c r="O916" s="67"/>
      <c r="P916" s="206">
        <f>O916*H916</f>
        <v>0</v>
      </c>
      <c r="Q916" s="206">
        <v>4.4999999999999997E-3</v>
      </c>
      <c r="R916" s="206">
        <f>Q916*H916</f>
        <v>1.6105499999999997</v>
      </c>
      <c r="S916" s="206">
        <v>0</v>
      </c>
      <c r="T916" s="207">
        <f>S916*H916</f>
        <v>0</v>
      </c>
      <c r="AR916" s="208" t="s">
        <v>300</v>
      </c>
      <c r="AT916" s="208" t="s">
        <v>230</v>
      </c>
      <c r="AU916" s="208" t="s">
        <v>91</v>
      </c>
      <c r="AY916" s="17" t="s">
        <v>227</v>
      </c>
      <c r="BE916" s="209">
        <f>IF(N916="základní",J916,0)</f>
        <v>0</v>
      </c>
      <c r="BF916" s="209">
        <f>IF(N916="snížená",J916,0)</f>
        <v>0</v>
      </c>
      <c r="BG916" s="209">
        <f>IF(N916="zákl. přenesená",J916,0)</f>
        <v>0</v>
      </c>
      <c r="BH916" s="209">
        <f>IF(N916="sníž. přenesená",J916,0)</f>
        <v>0</v>
      </c>
      <c r="BI916" s="209">
        <f>IF(N916="nulová",J916,0)</f>
        <v>0</v>
      </c>
      <c r="BJ916" s="17" t="s">
        <v>87</v>
      </c>
      <c r="BK916" s="209">
        <f>ROUND(I916*H916,2)</f>
        <v>0</v>
      </c>
      <c r="BL916" s="17" t="s">
        <v>300</v>
      </c>
      <c r="BM916" s="208" t="s">
        <v>1358</v>
      </c>
    </row>
    <row r="917" spans="2:65" s="1" customFormat="1" ht="68.25">
      <c r="B917" s="35"/>
      <c r="C917" s="36"/>
      <c r="D917" s="210" t="s">
        <v>237</v>
      </c>
      <c r="E917" s="36"/>
      <c r="F917" s="211" t="s">
        <v>1359</v>
      </c>
      <c r="G917" s="36"/>
      <c r="H917" s="36"/>
      <c r="I917" s="118"/>
      <c r="J917" s="36"/>
      <c r="K917" s="36"/>
      <c r="L917" s="39"/>
      <c r="M917" s="212"/>
      <c r="N917" s="67"/>
      <c r="O917" s="67"/>
      <c r="P917" s="67"/>
      <c r="Q917" s="67"/>
      <c r="R917" s="67"/>
      <c r="S917" s="67"/>
      <c r="T917" s="68"/>
      <c r="AT917" s="17" t="s">
        <v>237</v>
      </c>
      <c r="AU917" s="17" t="s">
        <v>91</v>
      </c>
    </row>
    <row r="918" spans="2:65" s="1" customFormat="1" ht="16.5" customHeight="1">
      <c r="B918" s="35"/>
      <c r="C918" s="197" t="s">
        <v>1360</v>
      </c>
      <c r="D918" s="197" t="s">
        <v>230</v>
      </c>
      <c r="E918" s="198" t="s">
        <v>1361</v>
      </c>
      <c r="F918" s="199" t="s">
        <v>1362</v>
      </c>
      <c r="G918" s="200" t="s">
        <v>413</v>
      </c>
      <c r="H918" s="201">
        <v>74.400000000000006</v>
      </c>
      <c r="I918" s="202"/>
      <c r="J918" s="203">
        <f>ROUND(I918*H918,2)</f>
        <v>0</v>
      </c>
      <c r="K918" s="199" t="s">
        <v>234</v>
      </c>
      <c r="L918" s="39"/>
      <c r="M918" s="204" t="s">
        <v>1</v>
      </c>
      <c r="N918" s="205" t="s">
        <v>48</v>
      </c>
      <c r="O918" s="67"/>
      <c r="P918" s="206">
        <f>O918*H918</f>
        <v>0</v>
      </c>
      <c r="Q918" s="206">
        <v>4.5199999999999997E-3</v>
      </c>
      <c r="R918" s="206">
        <f>Q918*H918</f>
        <v>0.33628800000000003</v>
      </c>
      <c r="S918" s="206">
        <v>0</v>
      </c>
      <c r="T918" s="207">
        <f>S918*H918</f>
        <v>0</v>
      </c>
      <c r="AR918" s="208" t="s">
        <v>300</v>
      </c>
      <c r="AT918" s="208" t="s">
        <v>230</v>
      </c>
      <c r="AU918" s="208" t="s">
        <v>91</v>
      </c>
      <c r="AY918" s="17" t="s">
        <v>227</v>
      </c>
      <c r="BE918" s="209">
        <f>IF(N918="základní",J918,0)</f>
        <v>0</v>
      </c>
      <c r="BF918" s="209">
        <f>IF(N918="snížená",J918,0)</f>
        <v>0</v>
      </c>
      <c r="BG918" s="209">
        <f>IF(N918="zákl. přenesená",J918,0)</f>
        <v>0</v>
      </c>
      <c r="BH918" s="209">
        <f>IF(N918="sníž. přenesená",J918,0)</f>
        <v>0</v>
      </c>
      <c r="BI918" s="209">
        <f>IF(N918="nulová",J918,0)</f>
        <v>0</v>
      </c>
      <c r="BJ918" s="17" t="s">
        <v>87</v>
      </c>
      <c r="BK918" s="209">
        <f>ROUND(I918*H918,2)</f>
        <v>0</v>
      </c>
      <c r="BL918" s="17" t="s">
        <v>300</v>
      </c>
      <c r="BM918" s="208" t="s">
        <v>1363</v>
      </c>
    </row>
    <row r="919" spans="2:65" s="1" customFormat="1" ht="58.5">
      <c r="B919" s="35"/>
      <c r="C919" s="36"/>
      <c r="D919" s="210" t="s">
        <v>237</v>
      </c>
      <c r="E919" s="36"/>
      <c r="F919" s="211" t="s">
        <v>1364</v>
      </c>
      <c r="G919" s="36"/>
      <c r="H919" s="36"/>
      <c r="I919" s="118"/>
      <c r="J919" s="36"/>
      <c r="K919" s="36"/>
      <c r="L919" s="39"/>
      <c r="M919" s="212"/>
      <c r="N919" s="67"/>
      <c r="O919" s="67"/>
      <c r="P919" s="67"/>
      <c r="Q919" s="67"/>
      <c r="R919" s="67"/>
      <c r="S919" s="67"/>
      <c r="T919" s="68"/>
      <c r="AT919" s="17" t="s">
        <v>237</v>
      </c>
      <c r="AU919" s="17" t="s">
        <v>91</v>
      </c>
    </row>
    <row r="920" spans="2:65" s="14" customFormat="1" ht="11.25">
      <c r="B920" s="238"/>
      <c r="C920" s="239"/>
      <c r="D920" s="210" t="s">
        <v>367</v>
      </c>
      <c r="E920" s="240" t="s">
        <v>1</v>
      </c>
      <c r="F920" s="241" t="s">
        <v>732</v>
      </c>
      <c r="G920" s="239"/>
      <c r="H920" s="240" t="s">
        <v>1</v>
      </c>
      <c r="I920" s="242"/>
      <c r="J920" s="239"/>
      <c r="K920" s="239"/>
      <c r="L920" s="243"/>
      <c r="M920" s="244"/>
      <c r="N920" s="245"/>
      <c r="O920" s="245"/>
      <c r="P920" s="245"/>
      <c r="Q920" s="245"/>
      <c r="R920" s="245"/>
      <c r="S920" s="245"/>
      <c r="T920" s="246"/>
      <c r="AT920" s="247" t="s">
        <v>367</v>
      </c>
      <c r="AU920" s="247" t="s">
        <v>91</v>
      </c>
      <c r="AV920" s="14" t="s">
        <v>87</v>
      </c>
      <c r="AW920" s="14" t="s">
        <v>38</v>
      </c>
      <c r="AX920" s="14" t="s">
        <v>83</v>
      </c>
      <c r="AY920" s="247" t="s">
        <v>227</v>
      </c>
    </row>
    <row r="921" spans="2:65" s="12" customFormat="1" ht="11.25">
      <c r="B921" s="216"/>
      <c r="C921" s="217"/>
      <c r="D921" s="210" t="s">
        <v>367</v>
      </c>
      <c r="E921" s="218" t="s">
        <v>1</v>
      </c>
      <c r="F921" s="219" t="s">
        <v>1365</v>
      </c>
      <c r="G921" s="217"/>
      <c r="H921" s="220">
        <v>74.400000000000006</v>
      </c>
      <c r="I921" s="221"/>
      <c r="J921" s="217"/>
      <c r="K921" s="217"/>
      <c r="L921" s="222"/>
      <c r="M921" s="223"/>
      <c r="N921" s="224"/>
      <c r="O921" s="224"/>
      <c r="P921" s="224"/>
      <c r="Q921" s="224"/>
      <c r="R921" s="224"/>
      <c r="S921" s="224"/>
      <c r="T921" s="225"/>
      <c r="AT921" s="226" t="s">
        <v>367</v>
      </c>
      <c r="AU921" s="226" t="s">
        <v>91</v>
      </c>
      <c r="AV921" s="12" t="s">
        <v>91</v>
      </c>
      <c r="AW921" s="12" t="s">
        <v>38</v>
      </c>
      <c r="AX921" s="12" t="s">
        <v>83</v>
      </c>
      <c r="AY921" s="226" t="s">
        <v>227</v>
      </c>
    </row>
    <row r="922" spans="2:65" s="13" customFormat="1" ht="11.25">
      <c r="B922" s="227"/>
      <c r="C922" s="228"/>
      <c r="D922" s="210" t="s">
        <v>367</v>
      </c>
      <c r="E922" s="229" t="s">
        <v>1</v>
      </c>
      <c r="F922" s="230" t="s">
        <v>369</v>
      </c>
      <c r="G922" s="228"/>
      <c r="H922" s="231">
        <v>74.400000000000006</v>
      </c>
      <c r="I922" s="232"/>
      <c r="J922" s="228"/>
      <c r="K922" s="228"/>
      <c r="L922" s="233"/>
      <c r="M922" s="234"/>
      <c r="N922" s="235"/>
      <c r="O922" s="235"/>
      <c r="P922" s="235"/>
      <c r="Q922" s="235"/>
      <c r="R922" s="235"/>
      <c r="S922" s="235"/>
      <c r="T922" s="236"/>
      <c r="AT922" s="237" t="s">
        <v>367</v>
      </c>
      <c r="AU922" s="237" t="s">
        <v>91</v>
      </c>
      <c r="AV922" s="13" t="s">
        <v>115</v>
      </c>
      <c r="AW922" s="13" t="s">
        <v>38</v>
      </c>
      <c r="AX922" s="13" t="s">
        <v>87</v>
      </c>
      <c r="AY922" s="237" t="s">
        <v>227</v>
      </c>
    </row>
    <row r="923" spans="2:65" s="1" customFormat="1" ht="16.5" customHeight="1">
      <c r="B923" s="35"/>
      <c r="C923" s="197" t="s">
        <v>1366</v>
      </c>
      <c r="D923" s="197" t="s">
        <v>230</v>
      </c>
      <c r="E923" s="198" t="s">
        <v>1367</v>
      </c>
      <c r="F923" s="199" t="s">
        <v>1368</v>
      </c>
      <c r="G923" s="200" t="s">
        <v>413</v>
      </c>
      <c r="H923" s="201">
        <v>291.80500000000001</v>
      </c>
      <c r="I923" s="202"/>
      <c r="J923" s="203">
        <f>ROUND(I923*H923,2)</f>
        <v>0</v>
      </c>
      <c r="K923" s="199" t="s">
        <v>234</v>
      </c>
      <c r="L923" s="39"/>
      <c r="M923" s="204" t="s">
        <v>1</v>
      </c>
      <c r="N923" s="205" t="s">
        <v>48</v>
      </c>
      <c r="O923" s="67"/>
      <c r="P923" s="206">
        <f>O923*H923</f>
        <v>0</v>
      </c>
      <c r="Q923" s="206">
        <v>4.4999999999999997E-3</v>
      </c>
      <c r="R923" s="206">
        <f>Q923*H923</f>
        <v>1.3131225</v>
      </c>
      <c r="S923" s="206">
        <v>0</v>
      </c>
      <c r="T923" s="207">
        <f>S923*H923</f>
        <v>0</v>
      </c>
      <c r="AR923" s="208" t="s">
        <v>300</v>
      </c>
      <c r="AT923" s="208" t="s">
        <v>230</v>
      </c>
      <c r="AU923" s="208" t="s">
        <v>91</v>
      </c>
      <c r="AY923" s="17" t="s">
        <v>227</v>
      </c>
      <c r="BE923" s="209">
        <f>IF(N923="základní",J923,0)</f>
        <v>0</v>
      </c>
      <c r="BF923" s="209">
        <f>IF(N923="snížená",J923,0)</f>
        <v>0</v>
      </c>
      <c r="BG923" s="209">
        <f>IF(N923="zákl. přenesená",J923,0)</f>
        <v>0</v>
      </c>
      <c r="BH923" s="209">
        <f>IF(N923="sníž. přenesená",J923,0)</f>
        <v>0</v>
      </c>
      <c r="BI923" s="209">
        <f>IF(N923="nulová",J923,0)</f>
        <v>0</v>
      </c>
      <c r="BJ923" s="17" t="s">
        <v>87</v>
      </c>
      <c r="BK923" s="209">
        <f>ROUND(I923*H923,2)</f>
        <v>0</v>
      </c>
      <c r="BL923" s="17" t="s">
        <v>300</v>
      </c>
      <c r="BM923" s="208" t="s">
        <v>1369</v>
      </c>
    </row>
    <row r="924" spans="2:65" s="1" customFormat="1" ht="58.5">
      <c r="B924" s="35"/>
      <c r="C924" s="36"/>
      <c r="D924" s="210" t="s">
        <v>237</v>
      </c>
      <c r="E924" s="36"/>
      <c r="F924" s="211" t="s">
        <v>1364</v>
      </c>
      <c r="G924" s="36"/>
      <c r="H924" s="36"/>
      <c r="I924" s="118"/>
      <c r="J924" s="36"/>
      <c r="K924" s="36"/>
      <c r="L924" s="39"/>
      <c r="M924" s="212"/>
      <c r="N924" s="67"/>
      <c r="O924" s="67"/>
      <c r="P924" s="67"/>
      <c r="Q924" s="67"/>
      <c r="R924" s="67"/>
      <c r="S924" s="67"/>
      <c r="T924" s="68"/>
      <c r="AT924" s="17" t="s">
        <v>237</v>
      </c>
      <c r="AU924" s="17" t="s">
        <v>91</v>
      </c>
    </row>
    <row r="925" spans="2:65" s="14" customFormat="1" ht="11.25">
      <c r="B925" s="238"/>
      <c r="C925" s="239"/>
      <c r="D925" s="210" t="s">
        <v>367</v>
      </c>
      <c r="E925" s="240" t="s">
        <v>1</v>
      </c>
      <c r="F925" s="241" t="s">
        <v>1370</v>
      </c>
      <c r="G925" s="239"/>
      <c r="H925" s="240" t="s">
        <v>1</v>
      </c>
      <c r="I925" s="242"/>
      <c r="J925" s="239"/>
      <c r="K925" s="239"/>
      <c r="L925" s="243"/>
      <c r="M925" s="244"/>
      <c r="N925" s="245"/>
      <c r="O925" s="245"/>
      <c r="P925" s="245"/>
      <c r="Q925" s="245"/>
      <c r="R925" s="245"/>
      <c r="S925" s="245"/>
      <c r="T925" s="246"/>
      <c r="AT925" s="247" t="s">
        <v>367</v>
      </c>
      <c r="AU925" s="247" t="s">
        <v>91</v>
      </c>
      <c r="AV925" s="14" t="s">
        <v>87</v>
      </c>
      <c r="AW925" s="14" t="s">
        <v>38</v>
      </c>
      <c r="AX925" s="14" t="s">
        <v>83</v>
      </c>
      <c r="AY925" s="247" t="s">
        <v>227</v>
      </c>
    </row>
    <row r="926" spans="2:65" s="12" customFormat="1" ht="11.25">
      <c r="B926" s="216"/>
      <c r="C926" s="217"/>
      <c r="D926" s="210" t="s">
        <v>367</v>
      </c>
      <c r="E926" s="218" t="s">
        <v>1</v>
      </c>
      <c r="F926" s="219" t="s">
        <v>1371</v>
      </c>
      <c r="G926" s="217"/>
      <c r="H926" s="220">
        <v>35.793999999999997</v>
      </c>
      <c r="I926" s="221"/>
      <c r="J926" s="217"/>
      <c r="K926" s="217"/>
      <c r="L926" s="222"/>
      <c r="M926" s="223"/>
      <c r="N926" s="224"/>
      <c r="O926" s="224"/>
      <c r="P926" s="224"/>
      <c r="Q926" s="224"/>
      <c r="R926" s="224"/>
      <c r="S926" s="224"/>
      <c r="T926" s="225"/>
      <c r="AT926" s="226" t="s">
        <v>367</v>
      </c>
      <c r="AU926" s="226" t="s">
        <v>91</v>
      </c>
      <c r="AV926" s="12" t="s">
        <v>91</v>
      </c>
      <c r="AW926" s="12" t="s">
        <v>38</v>
      </c>
      <c r="AX926" s="12" t="s">
        <v>83</v>
      </c>
      <c r="AY926" s="226" t="s">
        <v>227</v>
      </c>
    </row>
    <row r="927" spans="2:65" s="12" customFormat="1" ht="11.25">
      <c r="B927" s="216"/>
      <c r="C927" s="217"/>
      <c r="D927" s="210" t="s">
        <v>367</v>
      </c>
      <c r="E927" s="218" t="s">
        <v>1</v>
      </c>
      <c r="F927" s="219" t="s">
        <v>1372</v>
      </c>
      <c r="G927" s="217"/>
      <c r="H927" s="220">
        <v>58.591000000000001</v>
      </c>
      <c r="I927" s="221"/>
      <c r="J927" s="217"/>
      <c r="K927" s="217"/>
      <c r="L927" s="222"/>
      <c r="M927" s="223"/>
      <c r="N927" s="224"/>
      <c r="O927" s="224"/>
      <c r="P927" s="224"/>
      <c r="Q927" s="224"/>
      <c r="R927" s="224"/>
      <c r="S927" s="224"/>
      <c r="T927" s="225"/>
      <c r="AT927" s="226" t="s">
        <v>367</v>
      </c>
      <c r="AU927" s="226" t="s">
        <v>91</v>
      </c>
      <c r="AV927" s="12" t="s">
        <v>91</v>
      </c>
      <c r="AW927" s="12" t="s">
        <v>38</v>
      </c>
      <c r="AX927" s="12" t="s">
        <v>83</v>
      </c>
      <c r="AY927" s="226" t="s">
        <v>227</v>
      </c>
    </row>
    <row r="928" spans="2:65" s="12" customFormat="1" ht="11.25">
      <c r="B928" s="216"/>
      <c r="C928" s="217"/>
      <c r="D928" s="210" t="s">
        <v>367</v>
      </c>
      <c r="E928" s="218" t="s">
        <v>1</v>
      </c>
      <c r="F928" s="219" t="s">
        <v>1373</v>
      </c>
      <c r="G928" s="217"/>
      <c r="H928" s="220">
        <v>169.376</v>
      </c>
      <c r="I928" s="221"/>
      <c r="J928" s="217"/>
      <c r="K928" s="217"/>
      <c r="L928" s="222"/>
      <c r="M928" s="223"/>
      <c r="N928" s="224"/>
      <c r="O928" s="224"/>
      <c r="P928" s="224"/>
      <c r="Q928" s="224"/>
      <c r="R928" s="224"/>
      <c r="S928" s="224"/>
      <c r="T928" s="225"/>
      <c r="AT928" s="226" t="s">
        <v>367</v>
      </c>
      <c r="AU928" s="226" t="s">
        <v>91</v>
      </c>
      <c r="AV928" s="12" t="s">
        <v>91</v>
      </c>
      <c r="AW928" s="12" t="s">
        <v>38</v>
      </c>
      <c r="AX928" s="12" t="s">
        <v>83</v>
      </c>
      <c r="AY928" s="226" t="s">
        <v>227</v>
      </c>
    </row>
    <row r="929" spans="2:65" s="12" customFormat="1" ht="11.25">
      <c r="B929" s="216"/>
      <c r="C929" s="217"/>
      <c r="D929" s="210" t="s">
        <v>367</v>
      </c>
      <c r="E929" s="218" t="s">
        <v>1</v>
      </c>
      <c r="F929" s="219" t="s">
        <v>1374</v>
      </c>
      <c r="G929" s="217"/>
      <c r="H929" s="220">
        <v>28.044</v>
      </c>
      <c r="I929" s="221"/>
      <c r="J929" s="217"/>
      <c r="K929" s="217"/>
      <c r="L929" s="222"/>
      <c r="M929" s="223"/>
      <c r="N929" s="224"/>
      <c r="O929" s="224"/>
      <c r="P929" s="224"/>
      <c r="Q929" s="224"/>
      <c r="R929" s="224"/>
      <c r="S929" s="224"/>
      <c r="T929" s="225"/>
      <c r="AT929" s="226" t="s">
        <v>367</v>
      </c>
      <c r="AU929" s="226" t="s">
        <v>91</v>
      </c>
      <c r="AV929" s="12" t="s">
        <v>91</v>
      </c>
      <c r="AW929" s="12" t="s">
        <v>38</v>
      </c>
      <c r="AX929" s="12" t="s">
        <v>83</v>
      </c>
      <c r="AY929" s="226" t="s">
        <v>227</v>
      </c>
    </row>
    <row r="930" spans="2:65" s="14" customFormat="1" ht="11.25">
      <c r="B930" s="238"/>
      <c r="C930" s="239"/>
      <c r="D930" s="210" t="s">
        <v>367</v>
      </c>
      <c r="E930" s="240" t="s">
        <v>1</v>
      </c>
      <c r="F930" s="241" t="s">
        <v>1375</v>
      </c>
      <c r="G930" s="239"/>
      <c r="H930" s="240" t="s">
        <v>1</v>
      </c>
      <c r="I930" s="242"/>
      <c r="J930" s="239"/>
      <c r="K930" s="239"/>
      <c r="L930" s="243"/>
      <c r="M930" s="244"/>
      <c r="N930" s="245"/>
      <c r="O930" s="245"/>
      <c r="P930" s="245"/>
      <c r="Q930" s="245"/>
      <c r="R930" s="245"/>
      <c r="S930" s="245"/>
      <c r="T930" s="246"/>
      <c r="AT930" s="247" t="s">
        <v>367</v>
      </c>
      <c r="AU930" s="247" t="s">
        <v>91</v>
      </c>
      <c r="AV930" s="14" t="s">
        <v>87</v>
      </c>
      <c r="AW930" s="14" t="s">
        <v>38</v>
      </c>
      <c r="AX930" s="14" t="s">
        <v>83</v>
      </c>
      <c r="AY930" s="247" t="s">
        <v>227</v>
      </c>
    </row>
    <row r="931" spans="2:65" s="13" customFormat="1" ht="11.25">
      <c r="B931" s="227"/>
      <c r="C931" s="228"/>
      <c r="D931" s="210" t="s">
        <v>367</v>
      </c>
      <c r="E931" s="229" t="s">
        <v>1</v>
      </c>
      <c r="F931" s="230" t="s">
        <v>369</v>
      </c>
      <c r="G931" s="228"/>
      <c r="H931" s="231">
        <v>291.80500000000001</v>
      </c>
      <c r="I931" s="232"/>
      <c r="J931" s="228"/>
      <c r="K931" s="228"/>
      <c r="L931" s="233"/>
      <c r="M931" s="234"/>
      <c r="N931" s="235"/>
      <c r="O931" s="235"/>
      <c r="P931" s="235"/>
      <c r="Q931" s="235"/>
      <c r="R931" s="235"/>
      <c r="S931" s="235"/>
      <c r="T931" s="236"/>
      <c r="AT931" s="237" t="s">
        <v>367</v>
      </c>
      <c r="AU931" s="237" t="s">
        <v>91</v>
      </c>
      <c r="AV931" s="13" t="s">
        <v>115</v>
      </c>
      <c r="AW931" s="13" t="s">
        <v>38</v>
      </c>
      <c r="AX931" s="13" t="s">
        <v>87</v>
      </c>
      <c r="AY931" s="237" t="s">
        <v>227</v>
      </c>
    </row>
    <row r="932" spans="2:65" s="1" customFormat="1" ht="16.5" customHeight="1">
      <c r="B932" s="35"/>
      <c r="C932" s="197" t="s">
        <v>1376</v>
      </c>
      <c r="D932" s="197" t="s">
        <v>230</v>
      </c>
      <c r="E932" s="198" t="s">
        <v>1377</v>
      </c>
      <c r="F932" s="199" t="s">
        <v>1378</v>
      </c>
      <c r="G932" s="200" t="s">
        <v>1379</v>
      </c>
      <c r="H932" s="269"/>
      <c r="I932" s="202"/>
      <c r="J932" s="203">
        <f>ROUND(I932*H932,2)</f>
        <v>0</v>
      </c>
      <c r="K932" s="199" t="s">
        <v>234</v>
      </c>
      <c r="L932" s="39"/>
      <c r="M932" s="204" t="s">
        <v>1</v>
      </c>
      <c r="N932" s="205" t="s">
        <v>48</v>
      </c>
      <c r="O932" s="67"/>
      <c r="P932" s="206">
        <f>O932*H932</f>
        <v>0</v>
      </c>
      <c r="Q932" s="206">
        <v>0</v>
      </c>
      <c r="R932" s="206">
        <f>Q932*H932</f>
        <v>0</v>
      </c>
      <c r="S932" s="206">
        <v>0</v>
      </c>
      <c r="T932" s="207">
        <f>S932*H932</f>
        <v>0</v>
      </c>
      <c r="AR932" s="208" t="s">
        <v>300</v>
      </c>
      <c r="AT932" s="208" t="s">
        <v>230</v>
      </c>
      <c r="AU932" s="208" t="s">
        <v>91</v>
      </c>
      <c r="AY932" s="17" t="s">
        <v>227</v>
      </c>
      <c r="BE932" s="209">
        <f>IF(N932="základní",J932,0)</f>
        <v>0</v>
      </c>
      <c r="BF932" s="209">
        <f>IF(N932="snížená",J932,0)</f>
        <v>0</v>
      </c>
      <c r="BG932" s="209">
        <f>IF(N932="zákl. přenesená",J932,0)</f>
        <v>0</v>
      </c>
      <c r="BH932" s="209">
        <f>IF(N932="sníž. přenesená",J932,0)</f>
        <v>0</v>
      </c>
      <c r="BI932" s="209">
        <f>IF(N932="nulová",J932,0)</f>
        <v>0</v>
      </c>
      <c r="BJ932" s="17" t="s">
        <v>87</v>
      </c>
      <c r="BK932" s="209">
        <f>ROUND(I932*H932,2)</f>
        <v>0</v>
      </c>
      <c r="BL932" s="17" t="s">
        <v>300</v>
      </c>
      <c r="BM932" s="208" t="s">
        <v>1380</v>
      </c>
    </row>
    <row r="933" spans="2:65" s="11" customFormat="1" ht="22.9" customHeight="1">
      <c r="B933" s="181"/>
      <c r="C933" s="182"/>
      <c r="D933" s="183" t="s">
        <v>82</v>
      </c>
      <c r="E933" s="195" t="s">
        <v>1381</v>
      </c>
      <c r="F933" s="195" t="s">
        <v>1382</v>
      </c>
      <c r="G933" s="182"/>
      <c r="H933" s="182"/>
      <c r="I933" s="185"/>
      <c r="J933" s="196">
        <f>BK933</f>
        <v>0</v>
      </c>
      <c r="K933" s="182"/>
      <c r="L933" s="187"/>
      <c r="M933" s="188"/>
      <c r="N933" s="189"/>
      <c r="O933" s="189"/>
      <c r="P933" s="190">
        <f>SUM(P934:P1063)</f>
        <v>0</v>
      </c>
      <c r="Q933" s="189"/>
      <c r="R933" s="190">
        <f>SUM(R934:R1063)</f>
        <v>16.571823999999999</v>
      </c>
      <c r="S933" s="189"/>
      <c r="T933" s="191">
        <f>SUM(T934:T1063)</f>
        <v>43.952826000000002</v>
      </c>
      <c r="AR933" s="192" t="s">
        <v>91</v>
      </c>
      <c r="AT933" s="193" t="s">
        <v>82</v>
      </c>
      <c r="AU933" s="193" t="s">
        <v>87</v>
      </c>
      <c r="AY933" s="192" t="s">
        <v>227</v>
      </c>
      <c r="BK933" s="194">
        <f>SUM(BK934:BK1063)</f>
        <v>0</v>
      </c>
    </row>
    <row r="934" spans="2:65" s="1" customFormat="1" ht="16.5" customHeight="1">
      <c r="B934" s="35"/>
      <c r="C934" s="197" t="s">
        <v>1383</v>
      </c>
      <c r="D934" s="197" t="s">
        <v>230</v>
      </c>
      <c r="E934" s="198" t="s">
        <v>1384</v>
      </c>
      <c r="F934" s="199" t="s">
        <v>1385</v>
      </c>
      <c r="G934" s="200" t="s">
        <v>413</v>
      </c>
      <c r="H934" s="201">
        <v>748.66399999999999</v>
      </c>
      <c r="I934" s="202"/>
      <c r="J934" s="203">
        <f>ROUND(I934*H934,2)</f>
        <v>0</v>
      </c>
      <c r="K934" s="199" t="s">
        <v>234</v>
      </c>
      <c r="L934" s="39"/>
      <c r="M934" s="204" t="s">
        <v>1</v>
      </c>
      <c r="N934" s="205" t="s">
        <v>48</v>
      </c>
      <c r="O934" s="67"/>
      <c r="P934" s="206">
        <f>O934*H934</f>
        <v>0</v>
      </c>
      <c r="Q934" s="206">
        <v>0</v>
      </c>
      <c r="R934" s="206">
        <f>Q934*H934</f>
        <v>0</v>
      </c>
      <c r="S934" s="206">
        <v>6.0000000000000001E-3</v>
      </c>
      <c r="T934" s="207">
        <f>S934*H934</f>
        <v>4.4919840000000004</v>
      </c>
      <c r="AR934" s="208" t="s">
        <v>300</v>
      </c>
      <c r="AT934" s="208" t="s">
        <v>230</v>
      </c>
      <c r="AU934" s="208" t="s">
        <v>91</v>
      </c>
      <c r="AY934" s="17" t="s">
        <v>227</v>
      </c>
      <c r="BE934" s="209">
        <f>IF(N934="základní",J934,0)</f>
        <v>0</v>
      </c>
      <c r="BF934" s="209">
        <f>IF(N934="snížená",J934,0)</f>
        <v>0</v>
      </c>
      <c r="BG934" s="209">
        <f>IF(N934="zákl. přenesená",J934,0)</f>
        <v>0</v>
      </c>
      <c r="BH934" s="209">
        <f>IF(N934="sníž. přenesená",J934,0)</f>
        <v>0</v>
      </c>
      <c r="BI934" s="209">
        <f>IF(N934="nulová",J934,0)</f>
        <v>0</v>
      </c>
      <c r="BJ934" s="17" t="s">
        <v>87</v>
      </c>
      <c r="BK934" s="209">
        <f>ROUND(I934*H934,2)</f>
        <v>0</v>
      </c>
      <c r="BL934" s="17" t="s">
        <v>300</v>
      </c>
      <c r="BM934" s="208" t="s">
        <v>1386</v>
      </c>
    </row>
    <row r="935" spans="2:65" s="14" customFormat="1" ht="11.25">
      <c r="B935" s="238"/>
      <c r="C935" s="239"/>
      <c r="D935" s="210" t="s">
        <v>367</v>
      </c>
      <c r="E935" s="240" t="s">
        <v>1</v>
      </c>
      <c r="F935" s="241" t="s">
        <v>1097</v>
      </c>
      <c r="G935" s="239"/>
      <c r="H935" s="240" t="s">
        <v>1</v>
      </c>
      <c r="I935" s="242"/>
      <c r="J935" s="239"/>
      <c r="K935" s="239"/>
      <c r="L935" s="243"/>
      <c r="M935" s="244"/>
      <c r="N935" s="245"/>
      <c r="O935" s="245"/>
      <c r="P935" s="245"/>
      <c r="Q935" s="245"/>
      <c r="R935" s="245"/>
      <c r="S935" s="245"/>
      <c r="T935" s="246"/>
      <c r="AT935" s="247" t="s">
        <v>367</v>
      </c>
      <c r="AU935" s="247" t="s">
        <v>91</v>
      </c>
      <c r="AV935" s="14" t="s">
        <v>87</v>
      </c>
      <c r="AW935" s="14" t="s">
        <v>38</v>
      </c>
      <c r="AX935" s="14" t="s">
        <v>83</v>
      </c>
      <c r="AY935" s="247" t="s">
        <v>227</v>
      </c>
    </row>
    <row r="936" spans="2:65" s="12" customFormat="1" ht="11.25">
      <c r="B936" s="216"/>
      <c r="C936" s="217"/>
      <c r="D936" s="210" t="s">
        <v>367</v>
      </c>
      <c r="E936" s="218" t="s">
        <v>1</v>
      </c>
      <c r="F936" s="219" t="s">
        <v>1387</v>
      </c>
      <c r="G936" s="217"/>
      <c r="H936" s="220">
        <v>283.52699999999999</v>
      </c>
      <c r="I936" s="221"/>
      <c r="J936" s="217"/>
      <c r="K936" s="217"/>
      <c r="L936" s="222"/>
      <c r="M936" s="223"/>
      <c r="N936" s="224"/>
      <c r="O936" s="224"/>
      <c r="P936" s="224"/>
      <c r="Q936" s="224"/>
      <c r="R936" s="224"/>
      <c r="S936" s="224"/>
      <c r="T936" s="225"/>
      <c r="AT936" s="226" t="s">
        <v>367</v>
      </c>
      <c r="AU936" s="226" t="s">
        <v>91</v>
      </c>
      <c r="AV936" s="12" t="s">
        <v>91</v>
      </c>
      <c r="AW936" s="12" t="s">
        <v>38</v>
      </c>
      <c r="AX936" s="12" t="s">
        <v>83</v>
      </c>
      <c r="AY936" s="226" t="s">
        <v>227</v>
      </c>
    </row>
    <row r="937" spans="2:65" s="12" customFormat="1" ht="11.25">
      <c r="B937" s="216"/>
      <c r="C937" s="217"/>
      <c r="D937" s="210" t="s">
        <v>367</v>
      </c>
      <c r="E937" s="218" t="s">
        <v>1</v>
      </c>
      <c r="F937" s="219" t="s">
        <v>1388</v>
      </c>
      <c r="G937" s="217"/>
      <c r="H937" s="220">
        <v>30.716000000000001</v>
      </c>
      <c r="I937" s="221"/>
      <c r="J937" s="217"/>
      <c r="K937" s="217"/>
      <c r="L937" s="222"/>
      <c r="M937" s="223"/>
      <c r="N937" s="224"/>
      <c r="O937" s="224"/>
      <c r="P937" s="224"/>
      <c r="Q937" s="224"/>
      <c r="R937" s="224"/>
      <c r="S937" s="224"/>
      <c r="T937" s="225"/>
      <c r="AT937" s="226" t="s">
        <v>367</v>
      </c>
      <c r="AU937" s="226" t="s">
        <v>91</v>
      </c>
      <c r="AV937" s="12" t="s">
        <v>91</v>
      </c>
      <c r="AW937" s="12" t="s">
        <v>38</v>
      </c>
      <c r="AX937" s="12" t="s">
        <v>83</v>
      </c>
      <c r="AY937" s="226" t="s">
        <v>227</v>
      </c>
    </row>
    <row r="938" spans="2:65" s="12" customFormat="1" ht="11.25">
      <c r="B938" s="216"/>
      <c r="C938" s="217"/>
      <c r="D938" s="210" t="s">
        <v>367</v>
      </c>
      <c r="E938" s="218" t="s">
        <v>1</v>
      </c>
      <c r="F938" s="219" t="s">
        <v>1389</v>
      </c>
      <c r="G938" s="217"/>
      <c r="H938" s="220">
        <v>137.41999999999999</v>
      </c>
      <c r="I938" s="221"/>
      <c r="J938" s="217"/>
      <c r="K938" s="217"/>
      <c r="L938" s="222"/>
      <c r="M938" s="223"/>
      <c r="N938" s="224"/>
      <c r="O938" s="224"/>
      <c r="P938" s="224"/>
      <c r="Q938" s="224"/>
      <c r="R938" s="224"/>
      <c r="S938" s="224"/>
      <c r="T938" s="225"/>
      <c r="AT938" s="226" t="s">
        <v>367</v>
      </c>
      <c r="AU938" s="226" t="s">
        <v>91</v>
      </c>
      <c r="AV938" s="12" t="s">
        <v>91</v>
      </c>
      <c r="AW938" s="12" t="s">
        <v>38</v>
      </c>
      <c r="AX938" s="12" t="s">
        <v>83</v>
      </c>
      <c r="AY938" s="226" t="s">
        <v>227</v>
      </c>
    </row>
    <row r="939" spans="2:65" s="12" customFormat="1" ht="11.25">
      <c r="B939" s="216"/>
      <c r="C939" s="217"/>
      <c r="D939" s="210" t="s">
        <v>367</v>
      </c>
      <c r="E939" s="218" t="s">
        <v>1</v>
      </c>
      <c r="F939" s="219" t="s">
        <v>1390</v>
      </c>
      <c r="G939" s="217"/>
      <c r="H939" s="220">
        <v>33.320999999999998</v>
      </c>
      <c r="I939" s="221"/>
      <c r="J939" s="217"/>
      <c r="K939" s="217"/>
      <c r="L939" s="222"/>
      <c r="M939" s="223"/>
      <c r="N939" s="224"/>
      <c r="O939" s="224"/>
      <c r="P939" s="224"/>
      <c r="Q939" s="224"/>
      <c r="R939" s="224"/>
      <c r="S939" s="224"/>
      <c r="T939" s="225"/>
      <c r="AT939" s="226" t="s">
        <v>367</v>
      </c>
      <c r="AU939" s="226" t="s">
        <v>91</v>
      </c>
      <c r="AV939" s="12" t="s">
        <v>91</v>
      </c>
      <c r="AW939" s="12" t="s">
        <v>38</v>
      </c>
      <c r="AX939" s="12" t="s">
        <v>83</v>
      </c>
      <c r="AY939" s="226" t="s">
        <v>227</v>
      </c>
    </row>
    <row r="940" spans="2:65" s="12" customFormat="1" ht="11.25">
      <c r="B940" s="216"/>
      <c r="C940" s="217"/>
      <c r="D940" s="210" t="s">
        <v>367</v>
      </c>
      <c r="E940" s="218" t="s">
        <v>1</v>
      </c>
      <c r="F940" s="219" t="s">
        <v>1391</v>
      </c>
      <c r="G940" s="217"/>
      <c r="H940" s="220">
        <v>16.425000000000001</v>
      </c>
      <c r="I940" s="221"/>
      <c r="J940" s="217"/>
      <c r="K940" s="217"/>
      <c r="L940" s="222"/>
      <c r="M940" s="223"/>
      <c r="N940" s="224"/>
      <c r="O940" s="224"/>
      <c r="P940" s="224"/>
      <c r="Q940" s="224"/>
      <c r="R940" s="224"/>
      <c r="S940" s="224"/>
      <c r="T940" s="225"/>
      <c r="AT940" s="226" t="s">
        <v>367</v>
      </c>
      <c r="AU940" s="226" t="s">
        <v>91</v>
      </c>
      <c r="AV940" s="12" t="s">
        <v>91</v>
      </c>
      <c r="AW940" s="12" t="s">
        <v>38</v>
      </c>
      <c r="AX940" s="12" t="s">
        <v>83</v>
      </c>
      <c r="AY940" s="226" t="s">
        <v>227</v>
      </c>
    </row>
    <row r="941" spans="2:65" s="12" customFormat="1" ht="11.25">
      <c r="B941" s="216"/>
      <c r="C941" s="217"/>
      <c r="D941" s="210" t="s">
        <v>367</v>
      </c>
      <c r="E941" s="218" t="s">
        <v>1</v>
      </c>
      <c r="F941" s="219" t="s">
        <v>1147</v>
      </c>
      <c r="G941" s="217"/>
      <c r="H941" s="220">
        <v>30.027000000000001</v>
      </c>
      <c r="I941" s="221"/>
      <c r="J941" s="217"/>
      <c r="K941" s="217"/>
      <c r="L941" s="222"/>
      <c r="M941" s="223"/>
      <c r="N941" s="224"/>
      <c r="O941" s="224"/>
      <c r="P941" s="224"/>
      <c r="Q941" s="224"/>
      <c r="R941" s="224"/>
      <c r="S941" s="224"/>
      <c r="T941" s="225"/>
      <c r="AT941" s="226" t="s">
        <v>367</v>
      </c>
      <c r="AU941" s="226" t="s">
        <v>91</v>
      </c>
      <c r="AV941" s="12" t="s">
        <v>91</v>
      </c>
      <c r="AW941" s="12" t="s">
        <v>38</v>
      </c>
      <c r="AX941" s="12" t="s">
        <v>83</v>
      </c>
      <c r="AY941" s="226" t="s">
        <v>227</v>
      </c>
    </row>
    <row r="942" spans="2:65" s="15" customFormat="1" ht="11.25">
      <c r="B942" s="258"/>
      <c r="C942" s="259"/>
      <c r="D942" s="210" t="s">
        <v>367</v>
      </c>
      <c r="E942" s="260" t="s">
        <v>1</v>
      </c>
      <c r="F942" s="261" t="s">
        <v>448</v>
      </c>
      <c r="G942" s="259"/>
      <c r="H942" s="262">
        <v>531.43600000000004</v>
      </c>
      <c r="I942" s="263"/>
      <c r="J942" s="259"/>
      <c r="K942" s="259"/>
      <c r="L942" s="264"/>
      <c r="M942" s="265"/>
      <c r="N942" s="266"/>
      <c r="O942" s="266"/>
      <c r="P942" s="266"/>
      <c r="Q942" s="266"/>
      <c r="R942" s="266"/>
      <c r="S942" s="266"/>
      <c r="T942" s="267"/>
      <c r="AT942" s="268" t="s">
        <v>367</v>
      </c>
      <c r="AU942" s="268" t="s">
        <v>91</v>
      </c>
      <c r="AV942" s="15" t="s">
        <v>102</v>
      </c>
      <c r="AW942" s="15" t="s">
        <v>38</v>
      </c>
      <c r="AX942" s="15" t="s">
        <v>83</v>
      </c>
      <c r="AY942" s="268" t="s">
        <v>227</v>
      </c>
    </row>
    <row r="943" spans="2:65" s="12" customFormat="1" ht="11.25">
      <c r="B943" s="216"/>
      <c r="C943" s="217"/>
      <c r="D943" s="210" t="s">
        <v>367</v>
      </c>
      <c r="E943" s="218" t="s">
        <v>1</v>
      </c>
      <c r="F943" s="219" t="s">
        <v>1392</v>
      </c>
      <c r="G943" s="217"/>
      <c r="H943" s="220">
        <v>217.22800000000001</v>
      </c>
      <c r="I943" s="221"/>
      <c r="J943" s="217"/>
      <c r="K943" s="217"/>
      <c r="L943" s="222"/>
      <c r="M943" s="223"/>
      <c r="N943" s="224"/>
      <c r="O943" s="224"/>
      <c r="P943" s="224"/>
      <c r="Q943" s="224"/>
      <c r="R943" s="224"/>
      <c r="S943" s="224"/>
      <c r="T943" s="225"/>
      <c r="AT943" s="226" t="s">
        <v>367</v>
      </c>
      <c r="AU943" s="226" t="s">
        <v>91</v>
      </c>
      <c r="AV943" s="12" t="s">
        <v>91</v>
      </c>
      <c r="AW943" s="12" t="s">
        <v>38</v>
      </c>
      <c r="AX943" s="12" t="s">
        <v>83</v>
      </c>
      <c r="AY943" s="226" t="s">
        <v>227</v>
      </c>
    </row>
    <row r="944" spans="2:65" s="13" customFormat="1" ht="11.25">
      <c r="B944" s="227"/>
      <c r="C944" s="228"/>
      <c r="D944" s="210" t="s">
        <v>367</v>
      </c>
      <c r="E944" s="229" t="s">
        <v>1</v>
      </c>
      <c r="F944" s="230" t="s">
        <v>369</v>
      </c>
      <c r="G944" s="228"/>
      <c r="H944" s="231">
        <v>748.66399999999999</v>
      </c>
      <c r="I944" s="232"/>
      <c r="J944" s="228"/>
      <c r="K944" s="228"/>
      <c r="L944" s="233"/>
      <c r="M944" s="234"/>
      <c r="N944" s="235"/>
      <c r="O944" s="235"/>
      <c r="P944" s="235"/>
      <c r="Q944" s="235"/>
      <c r="R944" s="235"/>
      <c r="S944" s="235"/>
      <c r="T944" s="236"/>
      <c r="AT944" s="237" t="s">
        <v>367</v>
      </c>
      <c r="AU944" s="237" t="s">
        <v>91</v>
      </c>
      <c r="AV944" s="13" t="s">
        <v>115</v>
      </c>
      <c r="AW944" s="13" t="s">
        <v>38</v>
      </c>
      <c r="AX944" s="13" t="s">
        <v>87</v>
      </c>
      <c r="AY944" s="237" t="s">
        <v>227</v>
      </c>
    </row>
    <row r="945" spans="2:65" s="1" customFormat="1" ht="16.5" customHeight="1">
      <c r="B945" s="35"/>
      <c r="C945" s="197" t="s">
        <v>1393</v>
      </c>
      <c r="D945" s="197" t="s">
        <v>230</v>
      </c>
      <c r="E945" s="198" t="s">
        <v>1394</v>
      </c>
      <c r="F945" s="199" t="s">
        <v>1395</v>
      </c>
      <c r="G945" s="200" t="s">
        <v>413</v>
      </c>
      <c r="H945" s="201">
        <v>6576.8069999999998</v>
      </c>
      <c r="I945" s="202"/>
      <c r="J945" s="203">
        <f>ROUND(I945*H945,2)</f>
        <v>0</v>
      </c>
      <c r="K945" s="199" t="s">
        <v>234</v>
      </c>
      <c r="L945" s="39"/>
      <c r="M945" s="204" t="s">
        <v>1</v>
      </c>
      <c r="N945" s="205" t="s">
        <v>48</v>
      </c>
      <c r="O945" s="67"/>
      <c r="P945" s="206">
        <f>O945*H945</f>
        <v>0</v>
      </c>
      <c r="Q945" s="206">
        <v>0</v>
      </c>
      <c r="R945" s="206">
        <f>Q945*H945</f>
        <v>0</v>
      </c>
      <c r="S945" s="206">
        <v>6.0000000000000001E-3</v>
      </c>
      <c r="T945" s="207">
        <f>S945*H945</f>
        <v>39.460842</v>
      </c>
      <c r="AR945" s="208" t="s">
        <v>300</v>
      </c>
      <c r="AT945" s="208" t="s">
        <v>230</v>
      </c>
      <c r="AU945" s="208" t="s">
        <v>91</v>
      </c>
      <c r="AY945" s="17" t="s">
        <v>227</v>
      </c>
      <c r="BE945" s="209">
        <f>IF(N945="základní",J945,0)</f>
        <v>0</v>
      </c>
      <c r="BF945" s="209">
        <f>IF(N945="snížená",J945,0)</f>
        <v>0</v>
      </c>
      <c r="BG945" s="209">
        <f>IF(N945="zákl. přenesená",J945,0)</f>
        <v>0</v>
      </c>
      <c r="BH945" s="209">
        <f>IF(N945="sníž. přenesená",J945,0)</f>
        <v>0</v>
      </c>
      <c r="BI945" s="209">
        <f>IF(N945="nulová",J945,0)</f>
        <v>0</v>
      </c>
      <c r="BJ945" s="17" t="s">
        <v>87</v>
      </c>
      <c r="BK945" s="209">
        <f>ROUND(I945*H945,2)</f>
        <v>0</v>
      </c>
      <c r="BL945" s="17" t="s">
        <v>300</v>
      </c>
      <c r="BM945" s="208" t="s">
        <v>1396</v>
      </c>
    </row>
    <row r="946" spans="2:65" s="14" customFormat="1" ht="11.25">
      <c r="B946" s="238"/>
      <c r="C946" s="239"/>
      <c r="D946" s="210" t="s">
        <v>367</v>
      </c>
      <c r="E946" s="240" t="s">
        <v>1</v>
      </c>
      <c r="F946" s="241" t="s">
        <v>1097</v>
      </c>
      <c r="G946" s="239"/>
      <c r="H946" s="240" t="s">
        <v>1</v>
      </c>
      <c r="I946" s="242"/>
      <c r="J946" s="239"/>
      <c r="K946" s="239"/>
      <c r="L946" s="243"/>
      <c r="M946" s="244"/>
      <c r="N946" s="245"/>
      <c r="O946" s="245"/>
      <c r="P946" s="245"/>
      <c r="Q946" s="245"/>
      <c r="R946" s="245"/>
      <c r="S946" s="245"/>
      <c r="T946" s="246"/>
      <c r="AT946" s="247" t="s">
        <v>367</v>
      </c>
      <c r="AU946" s="247" t="s">
        <v>91</v>
      </c>
      <c r="AV946" s="14" t="s">
        <v>87</v>
      </c>
      <c r="AW946" s="14" t="s">
        <v>38</v>
      </c>
      <c r="AX946" s="14" t="s">
        <v>83</v>
      </c>
      <c r="AY946" s="247" t="s">
        <v>227</v>
      </c>
    </row>
    <row r="947" spans="2:65" s="12" customFormat="1" ht="11.25">
      <c r="B947" s="216"/>
      <c r="C947" s="217"/>
      <c r="D947" s="210" t="s">
        <v>367</v>
      </c>
      <c r="E947" s="218" t="s">
        <v>1</v>
      </c>
      <c r="F947" s="219" t="s">
        <v>1397</v>
      </c>
      <c r="G947" s="217"/>
      <c r="H947" s="220">
        <v>3544.09</v>
      </c>
      <c r="I947" s="221"/>
      <c r="J947" s="217"/>
      <c r="K947" s="217"/>
      <c r="L947" s="222"/>
      <c r="M947" s="223"/>
      <c r="N947" s="224"/>
      <c r="O947" s="224"/>
      <c r="P947" s="224"/>
      <c r="Q947" s="224"/>
      <c r="R947" s="224"/>
      <c r="S947" s="224"/>
      <c r="T947" s="225"/>
      <c r="AT947" s="226" t="s">
        <v>367</v>
      </c>
      <c r="AU947" s="226" t="s">
        <v>91</v>
      </c>
      <c r="AV947" s="12" t="s">
        <v>91</v>
      </c>
      <c r="AW947" s="12" t="s">
        <v>38</v>
      </c>
      <c r="AX947" s="12" t="s">
        <v>83</v>
      </c>
      <c r="AY947" s="226" t="s">
        <v>227</v>
      </c>
    </row>
    <row r="948" spans="2:65" s="12" customFormat="1" ht="11.25">
      <c r="B948" s="216"/>
      <c r="C948" s="217"/>
      <c r="D948" s="210" t="s">
        <v>367</v>
      </c>
      <c r="E948" s="218" t="s">
        <v>1</v>
      </c>
      <c r="F948" s="219" t="s">
        <v>1398</v>
      </c>
      <c r="G948" s="217"/>
      <c r="H948" s="220">
        <v>268.76499999999999</v>
      </c>
      <c r="I948" s="221"/>
      <c r="J948" s="217"/>
      <c r="K948" s="217"/>
      <c r="L948" s="222"/>
      <c r="M948" s="223"/>
      <c r="N948" s="224"/>
      <c r="O948" s="224"/>
      <c r="P948" s="224"/>
      <c r="Q948" s="224"/>
      <c r="R948" s="224"/>
      <c r="S948" s="224"/>
      <c r="T948" s="225"/>
      <c r="AT948" s="226" t="s">
        <v>367</v>
      </c>
      <c r="AU948" s="226" t="s">
        <v>91</v>
      </c>
      <c r="AV948" s="12" t="s">
        <v>91</v>
      </c>
      <c r="AW948" s="12" t="s">
        <v>38</v>
      </c>
      <c r="AX948" s="12" t="s">
        <v>83</v>
      </c>
      <c r="AY948" s="226" t="s">
        <v>227</v>
      </c>
    </row>
    <row r="949" spans="2:65" s="12" customFormat="1" ht="11.25">
      <c r="B949" s="216"/>
      <c r="C949" s="217"/>
      <c r="D949" s="210" t="s">
        <v>367</v>
      </c>
      <c r="E949" s="218" t="s">
        <v>1</v>
      </c>
      <c r="F949" s="219" t="s">
        <v>1399</v>
      </c>
      <c r="G949" s="217"/>
      <c r="H949" s="220">
        <v>1202.421</v>
      </c>
      <c r="I949" s="221"/>
      <c r="J949" s="217"/>
      <c r="K949" s="217"/>
      <c r="L949" s="222"/>
      <c r="M949" s="223"/>
      <c r="N949" s="224"/>
      <c r="O949" s="224"/>
      <c r="P949" s="224"/>
      <c r="Q949" s="224"/>
      <c r="R949" s="224"/>
      <c r="S949" s="224"/>
      <c r="T949" s="225"/>
      <c r="AT949" s="226" t="s">
        <v>367</v>
      </c>
      <c r="AU949" s="226" t="s">
        <v>91</v>
      </c>
      <c r="AV949" s="12" t="s">
        <v>91</v>
      </c>
      <c r="AW949" s="12" t="s">
        <v>38</v>
      </c>
      <c r="AX949" s="12" t="s">
        <v>83</v>
      </c>
      <c r="AY949" s="226" t="s">
        <v>227</v>
      </c>
    </row>
    <row r="950" spans="2:65" s="12" customFormat="1" ht="11.25">
      <c r="B950" s="216"/>
      <c r="C950" s="217"/>
      <c r="D950" s="210" t="s">
        <v>367</v>
      </c>
      <c r="E950" s="218" t="s">
        <v>1</v>
      </c>
      <c r="F950" s="219" t="s">
        <v>1400</v>
      </c>
      <c r="G950" s="217"/>
      <c r="H950" s="220">
        <v>333.214</v>
      </c>
      <c r="I950" s="221"/>
      <c r="J950" s="217"/>
      <c r="K950" s="217"/>
      <c r="L950" s="222"/>
      <c r="M950" s="223"/>
      <c r="N950" s="224"/>
      <c r="O950" s="224"/>
      <c r="P950" s="224"/>
      <c r="Q950" s="224"/>
      <c r="R950" s="224"/>
      <c r="S950" s="224"/>
      <c r="T950" s="225"/>
      <c r="AT950" s="226" t="s">
        <v>367</v>
      </c>
      <c r="AU950" s="226" t="s">
        <v>91</v>
      </c>
      <c r="AV950" s="12" t="s">
        <v>91</v>
      </c>
      <c r="AW950" s="12" t="s">
        <v>38</v>
      </c>
      <c r="AX950" s="12" t="s">
        <v>83</v>
      </c>
      <c r="AY950" s="226" t="s">
        <v>227</v>
      </c>
    </row>
    <row r="951" spans="2:65" s="12" customFormat="1" ht="11.25">
      <c r="B951" s="216"/>
      <c r="C951" s="217"/>
      <c r="D951" s="210" t="s">
        <v>367</v>
      </c>
      <c r="E951" s="218" t="s">
        <v>1</v>
      </c>
      <c r="F951" s="219" t="s">
        <v>1401</v>
      </c>
      <c r="G951" s="217"/>
      <c r="H951" s="220">
        <v>82.125</v>
      </c>
      <c r="I951" s="221"/>
      <c r="J951" s="217"/>
      <c r="K951" s="217"/>
      <c r="L951" s="222"/>
      <c r="M951" s="223"/>
      <c r="N951" s="224"/>
      <c r="O951" s="224"/>
      <c r="P951" s="224"/>
      <c r="Q951" s="224"/>
      <c r="R951" s="224"/>
      <c r="S951" s="224"/>
      <c r="T951" s="225"/>
      <c r="AT951" s="226" t="s">
        <v>367</v>
      </c>
      <c r="AU951" s="226" t="s">
        <v>91</v>
      </c>
      <c r="AV951" s="12" t="s">
        <v>91</v>
      </c>
      <c r="AW951" s="12" t="s">
        <v>38</v>
      </c>
      <c r="AX951" s="12" t="s">
        <v>83</v>
      </c>
      <c r="AY951" s="226" t="s">
        <v>227</v>
      </c>
    </row>
    <row r="952" spans="2:65" s="12" customFormat="1" ht="11.25">
      <c r="B952" s="216"/>
      <c r="C952" s="217"/>
      <c r="D952" s="210" t="s">
        <v>367</v>
      </c>
      <c r="E952" s="218" t="s">
        <v>1</v>
      </c>
      <c r="F952" s="219" t="s">
        <v>1402</v>
      </c>
      <c r="G952" s="217"/>
      <c r="H952" s="220">
        <v>60.054000000000002</v>
      </c>
      <c r="I952" s="221"/>
      <c r="J952" s="217"/>
      <c r="K952" s="217"/>
      <c r="L952" s="222"/>
      <c r="M952" s="223"/>
      <c r="N952" s="224"/>
      <c r="O952" s="224"/>
      <c r="P952" s="224"/>
      <c r="Q952" s="224"/>
      <c r="R952" s="224"/>
      <c r="S952" s="224"/>
      <c r="T952" s="225"/>
      <c r="AT952" s="226" t="s">
        <v>367</v>
      </c>
      <c r="AU952" s="226" t="s">
        <v>91</v>
      </c>
      <c r="AV952" s="12" t="s">
        <v>91</v>
      </c>
      <c r="AW952" s="12" t="s">
        <v>38</v>
      </c>
      <c r="AX952" s="12" t="s">
        <v>83</v>
      </c>
      <c r="AY952" s="226" t="s">
        <v>227</v>
      </c>
    </row>
    <row r="953" spans="2:65" s="15" customFormat="1" ht="11.25">
      <c r="B953" s="258"/>
      <c r="C953" s="259"/>
      <c r="D953" s="210" t="s">
        <v>367</v>
      </c>
      <c r="E953" s="260" t="s">
        <v>1</v>
      </c>
      <c r="F953" s="261" t="s">
        <v>448</v>
      </c>
      <c r="G953" s="259"/>
      <c r="H953" s="262">
        <v>5490.6689999999999</v>
      </c>
      <c r="I953" s="263"/>
      <c r="J953" s="259"/>
      <c r="K953" s="259"/>
      <c r="L953" s="264"/>
      <c r="M953" s="265"/>
      <c r="N953" s="266"/>
      <c r="O953" s="266"/>
      <c r="P953" s="266"/>
      <c r="Q953" s="266"/>
      <c r="R953" s="266"/>
      <c r="S953" s="266"/>
      <c r="T953" s="267"/>
      <c r="AT953" s="268" t="s">
        <v>367</v>
      </c>
      <c r="AU953" s="268" t="s">
        <v>91</v>
      </c>
      <c r="AV953" s="15" t="s">
        <v>102</v>
      </c>
      <c r="AW953" s="15" t="s">
        <v>38</v>
      </c>
      <c r="AX953" s="15" t="s">
        <v>83</v>
      </c>
      <c r="AY953" s="268" t="s">
        <v>227</v>
      </c>
    </row>
    <row r="954" spans="2:65" s="12" customFormat="1" ht="11.25">
      <c r="B954" s="216"/>
      <c r="C954" s="217"/>
      <c r="D954" s="210" t="s">
        <v>367</v>
      </c>
      <c r="E954" s="218" t="s">
        <v>1</v>
      </c>
      <c r="F954" s="219" t="s">
        <v>1403</v>
      </c>
      <c r="G954" s="217"/>
      <c r="H954" s="220">
        <v>1086.1379999999999</v>
      </c>
      <c r="I954" s="221"/>
      <c r="J954" s="217"/>
      <c r="K954" s="217"/>
      <c r="L954" s="222"/>
      <c r="M954" s="223"/>
      <c r="N954" s="224"/>
      <c r="O954" s="224"/>
      <c r="P954" s="224"/>
      <c r="Q954" s="224"/>
      <c r="R954" s="224"/>
      <c r="S954" s="224"/>
      <c r="T954" s="225"/>
      <c r="AT954" s="226" t="s">
        <v>367</v>
      </c>
      <c r="AU954" s="226" t="s">
        <v>91</v>
      </c>
      <c r="AV954" s="12" t="s">
        <v>91</v>
      </c>
      <c r="AW954" s="12" t="s">
        <v>38</v>
      </c>
      <c r="AX954" s="12" t="s">
        <v>83</v>
      </c>
      <c r="AY954" s="226" t="s">
        <v>227</v>
      </c>
    </row>
    <row r="955" spans="2:65" s="13" customFormat="1" ht="11.25">
      <c r="B955" s="227"/>
      <c r="C955" s="228"/>
      <c r="D955" s="210" t="s">
        <v>367</v>
      </c>
      <c r="E955" s="229" t="s">
        <v>1</v>
      </c>
      <c r="F955" s="230" t="s">
        <v>369</v>
      </c>
      <c r="G955" s="228"/>
      <c r="H955" s="231">
        <v>6576.8069999999998</v>
      </c>
      <c r="I955" s="232"/>
      <c r="J955" s="228"/>
      <c r="K955" s="228"/>
      <c r="L955" s="233"/>
      <c r="M955" s="234"/>
      <c r="N955" s="235"/>
      <c r="O955" s="235"/>
      <c r="P955" s="235"/>
      <c r="Q955" s="235"/>
      <c r="R955" s="235"/>
      <c r="S955" s="235"/>
      <c r="T955" s="236"/>
      <c r="AT955" s="237" t="s">
        <v>367</v>
      </c>
      <c r="AU955" s="237" t="s">
        <v>91</v>
      </c>
      <c r="AV955" s="13" t="s">
        <v>115</v>
      </c>
      <c r="AW955" s="13" t="s">
        <v>38</v>
      </c>
      <c r="AX955" s="13" t="s">
        <v>87</v>
      </c>
      <c r="AY955" s="237" t="s">
        <v>227</v>
      </c>
    </row>
    <row r="956" spans="2:65" s="1" customFormat="1" ht="16.5" customHeight="1">
      <c r="B956" s="35"/>
      <c r="C956" s="197" t="s">
        <v>1404</v>
      </c>
      <c r="D956" s="197" t="s">
        <v>230</v>
      </c>
      <c r="E956" s="198" t="s">
        <v>1405</v>
      </c>
      <c r="F956" s="199" t="s">
        <v>1406</v>
      </c>
      <c r="G956" s="200" t="s">
        <v>413</v>
      </c>
      <c r="H956" s="201">
        <v>740.95399999999995</v>
      </c>
      <c r="I956" s="202"/>
      <c r="J956" s="203">
        <f>ROUND(I956*H956,2)</f>
        <v>0</v>
      </c>
      <c r="K956" s="199" t="s">
        <v>234</v>
      </c>
      <c r="L956" s="39"/>
      <c r="M956" s="204" t="s">
        <v>1</v>
      </c>
      <c r="N956" s="205" t="s">
        <v>48</v>
      </c>
      <c r="O956" s="67"/>
      <c r="P956" s="206">
        <f>O956*H956</f>
        <v>0</v>
      </c>
      <c r="Q956" s="206">
        <v>0</v>
      </c>
      <c r="R956" s="206">
        <f>Q956*H956</f>
        <v>0</v>
      </c>
      <c r="S956" s="206">
        <v>0</v>
      </c>
      <c r="T956" s="207">
        <f>S956*H956</f>
        <v>0</v>
      </c>
      <c r="AR956" s="208" t="s">
        <v>300</v>
      </c>
      <c r="AT956" s="208" t="s">
        <v>230</v>
      </c>
      <c r="AU956" s="208" t="s">
        <v>91</v>
      </c>
      <c r="AY956" s="17" t="s">
        <v>227</v>
      </c>
      <c r="BE956" s="209">
        <f>IF(N956="základní",J956,0)</f>
        <v>0</v>
      </c>
      <c r="BF956" s="209">
        <f>IF(N956="snížená",J956,0)</f>
        <v>0</v>
      </c>
      <c r="BG956" s="209">
        <f>IF(N956="zákl. přenesená",J956,0)</f>
        <v>0</v>
      </c>
      <c r="BH956" s="209">
        <f>IF(N956="sníž. přenesená",J956,0)</f>
        <v>0</v>
      </c>
      <c r="BI956" s="209">
        <f>IF(N956="nulová",J956,0)</f>
        <v>0</v>
      </c>
      <c r="BJ956" s="17" t="s">
        <v>87</v>
      </c>
      <c r="BK956" s="209">
        <f>ROUND(I956*H956,2)</f>
        <v>0</v>
      </c>
      <c r="BL956" s="17" t="s">
        <v>300</v>
      </c>
      <c r="BM956" s="208" t="s">
        <v>1407</v>
      </c>
    </row>
    <row r="957" spans="2:65" s="14" customFormat="1" ht="11.25">
      <c r="B957" s="238"/>
      <c r="C957" s="239"/>
      <c r="D957" s="210" t="s">
        <v>367</v>
      </c>
      <c r="E957" s="240" t="s">
        <v>1</v>
      </c>
      <c r="F957" s="241" t="s">
        <v>991</v>
      </c>
      <c r="G957" s="239"/>
      <c r="H957" s="240" t="s">
        <v>1</v>
      </c>
      <c r="I957" s="242"/>
      <c r="J957" s="239"/>
      <c r="K957" s="239"/>
      <c r="L957" s="243"/>
      <c r="M957" s="244"/>
      <c r="N957" s="245"/>
      <c r="O957" s="245"/>
      <c r="P957" s="245"/>
      <c r="Q957" s="245"/>
      <c r="R957" s="245"/>
      <c r="S957" s="245"/>
      <c r="T957" s="246"/>
      <c r="AT957" s="247" t="s">
        <v>367</v>
      </c>
      <c r="AU957" s="247" t="s">
        <v>91</v>
      </c>
      <c r="AV957" s="14" t="s">
        <v>87</v>
      </c>
      <c r="AW957" s="14" t="s">
        <v>38</v>
      </c>
      <c r="AX957" s="14" t="s">
        <v>83</v>
      </c>
      <c r="AY957" s="247" t="s">
        <v>227</v>
      </c>
    </row>
    <row r="958" spans="2:65" s="12" customFormat="1" ht="11.25">
      <c r="B958" s="216"/>
      <c r="C958" s="217"/>
      <c r="D958" s="210" t="s">
        <v>367</v>
      </c>
      <c r="E958" s="218" t="s">
        <v>1</v>
      </c>
      <c r="F958" s="219" t="s">
        <v>992</v>
      </c>
      <c r="G958" s="217"/>
      <c r="H958" s="220">
        <v>54.768999999999998</v>
      </c>
      <c r="I958" s="221"/>
      <c r="J958" s="217"/>
      <c r="K958" s="217"/>
      <c r="L958" s="222"/>
      <c r="M958" s="223"/>
      <c r="N958" s="224"/>
      <c r="O958" s="224"/>
      <c r="P958" s="224"/>
      <c r="Q958" s="224"/>
      <c r="R958" s="224"/>
      <c r="S958" s="224"/>
      <c r="T958" s="225"/>
      <c r="AT958" s="226" t="s">
        <v>367</v>
      </c>
      <c r="AU958" s="226" t="s">
        <v>91</v>
      </c>
      <c r="AV958" s="12" t="s">
        <v>91</v>
      </c>
      <c r="AW958" s="12" t="s">
        <v>38</v>
      </c>
      <c r="AX958" s="12" t="s">
        <v>83</v>
      </c>
      <c r="AY958" s="226" t="s">
        <v>227</v>
      </c>
    </row>
    <row r="959" spans="2:65" s="12" customFormat="1" ht="11.25">
      <c r="B959" s="216"/>
      <c r="C959" s="217"/>
      <c r="D959" s="210" t="s">
        <v>367</v>
      </c>
      <c r="E959" s="218" t="s">
        <v>1</v>
      </c>
      <c r="F959" s="219" t="s">
        <v>1408</v>
      </c>
      <c r="G959" s="217"/>
      <c r="H959" s="220">
        <v>57.408000000000001</v>
      </c>
      <c r="I959" s="221"/>
      <c r="J959" s="217"/>
      <c r="K959" s="217"/>
      <c r="L959" s="222"/>
      <c r="M959" s="223"/>
      <c r="N959" s="224"/>
      <c r="O959" s="224"/>
      <c r="P959" s="224"/>
      <c r="Q959" s="224"/>
      <c r="R959" s="224"/>
      <c r="S959" s="224"/>
      <c r="T959" s="225"/>
      <c r="AT959" s="226" t="s">
        <v>367</v>
      </c>
      <c r="AU959" s="226" t="s">
        <v>91</v>
      </c>
      <c r="AV959" s="12" t="s">
        <v>91</v>
      </c>
      <c r="AW959" s="12" t="s">
        <v>38</v>
      </c>
      <c r="AX959" s="12" t="s">
        <v>83</v>
      </c>
      <c r="AY959" s="226" t="s">
        <v>227</v>
      </c>
    </row>
    <row r="960" spans="2:65" s="12" customFormat="1" ht="11.25">
      <c r="B960" s="216"/>
      <c r="C960" s="217"/>
      <c r="D960" s="210" t="s">
        <v>367</v>
      </c>
      <c r="E960" s="218" t="s">
        <v>1</v>
      </c>
      <c r="F960" s="219" t="s">
        <v>1409</v>
      </c>
      <c r="G960" s="217"/>
      <c r="H960" s="220">
        <v>277.10300000000001</v>
      </c>
      <c r="I960" s="221"/>
      <c r="J960" s="217"/>
      <c r="K960" s="217"/>
      <c r="L960" s="222"/>
      <c r="M960" s="223"/>
      <c r="N960" s="224"/>
      <c r="O960" s="224"/>
      <c r="P960" s="224"/>
      <c r="Q960" s="224"/>
      <c r="R960" s="224"/>
      <c r="S960" s="224"/>
      <c r="T960" s="225"/>
      <c r="AT960" s="226" t="s">
        <v>367</v>
      </c>
      <c r="AU960" s="226" t="s">
        <v>91</v>
      </c>
      <c r="AV960" s="12" t="s">
        <v>91</v>
      </c>
      <c r="AW960" s="12" t="s">
        <v>38</v>
      </c>
      <c r="AX960" s="12" t="s">
        <v>83</v>
      </c>
      <c r="AY960" s="226" t="s">
        <v>227</v>
      </c>
    </row>
    <row r="961" spans="2:65" s="12" customFormat="1" ht="11.25">
      <c r="B961" s="216"/>
      <c r="C961" s="217"/>
      <c r="D961" s="210" t="s">
        <v>367</v>
      </c>
      <c r="E961" s="218" t="s">
        <v>1</v>
      </c>
      <c r="F961" s="219" t="s">
        <v>1410</v>
      </c>
      <c r="G961" s="217"/>
      <c r="H961" s="220">
        <v>153.88900000000001</v>
      </c>
      <c r="I961" s="221"/>
      <c r="J961" s="217"/>
      <c r="K961" s="217"/>
      <c r="L961" s="222"/>
      <c r="M961" s="223"/>
      <c r="N961" s="224"/>
      <c r="O961" s="224"/>
      <c r="P961" s="224"/>
      <c r="Q961" s="224"/>
      <c r="R961" s="224"/>
      <c r="S961" s="224"/>
      <c r="T961" s="225"/>
      <c r="AT961" s="226" t="s">
        <v>367</v>
      </c>
      <c r="AU961" s="226" t="s">
        <v>91</v>
      </c>
      <c r="AV961" s="12" t="s">
        <v>91</v>
      </c>
      <c r="AW961" s="12" t="s">
        <v>38</v>
      </c>
      <c r="AX961" s="12" t="s">
        <v>83</v>
      </c>
      <c r="AY961" s="226" t="s">
        <v>227</v>
      </c>
    </row>
    <row r="962" spans="2:65" s="12" customFormat="1" ht="11.25">
      <c r="B962" s="216"/>
      <c r="C962" s="217"/>
      <c r="D962" s="210" t="s">
        <v>367</v>
      </c>
      <c r="E962" s="218" t="s">
        <v>1</v>
      </c>
      <c r="F962" s="219" t="s">
        <v>1411</v>
      </c>
      <c r="G962" s="217"/>
      <c r="H962" s="220">
        <v>57.938000000000002</v>
      </c>
      <c r="I962" s="221"/>
      <c r="J962" s="217"/>
      <c r="K962" s="217"/>
      <c r="L962" s="222"/>
      <c r="M962" s="223"/>
      <c r="N962" s="224"/>
      <c r="O962" s="224"/>
      <c r="P962" s="224"/>
      <c r="Q962" s="224"/>
      <c r="R962" s="224"/>
      <c r="S962" s="224"/>
      <c r="T962" s="225"/>
      <c r="AT962" s="226" t="s">
        <v>367</v>
      </c>
      <c r="AU962" s="226" t="s">
        <v>91</v>
      </c>
      <c r="AV962" s="12" t="s">
        <v>91</v>
      </c>
      <c r="AW962" s="12" t="s">
        <v>38</v>
      </c>
      <c r="AX962" s="12" t="s">
        <v>83</v>
      </c>
      <c r="AY962" s="226" t="s">
        <v>227</v>
      </c>
    </row>
    <row r="963" spans="2:65" s="12" customFormat="1" ht="11.25">
      <c r="B963" s="216"/>
      <c r="C963" s="217"/>
      <c r="D963" s="210" t="s">
        <v>367</v>
      </c>
      <c r="E963" s="218" t="s">
        <v>1</v>
      </c>
      <c r="F963" s="219" t="s">
        <v>1412</v>
      </c>
      <c r="G963" s="217"/>
      <c r="H963" s="220">
        <v>139.84700000000001</v>
      </c>
      <c r="I963" s="221"/>
      <c r="J963" s="217"/>
      <c r="K963" s="217"/>
      <c r="L963" s="222"/>
      <c r="M963" s="223"/>
      <c r="N963" s="224"/>
      <c r="O963" s="224"/>
      <c r="P963" s="224"/>
      <c r="Q963" s="224"/>
      <c r="R963" s="224"/>
      <c r="S963" s="224"/>
      <c r="T963" s="225"/>
      <c r="AT963" s="226" t="s">
        <v>367</v>
      </c>
      <c r="AU963" s="226" t="s">
        <v>91</v>
      </c>
      <c r="AV963" s="12" t="s">
        <v>91</v>
      </c>
      <c r="AW963" s="12" t="s">
        <v>38</v>
      </c>
      <c r="AX963" s="12" t="s">
        <v>83</v>
      </c>
      <c r="AY963" s="226" t="s">
        <v>227</v>
      </c>
    </row>
    <row r="964" spans="2:65" s="13" customFormat="1" ht="11.25">
      <c r="B964" s="227"/>
      <c r="C964" s="228"/>
      <c r="D964" s="210" t="s">
        <v>367</v>
      </c>
      <c r="E964" s="229" t="s">
        <v>1</v>
      </c>
      <c r="F964" s="230" t="s">
        <v>369</v>
      </c>
      <c r="G964" s="228"/>
      <c r="H964" s="231">
        <v>740.95399999999995</v>
      </c>
      <c r="I964" s="232"/>
      <c r="J964" s="228"/>
      <c r="K964" s="228"/>
      <c r="L964" s="233"/>
      <c r="M964" s="234"/>
      <c r="N964" s="235"/>
      <c r="O964" s="235"/>
      <c r="P964" s="235"/>
      <c r="Q964" s="235"/>
      <c r="R964" s="235"/>
      <c r="S964" s="235"/>
      <c r="T964" s="236"/>
      <c r="AT964" s="237" t="s">
        <v>367</v>
      </c>
      <c r="AU964" s="237" t="s">
        <v>91</v>
      </c>
      <c r="AV964" s="13" t="s">
        <v>115</v>
      </c>
      <c r="AW964" s="13" t="s">
        <v>38</v>
      </c>
      <c r="AX964" s="13" t="s">
        <v>87</v>
      </c>
      <c r="AY964" s="237" t="s">
        <v>227</v>
      </c>
    </row>
    <row r="965" spans="2:65" s="1" customFormat="1" ht="16.5" customHeight="1">
      <c r="B965" s="35"/>
      <c r="C965" s="248" t="s">
        <v>1413</v>
      </c>
      <c r="D965" s="248" t="s">
        <v>405</v>
      </c>
      <c r="E965" s="249" t="s">
        <v>1289</v>
      </c>
      <c r="F965" s="250" t="s">
        <v>1290</v>
      </c>
      <c r="G965" s="251" t="s">
        <v>396</v>
      </c>
      <c r="H965" s="252">
        <v>0.222</v>
      </c>
      <c r="I965" s="253"/>
      <c r="J965" s="254">
        <f>ROUND(I965*H965,2)</f>
        <v>0</v>
      </c>
      <c r="K965" s="250" t="s">
        <v>234</v>
      </c>
      <c r="L965" s="255"/>
      <c r="M965" s="256" t="s">
        <v>1</v>
      </c>
      <c r="N965" s="257" t="s">
        <v>48</v>
      </c>
      <c r="O965" s="67"/>
      <c r="P965" s="206">
        <f>O965*H965</f>
        <v>0</v>
      </c>
      <c r="Q965" s="206">
        <v>1</v>
      </c>
      <c r="R965" s="206">
        <f>Q965*H965</f>
        <v>0.222</v>
      </c>
      <c r="S965" s="206">
        <v>0</v>
      </c>
      <c r="T965" s="207">
        <f>S965*H965</f>
        <v>0</v>
      </c>
      <c r="AR965" s="208" t="s">
        <v>523</v>
      </c>
      <c r="AT965" s="208" t="s">
        <v>405</v>
      </c>
      <c r="AU965" s="208" t="s">
        <v>91</v>
      </c>
      <c r="AY965" s="17" t="s">
        <v>227</v>
      </c>
      <c r="BE965" s="209">
        <f>IF(N965="základní",J965,0)</f>
        <v>0</v>
      </c>
      <c r="BF965" s="209">
        <f>IF(N965="snížená",J965,0)</f>
        <v>0</v>
      </c>
      <c r="BG965" s="209">
        <f>IF(N965="zákl. přenesená",J965,0)</f>
        <v>0</v>
      </c>
      <c r="BH965" s="209">
        <f>IF(N965="sníž. přenesená",J965,0)</f>
        <v>0</v>
      </c>
      <c r="BI965" s="209">
        <f>IF(N965="nulová",J965,0)</f>
        <v>0</v>
      </c>
      <c r="BJ965" s="17" t="s">
        <v>87</v>
      </c>
      <c r="BK965" s="209">
        <f>ROUND(I965*H965,2)</f>
        <v>0</v>
      </c>
      <c r="BL965" s="17" t="s">
        <v>300</v>
      </c>
      <c r="BM965" s="208" t="s">
        <v>1414</v>
      </c>
    </row>
    <row r="966" spans="2:65" s="12" customFormat="1" ht="11.25">
      <c r="B966" s="216"/>
      <c r="C966" s="217"/>
      <c r="D966" s="210" t="s">
        <v>367</v>
      </c>
      <c r="E966" s="217"/>
      <c r="F966" s="219" t="s">
        <v>1415</v>
      </c>
      <c r="G966" s="217"/>
      <c r="H966" s="220">
        <v>0.222</v>
      </c>
      <c r="I966" s="221"/>
      <c r="J966" s="217"/>
      <c r="K966" s="217"/>
      <c r="L966" s="222"/>
      <c r="M966" s="223"/>
      <c r="N966" s="224"/>
      <c r="O966" s="224"/>
      <c r="P966" s="224"/>
      <c r="Q966" s="224"/>
      <c r="R966" s="224"/>
      <c r="S966" s="224"/>
      <c r="T966" s="225"/>
      <c r="AT966" s="226" t="s">
        <v>367</v>
      </c>
      <c r="AU966" s="226" t="s">
        <v>91</v>
      </c>
      <c r="AV966" s="12" t="s">
        <v>91</v>
      </c>
      <c r="AW966" s="12" t="s">
        <v>4</v>
      </c>
      <c r="AX966" s="12" t="s">
        <v>87</v>
      </c>
      <c r="AY966" s="226" t="s">
        <v>227</v>
      </c>
    </row>
    <row r="967" spans="2:65" s="1" customFormat="1" ht="16.5" customHeight="1">
      <c r="B967" s="35"/>
      <c r="C967" s="197" t="s">
        <v>1416</v>
      </c>
      <c r="D967" s="197" t="s">
        <v>230</v>
      </c>
      <c r="E967" s="198" t="s">
        <v>1417</v>
      </c>
      <c r="F967" s="199" t="s">
        <v>1418</v>
      </c>
      <c r="G967" s="200" t="s">
        <v>413</v>
      </c>
      <c r="H967" s="201">
        <v>1334.4580000000001</v>
      </c>
      <c r="I967" s="202"/>
      <c r="J967" s="203">
        <f>ROUND(I967*H967,2)</f>
        <v>0</v>
      </c>
      <c r="K967" s="199" t="s">
        <v>234</v>
      </c>
      <c r="L967" s="39"/>
      <c r="M967" s="204" t="s">
        <v>1</v>
      </c>
      <c r="N967" s="205" t="s">
        <v>48</v>
      </c>
      <c r="O967" s="67"/>
      <c r="P967" s="206">
        <f>O967*H967</f>
        <v>0</v>
      </c>
      <c r="Q967" s="206">
        <v>0</v>
      </c>
      <c r="R967" s="206">
        <f>Q967*H967</f>
        <v>0</v>
      </c>
      <c r="S967" s="206">
        <v>0</v>
      </c>
      <c r="T967" s="207">
        <f>S967*H967</f>
        <v>0</v>
      </c>
      <c r="AR967" s="208" t="s">
        <v>300</v>
      </c>
      <c r="AT967" s="208" t="s">
        <v>230</v>
      </c>
      <c r="AU967" s="208" t="s">
        <v>91</v>
      </c>
      <c r="AY967" s="17" t="s">
        <v>227</v>
      </c>
      <c r="BE967" s="209">
        <f>IF(N967="základní",J967,0)</f>
        <v>0</v>
      </c>
      <c r="BF967" s="209">
        <f>IF(N967="snížená",J967,0)</f>
        <v>0</v>
      </c>
      <c r="BG967" s="209">
        <f>IF(N967="zákl. přenesená",J967,0)</f>
        <v>0</v>
      </c>
      <c r="BH967" s="209">
        <f>IF(N967="sníž. přenesená",J967,0)</f>
        <v>0</v>
      </c>
      <c r="BI967" s="209">
        <f>IF(N967="nulová",J967,0)</f>
        <v>0</v>
      </c>
      <c r="BJ967" s="17" t="s">
        <v>87</v>
      </c>
      <c r="BK967" s="209">
        <f>ROUND(I967*H967,2)</f>
        <v>0</v>
      </c>
      <c r="BL967" s="17" t="s">
        <v>300</v>
      </c>
      <c r="BM967" s="208" t="s">
        <v>1419</v>
      </c>
    </row>
    <row r="968" spans="2:65" s="14" customFormat="1" ht="11.25">
      <c r="B968" s="238"/>
      <c r="C968" s="239"/>
      <c r="D968" s="210" t="s">
        <v>367</v>
      </c>
      <c r="E968" s="240" t="s">
        <v>1</v>
      </c>
      <c r="F968" s="241" t="s">
        <v>991</v>
      </c>
      <c r="G968" s="239"/>
      <c r="H968" s="240" t="s">
        <v>1</v>
      </c>
      <c r="I968" s="242"/>
      <c r="J968" s="239"/>
      <c r="K968" s="239"/>
      <c r="L968" s="243"/>
      <c r="M968" s="244"/>
      <c r="N968" s="245"/>
      <c r="O968" s="245"/>
      <c r="P968" s="245"/>
      <c r="Q968" s="245"/>
      <c r="R968" s="245"/>
      <c r="S968" s="245"/>
      <c r="T968" s="246"/>
      <c r="AT968" s="247" t="s">
        <v>367</v>
      </c>
      <c r="AU968" s="247" t="s">
        <v>91</v>
      </c>
      <c r="AV968" s="14" t="s">
        <v>87</v>
      </c>
      <c r="AW968" s="14" t="s">
        <v>38</v>
      </c>
      <c r="AX968" s="14" t="s">
        <v>83</v>
      </c>
      <c r="AY968" s="247" t="s">
        <v>227</v>
      </c>
    </row>
    <row r="969" spans="2:65" s="12" customFormat="1" ht="11.25">
      <c r="B969" s="216"/>
      <c r="C969" s="217"/>
      <c r="D969" s="210" t="s">
        <v>367</v>
      </c>
      <c r="E969" s="218" t="s">
        <v>1</v>
      </c>
      <c r="F969" s="219" t="s">
        <v>1409</v>
      </c>
      <c r="G969" s="217"/>
      <c r="H969" s="220">
        <v>277.10300000000001</v>
      </c>
      <c r="I969" s="221"/>
      <c r="J969" s="217"/>
      <c r="K969" s="217"/>
      <c r="L969" s="222"/>
      <c r="M969" s="223"/>
      <c r="N969" s="224"/>
      <c r="O969" s="224"/>
      <c r="P969" s="224"/>
      <c r="Q969" s="224"/>
      <c r="R969" s="224"/>
      <c r="S969" s="224"/>
      <c r="T969" s="225"/>
      <c r="AT969" s="226" t="s">
        <v>367</v>
      </c>
      <c r="AU969" s="226" t="s">
        <v>91</v>
      </c>
      <c r="AV969" s="12" t="s">
        <v>91</v>
      </c>
      <c r="AW969" s="12" t="s">
        <v>38</v>
      </c>
      <c r="AX969" s="12" t="s">
        <v>83</v>
      </c>
      <c r="AY969" s="226" t="s">
        <v>227</v>
      </c>
    </row>
    <row r="970" spans="2:65" s="12" customFormat="1" ht="11.25">
      <c r="B970" s="216"/>
      <c r="C970" s="217"/>
      <c r="D970" s="210" t="s">
        <v>367</v>
      </c>
      <c r="E970" s="218" t="s">
        <v>1</v>
      </c>
      <c r="F970" s="219" t="s">
        <v>1410</v>
      </c>
      <c r="G970" s="217"/>
      <c r="H970" s="220">
        <v>153.88900000000001</v>
      </c>
      <c r="I970" s="221"/>
      <c r="J970" s="217"/>
      <c r="K970" s="217"/>
      <c r="L970" s="222"/>
      <c r="M970" s="223"/>
      <c r="N970" s="224"/>
      <c r="O970" s="224"/>
      <c r="P970" s="224"/>
      <c r="Q970" s="224"/>
      <c r="R970" s="224"/>
      <c r="S970" s="224"/>
      <c r="T970" s="225"/>
      <c r="AT970" s="226" t="s">
        <v>367</v>
      </c>
      <c r="AU970" s="226" t="s">
        <v>91</v>
      </c>
      <c r="AV970" s="12" t="s">
        <v>91</v>
      </c>
      <c r="AW970" s="12" t="s">
        <v>38</v>
      </c>
      <c r="AX970" s="12" t="s">
        <v>83</v>
      </c>
      <c r="AY970" s="226" t="s">
        <v>227</v>
      </c>
    </row>
    <row r="971" spans="2:65" s="12" customFormat="1" ht="11.25">
      <c r="B971" s="216"/>
      <c r="C971" s="217"/>
      <c r="D971" s="210" t="s">
        <v>367</v>
      </c>
      <c r="E971" s="218" t="s">
        <v>1</v>
      </c>
      <c r="F971" s="219" t="s">
        <v>1411</v>
      </c>
      <c r="G971" s="217"/>
      <c r="H971" s="220">
        <v>57.938000000000002</v>
      </c>
      <c r="I971" s="221"/>
      <c r="J971" s="217"/>
      <c r="K971" s="217"/>
      <c r="L971" s="222"/>
      <c r="M971" s="223"/>
      <c r="N971" s="224"/>
      <c r="O971" s="224"/>
      <c r="P971" s="224"/>
      <c r="Q971" s="224"/>
      <c r="R971" s="224"/>
      <c r="S971" s="224"/>
      <c r="T971" s="225"/>
      <c r="AT971" s="226" t="s">
        <v>367</v>
      </c>
      <c r="AU971" s="226" t="s">
        <v>91</v>
      </c>
      <c r="AV971" s="12" t="s">
        <v>91</v>
      </c>
      <c r="AW971" s="12" t="s">
        <v>38</v>
      </c>
      <c r="AX971" s="12" t="s">
        <v>83</v>
      </c>
      <c r="AY971" s="226" t="s">
        <v>227</v>
      </c>
    </row>
    <row r="972" spans="2:65" s="12" customFormat="1" ht="11.25">
      <c r="B972" s="216"/>
      <c r="C972" s="217"/>
      <c r="D972" s="210" t="s">
        <v>367</v>
      </c>
      <c r="E972" s="218" t="s">
        <v>1</v>
      </c>
      <c r="F972" s="219" t="s">
        <v>1412</v>
      </c>
      <c r="G972" s="217"/>
      <c r="H972" s="220">
        <v>139.84700000000001</v>
      </c>
      <c r="I972" s="221"/>
      <c r="J972" s="217"/>
      <c r="K972" s="217"/>
      <c r="L972" s="222"/>
      <c r="M972" s="223"/>
      <c r="N972" s="224"/>
      <c r="O972" s="224"/>
      <c r="P972" s="224"/>
      <c r="Q972" s="224"/>
      <c r="R972" s="224"/>
      <c r="S972" s="224"/>
      <c r="T972" s="225"/>
      <c r="AT972" s="226" t="s">
        <v>367</v>
      </c>
      <c r="AU972" s="226" t="s">
        <v>91</v>
      </c>
      <c r="AV972" s="12" t="s">
        <v>91</v>
      </c>
      <c r="AW972" s="12" t="s">
        <v>38</v>
      </c>
      <c r="AX972" s="12" t="s">
        <v>83</v>
      </c>
      <c r="AY972" s="226" t="s">
        <v>227</v>
      </c>
    </row>
    <row r="973" spans="2:65" s="15" customFormat="1" ht="11.25">
      <c r="B973" s="258"/>
      <c r="C973" s="259"/>
      <c r="D973" s="210" t="s">
        <v>367</v>
      </c>
      <c r="E973" s="260" t="s">
        <v>1</v>
      </c>
      <c r="F973" s="261" t="s">
        <v>448</v>
      </c>
      <c r="G973" s="259"/>
      <c r="H973" s="262">
        <v>628.77700000000004</v>
      </c>
      <c r="I973" s="263"/>
      <c r="J973" s="259"/>
      <c r="K973" s="259"/>
      <c r="L973" s="264"/>
      <c r="M973" s="265"/>
      <c r="N973" s="266"/>
      <c r="O973" s="266"/>
      <c r="P973" s="266"/>
      <c r="Q973" s="266"/>
      <c r="R973" s="266"/>
      <c r="S973" s="266"/>
      <c r="T973" s="267"/>
      <c r="AT973" s="268" t="s">
        <v>367</v>
      </c>
      <c r="AU973" s="268" t="s">
        <v>91</v>
      </c>
      <c r="AV973" s="15" t="s">
        <v>102</v>
      </c>
      <c r="AW973" s="15" t="s">
        <v>38</v>
      </c>
      <c r="AX973" s="15" t="s">
        <v>83</v>
      </c>
      <c r="AY973" s="268" t="s">
        <v>227</v>
      </c>
    </row>
    <row r="974" spans="2:65" s="12" customFormat="1" ht="11.25">
      <c r="B974" s="216"/>
      <c r="C974" s="217"/>
      <c r="D974" s="210" t="s">
        <v>367</v>
      </c>
      <c r="E974" s="218" t="s">
        <v>1</v>
      </c>
      <c r="F974" s="219" t="s">
        <v>1420</v>
      </c>
      <c r="G974" s="217"/>
      <c r="H974" s="220">
        <v>128.375</v>
      </c>
      <c r="I974" s="221"/>
      <c r="J974" s="217"/>
      <c r="K974" s="217"/>
      <c r="L974" s="222"/>
      <c r="M974" s="223"/>
      <c r="N974" s="224"/>
      <c r="O974" s="224"/>
      <c r="P974" s="224"/>
      <c r="Q974" s="224"/>
      <c r="R974" s="224"/>
      <c r="S974" s="224"/>
      <c r="T974" s="225"/>
      <c r="AT974" s="226" t="s">
        <v>367</v>
      </c>
      <c r="AU974" s="226" t="s">
        <v>91</v>
      </c>
      <c r="AV974" s="12" t="s">
        <v>91</v>
      </c>
      <c r="AW974" s="12" t="s">
        <v>38</v>
      </c>
      <c r="AX974" s="12" t="s">
        <v>83</v>
      </c>
      <c r="AY974" s="226" t="s">
        <v>227</v>
      </c>
    </row>
    <row r="975" spans="2:65" s="12" customFormat="1" ht="11.25">
      <c r="B975" s="216"/>
      <c r="C975" s="217"/>
      <c r="D975" s="210" t="s">
        <v>367</v>
      </c>
      <c r="E975" s="218" t="s">
        <v>1</v>
      </c>
      <c r="F975" s="219" t="s">
        <v>1421</v>
      </c>
      <c r="G975" s="217"/>
      <c r="H975" s="220">
        <v>487.82499999999999</v>
      </c>
      <c r="I975" s="221"/>
      <c r="J975" s="217"/>
      <c r="K975" s="217"/>
      <c r="L975" s="222"/>
      <c r="M975" s="223"/>
      <c r="N975" s="224"/>
      <c r="O975" s="224"/>
      <c r="P975" s="224"/>
      <c r="Q975" s="224"/>
      <c r="R975" s="224"/>
      <c r="S975" s="224"/>
      <c r="T975" s="225"/>
      <c r="AT975" s="226" t="s">
        <v>367</v>
      </c>
      <c r="AU975" s="226" t="s">
        <v>91</v>
      </c>
      <c r="AV975" s="12" t="s">
        <v>91</v>
      </c>
      <c r="AW975" s="12" t="s">
        <v>38</v>
      </c>
      <c r="AX975" s="12" t="s">
        <v>83</v>
      </c>
      <c r="AY975" s="226" t="s">
        <v>227</v>
      </c>
    </row>
    <row r="976" spans="2:65" s="12" customFormat="1" ht="11.25">
      <c r="B976" s="216"/>
      <c r="C976" s="217"/>
      <c r="D976" s="210" t="s">
        <v>367</v>
      </c>
      <c r="E976" s="218" t="s">
        <v>1</v>
      </c>
      <c r="F976" s="219" t="s">
        <v>488</v>
      </c>
      <c r="G976" s="217"/>
      <c r="H976" s="220">
        <v>89.480999999999995</v>
      </c>
      <c r="I976" s="221"/>
      <c r="J976" s="217"/>
      <c r="K976" s="217"/>
      <c r="L976" s="222"/>
      <c r="M976" s="223"/>
      <c r="N976" s="224"/>
      <c r="O976" s="224"/>
      <c r="P976" s="224"/>
      <c r="Q976" s="224"/>
      <c r="R976" s="224"/>
      <c r="S976" s="224"/>
      <c r="T976" s="225"/>
      <c r="AT976" s="226" t="s">
        <v>367</v>
      </c>
      <c r="AU976" s="226" t="s">
        <v>91</v>
      </c>
      <c r="AV976" s="12" t="s">
        <v>91</v>
      </c>
      <c r="AW976" s="12" t="s">
        <v>38</v>
      </c>
      <c r="AX976" s="12" t="s">
        <v>83</v>
      </c>
      <c r="AY976" s="226" t="s">
        <v>227</v>
      </c>
    </row>
    <row r="977" spans="2:65" s="13" customFormat="1" ht="11.25">
      <c r="B977" s="227"/>
      <c r="C977" s="228"/>
      <c r="D977" s="210" t="s">
        <v>367</v>
      </c>
      <c r="E977" s="229" t="s">
        <v>1</v>
      </c>
      <c r="F977" s="230" t="s">
        <v>369</v>
      </c>
      <c r="G977" s="228"/>
      <c r="H977" s="231">
        <v>1334.4580000000001</v>
      </c>
      <c r="I977" s="232"/>
      <c r="J977" s="228"/>
      <c r="K977" s="228"/>
      <c r="L977" s="233"/>
      <c r="M977" s="234"/>
      <c r="N977" s="235"/>
      <c r="O977" s="235"/>
      <c r="P977" s="235"/>
      <c r="Q977" s="235"/>
      <c r="R977" s="235"/>
      <c r="S977" s="235"/>
      <c r="T977" s="236"/>
      <c r="AT977" s="237" t="s">
        <v>367</v>
      </c>
      <c r="AU977" s="237" t="s">
        <v>91</v>
      </c>
      <c r="AV977" s="13" t="s">
        <v>115</v>
      </c>
      <c r="AW977" s="13" t="s">
        <v>38</v>
      </c>
      <c r="AX977" s="13" t="s">
        <v>87</v>
      </c>
      <c r="AY977" s="237" t="s">
        <v>227</v>
      </c>
    </row>
    <row r="978" spans="2:65" s="1" customFormat="1" ht="24" customHeight="1">
      <c r="B978" s="35"/>
      <c r="C978" s="248" t="s">
        <v>1422</v>
      </c>
      <c r="D978" s="248" t="s">
        <v>405</v>
      </c>
      <c r="E978" s="249" t="s">
        <v>1423</v>
      </c>
      <c r="F978" s="250" t="s">
        <v>1424</v>
      </c>
      <c r="G978" s="251" t="s">
        <v>413</v>
      </c>
      <c r="H978" s="252">
        <v>1534.627</v>
      </c>
      <c r="I978" s="253"/>
      <c r="J978" s="254">
        <f>ROUND(I978*H978,2)</f>
        <v>0</v>
      </c>
      <c r="K978" s="250" t="s">
        <v>234</v>
      </c>
      <c r="L978" s="255"/>
      <c r="M978" s="256" t="s">
        <v>1</v>
      </c>
      <c r="N978" s="257" t="s">
        <v>48</v>
      </c>
      <c r="O978" s="67"/>
      <c r="P978" s="206">
        <f>O978*H978</f>
        <v>0</v>
      </c>
      <c r="Q978" s="206">
        <v>4.0000000000000001E-3</v>
      </c>
      <c r="R978" s="206">
        <f>Q978*H978</f>
        <v>6.1385079999999999</v>
      </c>
      <c r="S978" s="206">
        <v>0</v>
      </c>
      <c r="T978" s="207">
        <f>S978*H978</f>
        <v>0</v>
      </c>
      <c r="AR978" s="208" t="s">
        <v>523</v>
      </c>
      <c r="AT978" s="208" t="s">
        <v>405</v>
      </c>
      <c r="AU978" s="208" t="s">
        <v>91</v>
      </c>
      <c r="AY978" s="17" t="s">
        <v>227</v>
      </c>
      <c r="BE978" s="209">
        <f>IF(N978="základní",J978,0)</f>
        <v>0</v>
      </c>
      <c r="BF978" s="209">
        <f>IF(N978="snížená",J978,0)</f>
        <v>0</v>
      </c>
      <c r="BG978" s="209">
        <f>IF(N978="zákl. přenesená",J978,0)</f>
        <v>0</v>
      </c>
      <c r="BH978" s="209">
        <f>IF(N978="sníž. přenesená",J978,0)</f>
        <v>0</v>
      </c>
      <c r="BI978" s="209">
        <f>IF(N978="nulová",J978,0)</f>
        <v>0</v>
      </c>
      <c r="BJ978" s="17" t="s">
        <v>87</v>
      </c>
      <c r="BK978" s="209">
        <f>ROUND(I978*H978,2)</f>
        <v>0</v>
      </c>
      <c r="BL978" s="17" t="s">
        <v>300</v>
      </c>
      <c r="BM978" s="208" t="s">
        <v>1425</v>
      </c>
    </row>
    <row r="979" spans="2:65" s="1" customFormat="1" ht="48.75">
      <c r="B979" s="35"/>
      <c r="C979" s="36"/>
      <c r="D979" s="210" t="s">
        <v>237</v>
      </c>
      <c r="E979" s="36"/>
      <c r="F979" s="211" t="s">
        <v>1426</v>
      </c>
      <c r="G979" s="36"/>
      <c r="H979" s="36"/>
      <c r="I979" s="118"/>
      <c r="J979" s="36"/>
      <c r="K979" s="36"/>
      <c r="L979" s="39"/>
      <c r="M979" s="212"/>
      <c r="N979" s="67"/>
      <c r="O979" s="67"/>
      <c r="P979" s="67"/>
      <c r="Q979" s="67"/>
      <c r="R979" s="67"/>
      <c r="S979" s="67"/>
      <c r="T979" s="68"/>
      <c r="AT979" s="17" t="s">
        <v>237</v>
      </c>
      <c r="AU979" s="17" t="s">
        <v>91</v>
      </c>
    </row>
    <row r="980" spans="2:65" s="12" customFormat="1" ht="11.25">
      <c r="B980" s="216"/>
      <c r="C980" s="217"/>
      <c r="D980" s="210" t="s">
        <v>367</v>
      </c>
      <c r="E980" s="217"/>
      <c r="F980" s="219" t="s">
        <v>1427</v>
      </c>
      <c r="G980" s="217"/>
      <c r="H980" s="220">
        <v>1534.627</v>
      </c>
      <c r="I980" s="221"/>
      <c r="J980" s="217"/>
      <c r="K980" s="217"/>
      <c r="L980" s="222"/>
      <c r="M980" s="223"/>
      <c r="N980" s="224"/>
      <c r="O980" s="224"/>
      <c r="P980" s="224"/>
      <c r="Q980" s="224"/>
      <c r="R980" s="224"/>
      <c r="S980" s="224"/>
      <c r="T980" s="225"/>
      <c r="AT980" s="226" t="s">
        <v>367</v>
      </c>
      <c r="AU980" s="226" t="s">
        <v>91</v>
      </c>
      <c r="AV980" s="12" t="s">
        <v>91</v>
      </c>
      <c r="AW980" s="12" t="s">
        <v>4</v>
      </c>
      <c r="AX980" s="12" t="s">
        <v>87</v>
      </c>
      <c r="AY980" s="226" t="s">
        <v>227</v>
      </c>
    </row>
    <row r="981" spans="2:65" s="1" customFormat="1" ht="16.5" customHeight="1">
      <c r="B981" s="35"/>
      <c r="C981" s="197" t="s">
        <v>1428</v>
      </c>
      <c r="D981" s="197" t="s">
        <v>230</v>
      </c>
      <c r="E981" s="198" t="s">
        <v>1429</v>
      </c>
      <c r="F981" s="199" t="s">
        <v>1430</v>
      </c>
      <c r="G981" s="200" t="s">
        <v>413</v>
      </c>
      <c r="H981" s="201">
        <v>112.17700000000001</v>
      </c>
      <c r="I981" s="202"/>
      <c r="J981" s="203">
        <f>ROUND(I981*H981,2)</f>
        <v>0</v>
      </c>
      <c r="K981" s="199" t="s">
        <v>234</v>
      </c>
      <c r="L981" s="39"/>
      <c r="M981" s="204" t="s">
        <v>1</v>
      </c>
      <c r="N981" s="205" t="s">
        <v>48</v>
      </c>
      <c r="O981" s="67"/>
      <c r="P981" s="206">
        <f>O981*H981</f>
        <v>0</v>
      </c>
      <c r="Q981" s="206">
        <v>8.8000000000000003E-4</v>
      </c>
      <c r="R981" s="206">
        <f>Q981*H981</f>
        <v>9.8715760000000013E-2</v>
      </c>
      <c r="S981" s="206">
        <v>0</v>
      </c>
      <c r="T981" s="207">
        <f>S981*H981</f>
        <v>0</v>
      </c>
      <c r="AR981" s="208" t="s">
        <v>300</v>
      </c>
      <c r="AT981" s="208" t="s">
        <v>230</v>
      </c>
      <c r="AU981" s="208" t="s">
        <v>91</v>
      </c>
      <c r="AY981" s="17" t="s">
        <v>227</v>
      </c>
      <c r="BE981" s="209">
        <f>IF(N981="základní",J981,0)</f>
        <v>0</v>
      </c>
      <c r="BF981" s="209">
        <f>IF(N981="snížená",J981,0)</f>
        <v>0</v>
      </c>
      <c r="BG981" s="209">
        <f>IF(N981="zákl. přenesená",J981,0)</f>
        <v>0</v>
      </c>
      <c r="BH981" s="209">
        <f>IF(N981="sníž. přenesená",J981,0)</f>
        <v>0</v>
      </c>
      <c r="BI981" s="209">
        <f>IF(N981="nulová",J981,0)</f>
        <v>0</v>
      </c>
      <c r="BJ981" s="17" t="s">
        <v>87</v>
      </c>
      <c r="BK981" s="209">
        <f>ROUND(I981*H981,2)</f>
        <v>0</v>
      </c>
      <c r="BL981" s="17" t="s">
        <v>300</v>
      </c>
      <c r="BM981" s="208" t="s">
        <v>1431</v>
      </c>
    </row>
    <row r="982" spans="2:65" s="14" customFormat="1" ht="11.25">
      <c r="B982" s="238"/>
      <c r="C982" s="239"/>
      <c r="D982" s="210" t="s">
        <v>367</v>
      </c>
      <c r="E982" s="240" t="s">
        <v>1</v>
      </c>
      <c r="F982" s="241" t="s">
        <v>991</v>
      </c>
      <c r="G982" s="239"/>
      <c r="H982" s="240" t="s">
        <v>1</v>
      </c>
      <c r="I982" s="242"/>
      <c r="J982" s="239"/>
      <c r="K982" s="239"/>
      <c r="L982" s="243"/>
      <c r="M982" s="244"/>
      <c r="N982" s="245"/>
      <c r="O982" s="245"/>
      <c r="P982" s="245"/>
      <c r="Q982" s="245"/>
      <c r="R982" s="245"/>
      <c r="S982" s="245"/>
      <c r="T982" s="246"/>
      <c r="AT982" s="247" t="s">
        <v>367</v>
      </c>
      <c r="AU982" s="247" t="s">
        <v>91</v>
      </c>
      <c r="AV982" s="14" t="s">
        <v>87</v>
      </c>
      <c r="AW982" s="14" t="s">
        <v>38</v>
      </c>
      <c r="AX982" s="14" t="s">
        <v>83</v>
      </c>
      <c r="AY982" s="247" t="s">
        <v>227</v>
      </c>
    </row>
    <row r="983" spans="2:65" s="12" customFormat="1" ht="11.25">
      <c r="B983" s="216"/>
      <c r="C983" s="217"/>
      <c r="D983" s="210" t="s">
        <v>367</v>
      </c>
      <c r="E983" s="218" t="s">
        <v>1</v>
      </c>
      <c r="F983" s="219" t="s">
        <v>992</v>
      </c>
      <c r="G983" s="217"/>
      <c r="H983" s="220">
        <v>54.768999999999998</v>
      </c>
      <c r="I983" s="221"/>
      <c r="J983" s="217"/>
      <c r="K983" s="217"/>
      <c r="L983" s="222"/>
      <c r="M983" s="223"/>
      <c r="N983" s="224"/>
      <c r="O983" s="224"/>
      <c r="P983" s="224"/>
      <c r="Q983" s="224"/>
      <c r="R983" s="224"/>
      <c r="S983" s="224"/>
      <c r="T983" s="225"/>
      <c r="AT983" s="226" t="s">
        <v>367</v>
      </c>
      <c r="AU983" s="226" t="s">
        <v>91</v>
      </c>
      <c r="AV983" s="12" t="s">
        <v>91</v>
      </c>
      <c r="AW983" s="12" t="s">
        <v>38</v>
      </c>
      <c r="AX983" s="12" t="s">
        <v>83</v>
      </c>
      <c r="AY983" s="226" t="s">
        <v>227</v>
      </c>
    </row>
    <row r="984" spans="2:65" s="12" customFormat="1" ht="11.25">
      <c r="B984" s="216"/>
      <c r="C984" s="217"/>
      <c r="D984" s="210" t="s">
        <v>367</v>
      </c>
      <c r="E984" s="218" t="s">
        <v>1</v>
      </c>
      <c r="F984" s="219" t="s">
        <v>1408</v>
      </c>
      <c r="G984" s="217"/>
      <c r="H984" s="220">
        <v>57.408000000000001</v>
      </c>
      <c r="I984" s="221"/>
      <c r="J984" s="217"/>
      <c r="K984" s="217"/>
      <c r="L984" s="222"/>
      <c r="M984" s="223"/>
      <c r="N984" s="224"/>
      <c r="O984" s="224"/>
      <c r="P984" s="224"/>
      <c r="Q984" s="224"/>
      <c r="R984" s="224"/>
      <c r="S984" s="224"/>
      <c r="T984" s="225"/>
      <c r="AT984" s="226" t="s">
        <v>367</v>
      </c>
      <c r="AU984" s="226" t="s">
        <v>91</v>
      </c>
      <c r="AV984" s="12" t="s">
        <v>91</v>
      </c>
      <c r="AW984" s="12" t="s">
        <v>38</v>
      </c>
      <c r="AX984" s="12" t="s">
        <v>83</v>
      </c>
      <c r="AY984" s="226" t="s">
        <v>227</v>
      </c>
    </row>
    <row r="985" spans="2:65" s="13" customFormat="1" ht="11.25">
      <c r="B985" s="227"/>
      <c r="C985" s="228"/>
      <c r="D985" s="210" t="s">
        <v>367</v>
      </c>
      <c r="E985" s="229" t="s">
        <v>1</v>
      </c>
      <c r="F985" s="230" t="s">
        <v>369</v>
      </c>
      <c r="G985" s="228"/>
      <c r="H985" s="231">
        <v>112.17700000000001</v>
      </c>
      <c r="I985" s="232"/>
      <c r="J985" s="228"/>
      <c r="K985" s="228"/>
      <c r="L985" s="233"/>
      <c r="M985" s="234"/>
      <c r="N985" s="235"/>
      <c r="O985" s="235"/>
      <c r="P985" s="235"/>
      <c r="Q985" s="235"/>
      <c r="R985" s="235"/>
      <c r="S985" s="235"/>
      <c r="T985" s="236"/>
      <c r="AT985" s="237" t="s">
        <v>367</v>
      </c>
      <c r="AU985" s="237" t="s">
        <v>91</v>
      </c>
      <c r="AV985" s="13" t="s">
        <v>115</v>
      </c>
      <c r="AW985" s="13" t="s">
        <v>38</v>
      </c>
      <c r="AX985" s="13" t="s">
        <v>87</v>
      </c>
      <c r="AY985" s="237" t="s">
        <v>227</v>
      </c>
    </row>
    <row r="986" spans="2:65" s="1" customFormat="1" ht="24" customHeight="1">
      <c r="B986" s="35"/>
      <c r="C986" s="248" t="s">
        <v>1432</v>
      </c>
      <c r="D986" s="248" t="s">
        <v>405</v>
      </c>
      <c r="E986" s="249" t="s">
        <v>1433</v>
      </c>
      <c r="F986" s="250" t="s">
        <v>1434</v>
      </c>
      <c r="G986" s="251" t="s">
        <v>413</v>
      </c>
      <c r="H986" s="252">
        <v>129.00399999999999</v>
      </c>
      <c r="I986" s="253"/>
      <c r="J986" s="254">
        <f>ROUND(I986*H986,2)</f>
        <v>0</v>
      </c>
      <c r="K986" s="250" t="s">
        <v>234</v>
      </c>
      <c r="L986" s="255"/>
      <c r="M986" s="256" t="s">
        <v>1</v>
      </c>
      <c r="N986" s="257" t="s">
        <v>48</v>
      </c>
      <c r="O986" s="67"/>
      <c r="P986" s="206">
        <f>O986*H986</f>
        <v>0</v>
      </c>
      <c r="Q986" s="206">
        <v>1E-3</v>
      </c>
      <c r="R986" s="206">
        <f>Q986*H986</f>
        <v>0.12900399999999998</v>
      </c>
      <c r="S986" s="206">
        <v>0</v>
      </c>
      <c r="T986" s="207">
        <f>S986*H986</f>
        <v>0</v>
      </c>
      <c r="AR986" s="208" t="s">
        <v>523</v>
      </c>
      <c r="AT986" s="208" t="s">
        <v>405</v>
      </c>
      <c r="AU986" s="208" t="s">
        <v>91</v>
      </c>
      <c r="AY986" s="17" t="s">
        <v>227</v>
      </c>
      <c r="BE986" s="209">
        <f>IF(N986="základní",J986,0)</f>
        <v>0</v>
      </c>
      <c r="BF986" s="209">
        <f>IF(N986="snížená",J986,0)</f>
        <v>0</v>
      </c>
      <c r="BG986" s="209">
        <f>IF(N986="zákl. přenesená",J986,0)</f>
        <v>0</v>
      </c>
      <c r="BH986" s="209">
        <f>IF(N986="sníž. přenesená",J986,0)</f>
        <v>0</v>
      </c>
      <c r="BI986" s="209">
        <f>IF(N986="nulová",J986,0)</f>
        <v>0</v>
      </c>
      <c r="BJ986" s="17" t="s">
        <v>87</v>
      </c>
      <c r="BK986" s="209">
        <f>ROUND(I986*H986,2)</f>
        <v>0</v>
      </c>
      <c r="BL986" s="17" t="s">
        <v>300</v>
      </c>
      <c r="BM986" s="208" t="s">
        <v>1435</v>
      </c>
    </row>
    <row r="987" spans="2:65" s="1" customFormat="1" ht="39">
      <c r="B987" s="35"/>
      <c r="C987" s="36"/>
      <c r="D987" s="210" t="s">
        <v>237</v>
      </c>
      <c r="E987" s="36"/>
      <c r="F987" s="211" t="s">
        <v>1436</v>
      </c>
      <c r="G987" s="36"/>
      <c r="H987" s="36"/>
      <c r="I987" s="118"/>
      <c r="J987" s="36"/>
      <c r="K987" s="36"/>
      <c r="L987" s="39"/>
      <c r="M987" s="212"/>
      <c r="N987" s="67"/>
      <c r="O987" s="67"/>
      <c r="P987" s="67"/>
      <c r="Q987" s="67"/>
      <c r="R987" s="67"/>
      <c r="S987" s="67"/>
      <c r="T987" s="68"/>
      <c r="AT987" s="17" t="s">
        <v>237</v>
      </c>
      <c r="AU987" s="17" t="s">
        <v>91</v>
      </c>
    </row>
    <row r="988" spans="2:65" s="12" customFormat="1" ht="11.25">
      <c r="B988" s="216"/>
      <c r="C988" s="217"/>
      <c r="D988" s="210" t="s">
        <v>367</v>
      </c>
      <c r="E988" s="217"/>
      <c r="F988" s="219" t="s">
        <v>1437</v>
      </c>
      <c r="G988" s="217"/>
      <c r="H988" s="220">
        <v>129.00399999999999</v>
      </c>
      <c r="I988" s="221"/>
      <c r="J988" s="217"/>
      <c r="K988" s="217"/>
      <c r="L988" s="222"/>
      <c r="M988" s="223"/>
      <c r="N988" s="224"/>
      <c r="O988" s="224"/>
      <c r="P988" s="224"/>
      <c r="Q988" s="224"/>
      <c r="R988" s="224"/>
      <c r="S988" s="224"/>
      <c r="T988" s="225"/>
      <c r="AT988" s="226" t="s">
        <v>367</v>
      </c>
      <c r="AU988" s="226" t="s">
        <v>91</v>
      </c>
      <c r="AV988" s="12" t="s">
        <v>91</v>
      </c>
      <c r="AW988" s="12" t="s">
        <v>4</v>
      </c>
      <c r="AX988" s="12" t="s">
        <v>87</v>
      </c>
      <c r="AY988" s="226" t="s">
        <v>227</v>
      </c>
    </row>
    <row r="989" spans="2:65" s="1" customFormat="1" ht="16.5" customHeight="1">
      <c r="B989" s="35"/>
      <c r="C989" s="197" t="s">
        <v>1438</v>
      </c>
      <c r="D989" s="197" t="s">
        <v>230</v>
      </c>
      <c r="E989" s="198" t="s">
        <v>1429</v>
      </c>
      <c r="F989" s="199" t="s">
        <v>1430</v>
      </c>
      <c r="G989" s="200" t="s">
        <v>413</v>
      </c>
      <c r="H989" s="201">
        <v>628.77700000000004</v>
      </c>
      <c r="I989" s="202"/>
      <c r="J989" s="203">
        <f>ROUND(I989*H989,2)</f>
        <v>0</v>
      </c>
      <c r="K989" s="199" t="s">
        <v>234</v>
      </c>
      <c r="L989" s="39"/>
      <c r="M989" s="204" t="s">
        <v>1</v>
      </c>
      <c r="N989" s="205" t="s">
        <v>48</v>
      </c>
      <c r="O989" s="67"/>
      <c r="P989" s="206">
        <f>O989*H989</f>
        <v>0</v>
      </c>
      <c r="Q989" s="206">
        <v>8.8000000000000003E-4</v>
      </c>
      <c r="R989" s="206">
        <f>Q989*H989</f>
        <v>0.55332376000000005</v>
      </c>
      <c r="S989" s="206">
        <v>0</v>
      </c>
      <c r="T989" s="207">
        <f>S989*H989</f>
        <v>0</v>
      </c>
      <c r="AR989" s="208" t="s">
        <v>300</v>
      </c>
      <c r="AT989" s="208" t="s">
        <v>230</v>
      </c>
      <c r="AU989" s="208" t="s">
        <v>91</v>
      </c>
      <c r="AY989" s="17" t="s">
        <v>227</v>
      </c>
      <c r="BE989" s="209">
        <f>IF(N989="základní",J989,0)</f>
        <v>0</v>
      </c>
      <c r="BF989" s="209">
        <f>IF(N989="snížená",J989,0)</f>
        <v>0</v>
      </c>
      <c r="BG989" s="209">
        <f>IF(N989="zákl. přenesená",J989,0)</f>
        <v>0</v>
      </c>
      <c r="BH989" s="209">
        <f>IF(N989="sníž. přenesená",J989,0)</f>
        <v>0</v>
      </c>
      <c r="BI989" s="209">
        <f>IF(N989="nulová",J989,0)</f>
        <v>0</v>
      </c>
      <c r="BJ989" s="17" t="s">
        <v>87</v>
      </c>
      <c r="BK989" s="209">
        <f>ROUND(I989*H989,2)</f>
        <v>0</v>
      </c>
      <c r="BL989" s="17" t="s">
        <v>300</v>
      </c>
      <c r="BM989" s="208" t="s">
        <v>1439</v>
      </c>
    </row>
    <row r="990" spans="2:65" s="14" customFormat="1" ht="11.25">
      <c r="B990" s="238"/>
      <c r="C990" s="239"/>
      <c r="D990" s="210" t="s">
        <v>367</v>
      </c>
      <c r="E990" s="240" t="s">
        <v>1</v>
      </c>
      <c r="F990" s="241" t="s">
        <v>991</v>
      </c>
      <c r="G990" s="239"/>
      <c r="H990" s="240" t="s">
        <v>1</v>
      </c>
      <c r="I990" s="242"/>
      <c r="J990" s="239"/>
      <c r="K990" s="239"/>
      <c r="L990" s="243"/>
      <c r="M990" s="244"/>
      <c r="N990" s="245"/>
      <c r="O990" s="245"/>
      <c r="P990" s="245"/>
      <c r="Q990" s="245"/>
      <c r="R990" s="245"/>
      <c r="S990" s="245"/>
      <c r="T990" s="246"/>
      <c r="AT990" s="247" t="s">
        <v>367</v>
      </c>
      <c r="AU990" s="247" t="s">
        <v>91</v>
      </c>
      <c r="AV990" s="14" t="s">
        <v>87</v>
      </c>
      <c r="AW990" s="14" t="s">
        <v>38</v>
      </c>
      <c r="AX990" s="14" t="s">
        <v>83</v>
      </c>
      <c r="AY990" s="247" t="s">
        <v>227</v>
      </c>
    </row>
    <row r="991" spans="2:65" s="12" customFormat="1" ht="11.25">
      <c r="B991" s="216"/>
      <c r="C991" s="217"/>
      <c r="D991" s="210" t="s">
        <v>367</v>
      </c>
      <c r="E991" s="218" t="s">
        <v>1</v>
      </c>
      <c r="F991" s="219" t="s">
        <v>1409</v>
      </c>
      <c r="G991" s="217"/>
      <c r="H991" s="220">
        <v>277.10300000000001</v>
      </c>
      <c r="I991" s="221"/>
      <c r="J991" s="217"/>
      <c r="K991" s="217"/>
      <c r="L991" s="222"/>
      <c r="M991" s="223"/>
      <c r="N991" s="224"/>
      <c r="O991" s="224"/>
      <c r="P991" s="224"/>
      <c r="Q991" s="224"/>
      <c r="R991" s="224"/>
      <c r="S991" s="224"/>
      <c r="T991" s="225"/>
      <c r="AT991" s="226" t="s">
        <v>367</v>
      </c>
      <c r="AU991" s="226" t="s">
        <v>91</v>
      </c>
      <c r="AV991" s="12" t="s">
        <v>91</v>
      </c>
      <c r="AW991" s="12" t="s">
        <v>38</v>
      </c>
      <c r="AX991" s="12" t="s">
        <v>83</v>
      </c>
      <c r="AY991" s="226" t="s">
        <v>227</v>
      </c>
    </row>
    <row r="992" spans="2:65" s="12" customFormat="1" ht="11.25">
      <c r="B992" s="216"/>
      <c r="C992" s="217"/>
      <c r="D992" s="210" t="s">
        <v>367</v>
      </c>
      <c r="E992" s="218" t="s">
        <v>1</v>
      </c>
      <c r="F992" s="219" t="s">
        <v>1410</v>
      </c>
      <c r="G992" s="217"/>
      <c r="H992" s="220">
        <v>153.88900000000001</v>
      </c>
      <c r="I992" s="221"/>
      <c r="J992" s="217"/>
      <c r="K992" s="217"/>
      <c r="L992" s="222"/>
      <c r="M992" s="223"/>
      <c r="N992" s="224"/>
      <c r="O992" s="224"/>
      <c r="P992" s="224"/>
      <c r="Q992" s="224"/>
      <c r="R992" s="224"/>
      <c r="S992" s="224"/>
      <c r="T992" s="225"/>
      <c r="AT992" s="226" t="s">
        <v>367</v>
      </c>
      <c r="AU992" s="226" t="s">
        <v>91</v>
      </c>
      <c r="AV992" s="12" t="s">
        <v>91</v>
      </c>
      <c r="AW992" s="12" t="s">
        <v>38</v>
      </c>
      <c r="AX992" s="12" t="s">
        <v>83</v>
      </c>
      <c r="AY992" s="226" t="s">
        <v>227</v>
      </c>
    </row>
    <row r="993" spans="2:65" s="12" customFormat="1" ht="11.25">
      <c r="B993" s="216"/>
      <c r="C993" s="217"/>
      <c r="D993" s="210" t="s">
        <v>367</v>
      </c>
      <c r="E993" s="218" t="s">
        <v>1</v>
      </c>
      <c r="F993" s="219" t="s">
        <v>1411</v>
      </c>
      <c r="G993" s="217"/>
      <c r="H993" s="220">
        <v>57.938000000000002</v>
      </c>
      <c r="I993" s="221"/>
      <c r="J993" s="217"/>
      <c r="K993" s="217"/>
      <c r="L993" s="222"/>
      <c r="M993" s="223"/>
      <c r="N993" s="224"/>
      <c r="O993" s="224"/>
      <c r="P993" s="224"/>
      <c r="Q993" s="224"/>
      <c r="R993" s="224"/>
      <c r="S993" s="224"/>
      <c r="T993" s="225"/>
      <c r="AT993" s="226" t="s">
        <v>367</v>
      </c>
      <c r="AU993" s="226" t="s">
        <v>91</v>
      </c>
      <c r="AV993" s="12" t="s">
        <v>91</v>
      </c>
      <c r="AW993" s="12" t="s">
        <v>38</v>
      </c>
      <c r="AX993" s="12" t="s">
        <v>83</v>
      </c>
      <c r="AY993" s="226" t="s">
        <v>227</v>
      </c>
    </row>
    <row r="994" spans="2:65" s="12" customFormat="1" ht="11.25">
      <c r="B994" s="216"/>
      <c r="C994" s="217"/>
      <c r="D994" s="210" t="s">
        <v>367</v>
      </c>
      <c r="E994" s="218" t="s">
        <v>1</v>
      </c>
      <c r="F994" s="219" t="s">
        <v>1412</v>
      </c>
      <c r="G994" s="217"/>
      <c r="H994" s="220">
        <v>139.84700000000001</v>
      </c>
      <c r="I994" s="221"/>
      <c r="J994" s="217"/>
      <c r="K994" s="217"/>
      <c r="L994" s="222"/>
      <c r="M994" s="223"/>
      <c r="N994" s="224"/>
      <c r="O994" s="224"/>
      <c r="P994" s="224"/>
      <c r="Q994" s="224"/>
      <c r="R994" s="224"/>
      <c r="S994" s="224"/>
      <c r="T994" s="225"/>
      <c r="AT994" s="226" t="s">
        <v>367</v>
      </c>
      <c r="AU994" s="226" t="s">
        <v>91</v>
      </c>
      <c r="AV994" s="12" t="s">
        <v>91</v>
      </c>
      <c r="AW994" s="12" t="s">
        <v>38</v>
      </c>
      <c r="AX994" s="12" t="s">
        <v>83</v>
      </c>
      <c r="AY994" s="226" t="s">
        <v>227</v>
      </c>
    </row>
    <row r="995" spans="2:65" s="13" customFormat="1" ht="11.25">
      <c r="B995" s="227"/>
      <c r="C995" s="228"/>
      <c r="D995" s="210" t="s">
        <v>367</v>
      </c>
      <c r="E995" s="229" t="s">
        <v>1</v>
      </c>
      <c r="F995" s="230" t="s">
        <v>369</v>
      </c>
      <c r="G995" s="228"/>
      <c r="H995" s="231">
        <v>628.77700000000004</v>
      </c>
      <c r="I995" s="232"/>
      <c r="J995" s="228"/>
      <c r="K995" s="228"/>
      <c r="L995" s="233"/>
      <c r="M995" s="234"/>
      <c r="N995" s="235"/>
      <c r="O995" s="235"/>
      <c r="P995" s="235"/>
      <c r="Q995" s="235"/>
      <c r="R995" s="235"/>
      <c r="S995" s="235"/>
      <c r="T995" s="236"/>
      <c r="AT995" s="237" t="s">
        <v>367</v>
      </c>
      <c r="AU995" s="237" t="s">
        <v>91</v>
      </c>
      <c r="AV995" s="13" t="s">
        <v>115</v>
      </c>
      <c r="AW995" s="13" t="s">
        <v>38</v>
      </c>
      <c r="AX995" s="13" t="s">
        <v>87</v>
      </c>
      <c r="AY995" s="237" t="s">
        <v>227</v>
      </c>
    </row>
    <row r="996" spans="2:65" s="1" customFormat="1" ht="24" customHeight="1">
      <c r="B996" s="35"/>
      <c r="C996" s="248" t="s">
        <v>1440</v>
      </c>
      <c r="D996" s="248" t="s">
        <v>405</v>
      </c>
      <c r="E996" s="249" t="s">
        <v>1441</v>
      </c>
      <c r="F996" s="250" t="s">
        <v>1442</v>
      </c>
      <c r="G996" s="251" t="s">
        <v>413</v>
      </c>
      <c r="H996" s="252">
        <v>723.09400000000005</v>
      </c>
      <c r="I996" s="253"/>
      <c r="J996" s="254">
        <f>ROUND(I996*H996,2)</f>
        <v>0</v>
      </c>
      <c r="K996" s="250" t="s">
        <v>234</v>
      </c>
      <c r="L996" s="255"/>
      <c r="M996" s="256" t="s">
        <v>1</v>
      </c>
      <c r="N996" s="257" t="s">
        <v>48</v>
      </c>
      <c r="O996" s="67"/>
      <c r="P996" s="206">
        <f>O996*H996</f>
        <v>0</v>
      </c>
      <c r="Q996" s="206">
        <v>1E-3</v>
      </c>
      <c r="R996" s="206">
        <f>Q996*H996</f>
        <v>0.72309400000000001</v>
      </c>
      <c r="S996" s="206">
        <v>0</v>
      </c>
      <c r="T996" s="207">
        <f>S996*H996</f>
        <v>0</v>
      </c>
      <c r="AR996" s="208" t="s">
        <v>523</v>
      </c>
      <c r="AT996" s="208" t="s">
        <v>405</v>
      </c>
      <c r="AU996" s="208" t="s">
        <v>91</v>
      </c>
      <c r="AY996" s="17" t="s">
        <v>227</v>
      </c>
      <c r="BE996" s="209">
        <f>IF(N996="základní",J996,0)</f>
        <v>0</v>
      </c>
      <c r="BF996" s="209">
        <f>IF(N996="snížená",J996,0)</f>
        <v>0</v>
      </c>
      <c r="BG996" s="209">
        <f>IF(N996="zákl. přenesená",J996,0)</f>
        <v>0</v>
      </c>
      <c r="BH996" s="209">
        <f>IF(N996="sníž. přenesená",J996,0)</f>
        <v>0</v>
      </c>
      <c r="BI996" s="209">
        <f>IF(N996="nulová",J996,0)</f>
        <v>0</v>
      </c>
      <c r="BJ996" s="17" t="s">
        <v>87</v>
      </c>
      <c r="BK996" s="209">
        <f>ROUND(I996*H996,2)</f>
        <v>0</v>
      </c>
      <c r="BL996" s="17" t="s">
        <v>300</v>
      </c>
      <c r="BM996" s="208" t="s">
        <v>1443</v>
      </c>
    </row>
    <row r="997" spans="2:65" s="1" customFormat="1" ht="48.75">
      <c r="B997" s="35"/>
      <c r="C997" s="36"/>
      <c r="D997" s="210" t="s">
        <v>237</v>
      </c>
      <c r="E997" s="36"/>
      <c r="F997" s="211" t="s">
        <v>1444</v>
      </c>
      <c r="G997" s="36"/>
      <c r="H997" s="36"/>
      <c r="I997" s="118"/>
      <c r="J997" s="36"/>
      <c r="K997" s="36"/>
      <c r="L997" s="39"/>
      <c r="M997" s="212"/>
      <c r="N997" s="67"/>
      <c r="O997" s="67"/>
      <c r="P997" s="67"/>
      <c r="Q997" s="67"/>
      <c r="R997" s="67"/>
      <c r="S997" s="67"/>
      <c r="T997" s="68"/>
      <c r="AT997" s="17" t="s">
        <v>237</v>
      </c>
      <c r="AU997" s="17" t="s">
        <v>91</v>
      </c>
    </row>
    <row r="998" spans="2:65" s="12" customFormat="1" ht="11.25">
      <c r="B998" s="216"/>
      <c r="C998" s="217"/>
      <c r="D998" s="210" t="s">
        <v>367</v>
      </c>
      <c r="E998" s="217"/>
      <c r="F998" s="219" t="s">
        <v>1445</v>
      </c>
      <c r="G998" s="217"/>
      <c r="H998" s="220">
        <v>723.09400000000005</v>
      </c>
      <c r="I998" s="221"/>
      <c r="J998" s="217"/>
      <c r="K998" s="217"/>
      <c r="L998" s="222"/>
      <c r="M998" s="223"/>
      <c r="N998" s="224"/>
      <c r="O998" s="224"/>
      <c r="P998" s="224"/>
      <c r="Q998" s="224"/>
      <c r="R998" s="224"/>
      <c r="S998" s="224"/>
      <c r="T998" s="225"/>
      <c r="AT998" s="226" t="s">
        <v>367</v>
      </c>
      <c r="AU998" s="226" t="s">
        <v>91</v>
      </c>
      <c r="AV998" s="12" t="s">
        <v>91</v>
      </c>
      <c r="AW998" s="12" t="s">
        <v>4</v>
      </c>
      <c r="AX998" s="12" t="s">
        <v>87</v>
      </c>
      <c r="AY998" s="226" t="s">
        <v>227</v>
      </c>
    </row>
    <row r="999" spans="2:65" s="1" customFormat="1" ht="16.5" customHeight="1">
      <c r="B999" s="35"/>
      <c r="C999" s="197" t="s">
        <v>1446</v>
      </c>
      <c r="D999" s="197" t="s">
        <v>230</v>
      </c>
      <c r="E999" s="198" t="s">
        <v>1429</v>
      </c>
      <c r="F999" s="199" t="s">
        <v>1430</v>
      </c>
      <c r="G999" s="200" t="s">
        <v>413</v>
      </c>
      <c r="H999" s="201">
        <v>757.15200000000004</v>
      </c>
      <c r="I999" s="202"/>
      <c r="J999" s="203">
        <f>ROUND(I999*H999,2)</f>
        <v>0</v>
      </c>
      <c r="K999" s="199" t="s">
        <v>234</v>
      </c>
      <c r="L999" s="39"/>
      <c r="M999" s="204" t="s">
        <v>1</v>
      </c>
      <c r="N999" s="205" t="s">
        <v>48</v>
      </c>
      <c r="O999" s="67"/>
      <c r="P999" s="206">
        <f>O999*H999</f>
        <v>0</v>
      </c>
      <c r="Q999" s="206">
        <v>8.8000000000000003E-4</v>
      </c>
      <c r="R999" s="206">
        <f>Q999*H999</f>
        <v>0.66629376000000007</v>
      </c>
      <c r="S999" s="206">
        <v>0</v>
      </c>
      <c r="T999" s="207">
        <f>S999*H999</f>
        <v>0</v>
      </c>
      <c r="AR999" s="208" t="s">
        <v>300</v>
      </c>
      <c r="AT999" s="208" t="s">
        <v>230</v>
      </c>
      <c r="AU999" s="208" t="s">
        <v>91</v>
      </c>
      <c r="AY999" s="17" t="s">
        <v>227</v>
      </c>
      <c r="BE999" s="209">
        <f>IF(N999="základní",J999,0)</f>
        <v>0</v>
      </c>
      <c r="BF999" s="209">
        <f>IF(N999="snížená",J999,0)</f>
        <v>0</v>
      </c>
      <c r="BG999" s="209">
        <f>IF(N999="zákl. přenesená",J999,0)</f>
        <v>0</v>
      </c>
      <c r="BH999" s="209">
        <f>IF(N999="sníž. přenesená",J999,0)</f>
        <v>0</v>
      </c>
      <c r="BI999" s="209">
        <f>IF(N999="nulová",J999,0)</f>
        <v>0</v>
      </c>
      <c r="BJ999" s="17" t="s">
        <v>87</v>
      </c>
      <c r="BK999" s="209">
        <f>ROUND(I999*H999,2)</f>
        <v>0</v>
      </c>
      <c r="BL999" s="17" t="s">
        <v>300</v>
      </c>
      <c r="BM999" s="208" t="s">
        <v>1447</v>
      </c>
    </row>
    <row r="1000" spans="2:65" s="14" customFormat="1" ht="11.25">
      <c r="B1000" s="238"/>
      <c r="C1000" s="239"/>
      <c r="D1000" s="210" t="s">
        <v>367</v>
      </c>
      <c r="E1000" s="240" t="s">
        <v>1</v>
      </c>
      <c r="F1000" s="241" t="s">
        <v>991</v>
      </c>
      <c r="G1000" s="239"/>
      <c r="H1000" s="240" t="s">
        <v>1</v>
      </c>
      <c r="I1000" s="242"/>
      <c r="J1000" s="239"/>
      <c r="K1000" s="239"/>
      <c r="L1000" s="243"/>
      <c r="M1000" s="244"/>
      <c r="N1000" s="245"/>
      <c r="O1000" s="245"/>
      <c r="P1000" s="245"/>
      <c r="Q1000" s="245"/>
      <c r="R1000" s="245"/>
      <c r="S1000" s="245"/>
      <c r="T1000" s="246"/>
      <c r="AT1000" s="247" t="s">
        <v>367</v>
      </c>
      <c r="AU1000" s="247" t="s">
        <v>91</v>
      </c>
      <c r="AV1000" s="14" t="s">
        <v>87</v>
      </c>
      <c r="AW1000" s="14" t="s">
        <v>38</v>
      </c>
      <c r="AX1000" s="14" t="s">
        <v>83</v>
      </c>
      <c r="AY1000" s="247" t="s">
        <v>227</v>
      </c>
    </row>
    <row r="1001" spans="2:65" s="12" customFormat="1" ht="11.25">
      <c r="B1001" s="216"/>
      <c r="C1001" s="217"/>
      <c r="D1001" s="210" t="s">
        <v>367</v>
      </c>
      <c r="E1001" s="218" t="s">
        <v>1</v>
      </c>
      <c r="F1001" s="219" t="s">
        <v>1409</v>
      </c>
      <c r="G1001" s="217"/>
      <c r="H1001" s="220">
        <v>277.10300000000001</v>
      </c>
      <c r="I1001" s="221"/>
      <c r="J1001" s="217"/>
      <c r="K1001" s="217"/>
      <c r="L1001" s="222"/>
      <c r="M1001" s="223"/>
      <c r="N1001" s="224"/>
      <c r="O1001" s="224"/>
      <c r="P1001" s="224"/>
      <c r="Q1001" s="224"/>
      <c r="R1001" s="224"/>
      <c r="S1001" s="224"/>
      <c r="T1001" s="225"/>
      <c r="AT1001" s="226" t="s">
        <v>367</v>
      </c>
      <c r="AU1001" s="226" t="s">
        <v>91</v>
      </c>
      <c r="AV1001" s="12" t="s">
        <v>91</v>
      </c>
      <c r="AW1001" s="12" t="s">
        <v>38</v>
      </c>
      <c r="AX1001" s="12" t="s">
        <v>83</v>
      </c>
      <c r="AY1001" s="226" t="s">
        <v>227</v>
      </c>
    </row>
    <row r="1002" spans="2:65" s="12" customFormat="1" ht="11.25">
      <c r="B1002" s="216"/>
      <c r="C1002" s="217"/>
      <c r="D1002" s="210" t="s">
        <v>367</v>
      </c>
      <c r="E1002" s="218" t="s">
        <v>1</v>
      </c>
      <c r="F1002" s="219" t="s">
        <v>1410</v>
      </c>
      <c r="G1002" s="217"/>
      <c r="H1002" s="220">
        <v>153.88900000000001</v>
      </c>
      <c r="I1002" s="221"/>
      <c r="J1002" s="217"/>
      <c r="K1002" s="217"/>
      <c r="L1002" s="222"/>
      <c r="M1002" s="223"/>
      <c r="N1002" s="224"/>
      <c r="O1002" s="224"/>
      <c r="P1002" s="224"/>
      <c r="Q1002" s="224"/>
      <c r="R1002" s="224"/>
      <c r="S1002" s="224"/>
      <c r="T1002" s="225"/>
      <c r="AT1002" s="226" t="s">
        <v>367</v>
      </c>
      <c r="AU1002" s="226" t="s">
        <v>91</v>
      </c>
      <c r="AV1002" s="12" t="s">
        <v>91</v>
      </c>
      <c r="AW1002" s="12" t="s">
        <v>38</v>
      </c>
      <c r="AX1002" s="12" t="s">
        <v>83</v>
      </c>
      <c r="AY1002" s="226" t="s">
        <v>227</v>
      </c>
    </row>
    <row r="1003" spans="2:65" s="12" customFormat="1" ht="11.25">
      <c r="B1003" s="216"/>
      <c r="C1003" s="217"/>
      <c r="D1003" s="210" t="s">
        <v>367</v>
      </c>
      <c r="E1003" s="218" t="s">
        <v>1</v>
      </c>
      <c r="F1003" s="219" t="s">
        <v>1411</v>
      </c>
      <c r="G1003" s="217"/>
      <c r="H1003" s="220">
        <v>57.938000000000002</v>
      </c>
      <c r="I1003" s="221"/>
      <c r="J1003" s="217"/>
      <c r="K1003" s="217"/>
      <c r="L1003" s="222"/>
      <c r="M1003" s="223"/>
      <c r="N1003" s="224"/>
      <c r="O1003" s="224"/>
      <c r="P1003" s="224"/>
      <c r="Q1003" s="224"/>
      <c r="R1003" s="224"/>
      <c r="S1003" s="224"/>
      <c r="T1003" s="225"/>
      <c r="AT1003" s="226" t="s">
        <v>367</v>
      </c>
      <c r="AU1003" s="226" t="s">
        <v>91</v>
      </c>
      <c r="AV1003" s="12" t="s">
        <v>91</v>
      </c>
      <c r="AW1003" s="12" t="s">
        <v>38</v>
      </c>
      <c r="AX1003" s="12" t="s">
        <v>83</v>
      </c>
      <c r="AY1003" s="226" t="s">
        <v>227</v>
      </c>
    </row>
    <row r="1004" spans="2:65" s="12" customFormat="1" ht="11.25">
      <c r="B1004" s="216"/>
      <c r="C1004" s="217"/>
      <c r="D1004" s="210" t="s">
        <v>367</v>
      </c>
      <c r="E1004" s="218" t="s">
        <v>1</v>
      </c>
      <c r="F1004" s="219" t="s">
        <v>1412</v>
      </c>
      <c r="G1004" s="217"/>
      <c r="H1004" s="220">
        <v>139.84700000000001</v>
      </c>
      <c r="I1004" s="221"/>
      <c r="J1004" s="217"/>
      <c r="K1004" s="217"/>
      <c r="L1004" s="222"/>
      <c r="M1004" s="223"/>
      <c r="N1004" s="224"/>
      <c r="O1004" s="224"/>
      <c r="P1004" s="224"/>
      <c r="Q1004" s="224"/>
      <c r="R1004" s="224"/>
      <c r="S1004" s="224"/>
      <c r="T1004" s="225"/>
      <c r="AT1004" s="226" t="s">
        <v>367</v>
      </c>
      <c r="AU1004" s="226" t="s">
        <v>91</v>
      </c>
      <c r="AV1004" s="12" t="s">
        <v>91</v>
      </c>
      <c r="AW1004" s="12" t="s">
        <v>38</v>
      </c>
      <c r="AX1004" s="12" t="s">
        <v>83</v>
      </c>
      <c r="AY1004" s="226" t="s">
        <v>227</v>
      </c>
    </row>
    <row r="1005" spans="2:65" s="15" customFormat="1" ht="11.25">
      <c r="B1005" s="258"/>
      <c r="C1005" s="259"/>
      <c r="D1005" s="210" t="s">
        <v>367</v>
      </c>
      <c r="E1005" s="260" t="s">
        <v>1</v>
      </c>
      <c r="F1005" s="261" t="s">
        <v>448</v>
      </c>
      <c r="G1005" s="259"/>
      <c r="H1005" s="262">
        <v>628.77700000000004</v>
      </c>
      <c r="I1005" s="263"/>
      <c r="J1005" s="259"/>
      <c r="K1005" s="259"/>
      <c r="L1005" s="264"/>
      <c r="M1005" s="265"/>
      <c r="N1005" s="266"/>
      <c r="O1005" s="266"/>
      <c r="P1005" s="266"/>
      <c r="Q1005" s="266"/>
      <c r="R1005" s="266"/>
      <c r="S1005" s="266"/>
      <c r="T1005" s="267"/>
      <c r="AT1005" s="268" t="s">
        <v>367</v>
      </c>
      <c r="AU1005" s="268" t="s">
        <v>91</v>
      </c>
      <c r="AV1005" s="15" t="s">
        <v>102</v>
      </c>
      <c r="AW1005" s="15" t="s">
        <v>38</v>
      </c>
      <c r="AX1005" s="15" t="s">
        <v>83</v>
      </c>
      <c r="AY1005" s="268" t="s">
        <v>227</v>
      </c>
    </row>
    <row r="1006" spans="2:65" s="12" customFormat="1" ht="11.25">
      <c r="B1006" s="216"/>
      <c r="C1006" s="217"/>
      <c r="D1006" s="210" t="s">
        <v>367</v>
      </c>
      <c r="E1006" s="218" t="s">
        <v>1</v>
      </c>
      <c r="F1006" s="219" t="s">
        <v>1420</v>
      </c>
      <c r="G1006" s="217"/>
      <c r="H1006" s="220">
        <v>128.375</v>
      </c>
      <c r="I1006" s="221"/>
      <c r="J1006" s="217"/>
      <c r="K1006" s="217"/>
      <c r="L1006" s="222"/>
      <c r="M1006" s="223"/>
      <c r="N1006" s="224"/>
      <c r="O1006" s="224"/>
      <c r="P1006" s="224"/>
      <c r="Q1006" s="224"/>
      <c r="R1006" s="224"/>
      <c r="S1006" s="224"/>
      <c r="T1006" s="225"/>
      <c r="AT1006" s="226" t="s">
        <v>367</v>
      </c>
      <c r="AU1006" s="226" t="s">
        <v>91</v>
      </c>
      <c r="AV1006" s="12" t="s">
        <v>91</v>
      </c>
      <c r="AW1006" s="12" t="s">
        <v>38</v>
      </c>
      <c r="AX1006" s="12" t="s">
        <v>83</v>
      </c>
      <c r="AY1006" s="226" t="s">
        <v>227</v>
      </c>
    </row>
    <row r="1007" spans="2:65" s="13" customFormat="1" ht="11.25">
      <c r="B1007" s="227"/>
      <c r="C1007" s="228"/>
      <c r="D1007" s="210" t="s">
        <v>367</v>
      </c>
      <c r="E1007" s="229" t="s">
        <v>1</v>
      </c>
      <c r="F1007" s="230" t="s">
        <v>369</v>
      </c>
      <c r="G1007" s="228"/>
      <c r="H1007" s="231">
        <v>757.15200000000004</v>
      </c>
      <c r="I1007" s="232"/>
      <c r="J1007" s="228"/>
      <c r="K1007" s="228"/>
      <c r="L1007" s="233"/>
      <c r="M1007" s="234"/>
      <c r="N1007" s="235"/>
      <c r="O1007" s="235"/>
      <c r="P1007" s="235"/>
      <c r="Q1007" s="235"/>
      <c r="R1007" s="235"/>
      <c r="S1007" s="235"/>
      <c r="T1007" s="236"/>
      <c r="AT1007" s="237" t="s">
        <v>367</v>
      </c>
      <c r="AU1007" s="237" t="s">
        <v>91</v>
      </c>
      <c r="AV1007" s="13" t="s">
        <v>115</v>
      </c>
      <c r="AW1007" s="13" t="s">
        <v>38</v>
      </c>
      <c r="AX1007" s="13" t="s">
        <v>87</v>
      </c>
      <c r="AY1007" s="237" t="s">
        <v>227</v>
      </c>
    </row>
    <row r="1008" spans="2:65" s="1" customFormat="1" ht="24" customHeight="1">
      <c r="B1008" s="35"/>
      <c r="C1008" s="248" t="s">
        <v>1448</v>
      </c>
      <c r="D1008" s="248" t="s">
        <v>405</v>
      </c>
      <c r="E1008" s="249" t="s">
        <v>1449</v>
      </c>
      <c r="F1008" s="250" t="s">
        <v>1450</v>
      </c>
      <c r="G1008" s="251" t="s">
        <v>413</v>
      </c>
      <c r="H1008" s="252">
        <v>870.72500000000002</v>
      </c>
      <c r="I1008" s="253"/>
      <c r="J1008" s="254">
        <f>ROUND(I1008*H1008,2)</f>
        <v>0</v>
      </c>
      <c r="K1008" s="250" t="s">
        <v>234</v>
      </c>
      <c r="L1008" s="255"/>
      <c r="M1008" s="256" t="s">
        <v>1</v>
      </c>
      <c r="N1008" s="257" t="s">
        <v>48</v>
      </c>
      <c r="O1008" s="67"/>
      <c r="P1008" s="206">
        <f>O1008*H1008</f>
        <v>0</v>
      </c>
      <c r="Q1008" s="206">
        <v>1E-3</v>
      </c>
      <c r="R1008" s="206">
        <f>Q1008*H1008</f>
        <v>0.87072500000000008</v>
      </c>
      <c r="S1008" s="206">
        <v>0</v>
      </c>
      <c r="T1008" s="207">
        <f>S1008*H1008</f>
        <v>0</v>
      </c>
      <c r="AR1008" s="208" t="s">
        <v>523</v>
      </c>
      <c r="AT1008" s="208" t="s">
        <v>405</v>
      </c>
      <c r="AU1008" s="208" t="s">
        <v>91</v>
      </c>
      <c r="AY1008" s="17" t="s">
        <v>227</v>
      </c>
      <c r="BE1008" s="209">
        <f>IF(N1008="základní",J1008,0)</f>
        <v>0</v>
      </c>
      <c r="BF1008" s="209">
        <f>IF(N1008="snížená",J1008,0)</f>
        <v>0</v>
      </c>
      <c r="BG1008" s="209">
        <f>IF(N1008="zákl. přenesená",J1008,0)</f>
        <v>0</v>
      </c>
      <c r="BH1008" s="209">
        <f>IF(N1008="sníž. přenesená",J1008,0)</f>
        <v>0</v>
      </c>
      <c r="BI1008" s="209">
        <f>IF(N1008="nulová",J1008,0)</f>
        <v>0</v>
      </c>
      <c r="BJ1008" s="17" t="s">
        <v>87</v>
      </c>
      <c r="BK1008" s="209">
        <f>ROUND(I1008*H1008,2)</f>
        <v>0</v>
      </c>
      <c r="BL1008" s="17" t="s">
        <v>300</v>
      </c>
      <c r="BM1008" s="208" t="s">
        <v>1451</v>
      </c>
    </row>
    <row r="1009" spans="2:65" s="1" customFormat="1" ht="68.25">
      <c r="B1009" s="35"/>
      <c r="C1009" s="36"/>
      <c r="D1009" s="210" t="s">
        <v>237</v>
      </c>
      <c r="E1009" s="36"/>
      <c r="F1009" s="211" t="s">
        <v>1452</v>
      </c>
      <c r="G1009" s="36"/>
      <c r="H1009" s="36"/>
      <c r="I1009" s="118"/>
      <c r="J1009" s="36"/>
      <c r="K1009" s="36"/>
      <c r="L1009" s="39"/>
      <c r="M1009" s="212"/>
      <c r="N1009" s="67"/>
      <c r="O1009" s="67"/>
      <c r="P1009" s="67"/>
      <c r="Q1009" s="67"/>
      <c r="R1009" s="67"/>
      <c r="S1009" s="67"/>
      <c r="T1009" s="68"/>
      <c r="AT1009" s="17" t="s">
        <v>237</v>
      </c>
      <c r="AU1009" s="17" t="s">
        <v>91</v>
      </c>
    </row>
    <row r="1010" spans="2:65" s="12" customFormat="1" ht="11.25">
      <c r="B1010" s="216"/>
      <c r="C1010" s="217"/>
      <c r="D1010" s="210" t="s">
        <v>367</v>
      </c>
      <c r="E1010" s="217"/>
      <c r="F1010" s="219" t="s">
        <v>1453</v>
      </c>
      <c r="G1010" s="217"/>
      <c r="H1010" s="220">
        <v>870.72500000000002</v>
      </c>
      <c r="I1010" s="221"/>
      <c r="J1010" s="217"/>
      <c r="K1010" s="217"/>
      <c r="L1010" s="222"/>
      <c r="M1010" s="223"/>
      <c r="N1010" s="224"/>
      <c r="O1010" s="224"/>
      <c r="P1010" s="224"/>
      <c r="Q1010" s="224"/>
      <c r="R1010" s="224"/>
      <c r="S1010" s="224"/>
      <c r="T1010" s="225"/>
      <c r="AT1010" s="226" t="s">
        <v>367</v>
      </c>
      <c r="AU1010" s="226" t="s">
        <v>91</v>
      </c>
      <c r="AV1010" s="12" t="s">
        <v>91</v>
      </c>
      <c r="AW1010" s="12" t="s">
        <v>4</v>
      </c>
      <c r="AX1010" s="12" t="s">
        <v>87</v>
      </c>
      <c r="AY1010" s="226" t="s">
        <v>227</v>
      </c>
    </row>
    <row r="1011" spans="2:65" s="1" customFormat="1" ht="16.5" customHeight="1">
      <c r="B1011" s="35"/>
      <c r="C1011" s="197" t="s">
        <v>1454</v>
      </c>
      <c r="D1011" s="197" t="s">
        <v>230</v>
      </c>
      <c r="E1011" s="198" t="s">
        <v>1455</v>
      </c>
      <c r="F1011" s="199" t="s">
        <v>1456</v>
      </c>
      <c r="G1011" s="200" t="s">
        <v>413</v>
      </c>
      <c r="H1011" s="201">
        <v>57.408000000000001</v>
      </c>
      <c r="I1011" s="202"/>
      <c r="J1011" s="203">
        <f>ROUND(I1011*H1011,2)</f>
        <v>0</v>
      </c>
      <c r="K1011" s="199" t="s">
        <v>234</v>
      </c>
      <c r="L1011" s="39"/>
      <c r="M1011" s="204" t="s">
        <v>1</v>
      </c>
      <c r="N1011" s="205" t="s">
        <v>48</v>
      </c>
      <c r="O1011" s="67"/>
      <c r="P1011" s="206">
        <f>O1011*H1011</f>
        <v>0</v>
      </c>
      <c r="Q1011" s="206">
        <v>0</v>
      </c>
      <c r="R1011" s="206">
        <f>Q1011*H1011</f>
        <v>0</v>
      </c>
      <c r="S1011" s="206">
        <v>0</v>
      </c>
      <c r="T1011" s="207">
        <f>S1011*H1011</f>
        <v>0</v>
      </c>
      <c r="AR1011" s="208" t="s">
        <v>300</v>
      </c>
      <c r="AT1011" s="208" t="s">
        <v>230</v>
      </c>
      <c r="AU1011" s="208" t="s">
        <v>91</v>
      </c>
      <c r="AY1011" s="17" t="s">
        <v>227</v>
      </c>
      <c r="BE1011" s="209">
        <f>IF(N1011="základní",J1011,0)</f>
        <v>0</v>
      </c>
      <c r="BF1011" s="209">
        <f>IF(N1011="snížená",J1011,0)</f>
        <v>0</v>
      </c>
      <c r="BG1011" s="209">
        <f>IF(N1011="zákl. přenesená",J1011,0)</f>
        <v>0</v>
      </c>
      <c r="BH1011" s="209">
        <f>IF(N1011="sníž. přenesená",J1011,0)</f>
        <v>0</v>
      </c>
      <c r="BI1011" s="209">
        <f>IF(N1011="nulová",J1011,0)</f>
        <v>0</v>
      </c>
      <c r="BJ1011" s="17" t="s">
        <v>87</v>
      </c>
      <c r="BK1011" s="209">
        <f>ROUND(I1011*H1011,2)</f>
        <v>0</v>
      </c>
      <c r="BL1011" s="17" t="s">
        <v>300</v>
      </c>
      <c r="BM1011" s="208" t="s">
        <v>1457</v>
      </c>
    </row>
    <row r="1012" spans="2:65" s="14" customFormat="1" ht="11.25">
      <c r="B1012" s="238"/>
      <c r="C1012" s="239"/>
      <c r="D1012" s="210" t="s">
        <v>367</v>
      </c>
      <c r="E1012" s="240" t="s">
        <v>1</v>
      </c>
      <c r="F1012" s="241" t="s">
        <v>991</v>
      </c>
      <c r="G1012" s="239"/>
      <c r="H1012" s="240" t="s">
        <v>1</v>
      </c>
      <c r="I1012" s="242"/>
      <c r="J1012" s="239"/>
      <c r="K1012" s="239"/>
      <c r="L1012" s="243"/>
      <c r="M1012" s="244"/>
      <c r="N1012" s="245"/>
      <c r="O1012" s="245"/>
      <c r="P1012" s="245"/>
      <c r="Q1012" s="245"/>
      <c r="R1012" s="245"/>
      <c r="S1012" s="245"/>
      <c r="T1012" s="246"/>
      <c r="AT1012" s="247" t="s">
        <v>367</v>
      </c>
      <c r="AU1012" s="247" t="s">
        <v>91</v>
      </c>
      <c r="AV1012" s="14" t="s">
        <v>87</v>
      </c>
      <c r="AW1012" s="14" t="s">
        <v>38</v>
      </c>
      <c r="AX1012" s="14" t="s">
        <v>83</v>
      </c>
      <c r="AY1012" s="247" t="s">
        <v>227</v>
      </c>
    </row>
    <row r="1013" spans="2:65" s="12" customFormat="1" ht="11.25">
      <c r="B1013" s="216"/>
      <c r="C1013" s="217"/>
      <c r="D1013" s="210" t="s">
        <v>367</v>
      </c>
      <c r="E1013" s="218" t="s">
        <v>1</v>
      </c>
      <c r="F1013" s="219" t="s">
        <v>1408</v>
      </c>
      <c r="G1013" s="217"/>
      <c r="H1013" s="220">
        <v>57.408000000000001</v>
      </c>
      <c r="I1013" s="221"/>
      <c r="J1013" s="217"/>
      <c r="K1013" s="217"/>
      <c r="L1013" s="222"/>
      <c r="M1013" s="223"/>
      <c r="N1013" s="224"/>
      <c r="O1013" s="224"/>
      <c r="P1013" s="224"/>
      <c r="Q1013" s="224"/>
      <c r="R1013" s="224"/>
      <c r="S1013" s="224"/>
      <c r="T1013" s="225"/>
      <c r="AT1013" s="226" t="s">
        <v>367</v>
      </c>
      <c r="AU1013" s="226" t="s">
        <v>91</v>
      </c>
      <c r="AV1013" s="12" t="s">
        <v>91</v>
      </c>
      <c r="AW1013" s="12" t="s">
        <v>38</v>
      </c>
      <c r="AX1013" s="12" t="s">
        <v>83</v>
      </c>
      <c r="AY1013" s="226" t="s">
        <v>227</v>
      </c>
    </row>
    <row r="1014" spans="2:65" s="13" customFormat="1" ht="11.25">
      <c r="B1014" s="227"/>
      <c r="C1014" s="228"/>
      <c r="D1014" s="210" t="s">
        <v>367</v>
      </c>
      <c r="E1014" s="229" t="s">
        <v>1</v>
      </c>
      <c r="F1014" s="230" t="s">
        <v>369</v>
      </c>
      <c r="G1014" s="228"/>
      <c r="H1014" s="231">
        <v>57.408000000000001</v>
      </c>
      <c r="I1014" s="232"/>
      <c r="J1014" s="228"/>
      <c r="K1014" s="228"/>
      <c r="L1014" s="233"/>
      <c r="M1014" s="234"/>
      <c r="N1014" s="235"/>
      <c r="O1014" s="235"/>
      <c r="P1014" s="235"/>
      <c r="Q1014" s="235"/>
      <c r="R1014" s="235"/>
      <c r="S1014" s="235"/>
      <c r="T1014" s="236"/>
      <c r="AT1014" s="237" t="s">
        <v>367</v>
      </c>
      <c r="AU1014" s="237" t="s">
        <v>91</v>
      </c>
      <c r="AV1014" s="13" t="s">
        <v>115</v>
      </c>
      <c r="AW1014" s="13" t="s">
        <v>38</v>
      </c>
      <c r="AX1014" s="13" t="s">
        <v>87</v>
      </c>
      <c r="AY1014" s="237" t="s">
        <v>227</v>
      </c>
    </row>
    <row r="1015" spans="2:65" s="1" customFormat="1" ht="16.5" customHeight="1">
      <c r="B1015" s="35"/>
      <c r="C1015" s="248" t="s">
        <v>1458</v>
      </c>
      <c r="D1015" s="248" t="s">
        <v>405</v>
      </c>
      <c r="E1015" s="249" t="s">
        <v>1459</v>
      </c>
      <c r="F1015" s="250" t="s">
        <v>1460</v>
      </c>
      <c r="G1015" s="251" t="s">
        <v>413</v>
      </c>
      <c r="H1015" s="252">
        <v>66.019000000000005</v>
      </c>
      <c r="I1015" s="253"/>
      <c r="J1015" s="254">
        <f>ROUND(I1015*H1015,2)</f>
        <v>0</v>
      </c>
      <c r="K1015" s="250" t="s">
        <v>234</v>
      </c>
      <c r="L1015" s="255"/>
      <c r="M1015" s="256" t="s">
        <v>1</v>
      </c>
      <c r="N1015" s="257" t="s">
        <v>48</v>
      </c>
      <c r="O1015" s="67"/>
      <c r="P1015" s="206">
        <f>O1015*H1015</f>
        <v>0</v>
      </c>
      <c r="Q1015" s="206">
        <v>5.0000000000000001E-4</v>
      </c>
      <c r="R1015" s="206">
        <f>Q1015*H1015</f>
        <v>3.3009500000000004E-2</v>
      </c>
      <c r="S1015" s="206">
        <v>0</v>
      </c>
      <c r="T1015" s="207">
        <f>S1015*H1015</f>
        <v>0</v>
      </c>
      <c r="AR1015" s="208" t="s">
        <v>523</v>
      </c>
      <c r="AT1015" s="208" t="s">
        <v>405</v>
      </c>
      <c r="AU1015" s="208" t="s">
        <v>91</v>
      </c>
      <c r="AY1015" s="17" t="s">
        <v>227</v>
      </c>
      <c r="BE1015" s="209">
        <f>IF(N1015="základní",J1015,0)</f>
        <v>0</v>
      </c>
      <c r="BF1015" s="209">
        <f>IF(N1015="snížená",J1015,0)</f>
        <v>0</v>
      </c>
      <c r="BG1015" s="209">
        <f>IF(N1015="zákl. přenesená",J1015,0)</f>
        <v>0</v>
      </c>
      <c r="BH1015" s="209">
        <f>IF(N1015="sníž. přenesená",J1015,0)</f>
        <v>0</v>
      </c>
      <c r="BI1015" s="209">
        <f>IF(N1015="nulová",J1015,0)</f>
        <v>0</v>
      </c>
      <c r="BJ1015" s="17" t="s">
        <v>87</v>
      </c>
      <c r="BK1015" s="209">
        <f>ROUND(I1015*H1015,2)</f>
        <v>0</v>
      </c>
      <c r="BL1015" s="17" t="s">
        <v>300</v>
      </c>
      <c r="BM1015" s="208" t="s">
        <v>1461</v>
      </c>
    </row>
    <row r="1016" spans="2:65" s="12" customFormat="1" ht="11.25">
      <c r="B1016" s="216"/>
      <c r="C1016" s="217"/>
      <c r="D1016" s="210" t="s">
        <v>367</v>
      </c>
      <c r="E1016" s="217"/>
      <c r="F1016" s="219" t="s">
        <v>1462</v>
      </c>
      <c r="G1016" s="217"/>
      <c r="H1016" s="220">
        <v>66.019000000000005</v>
      </c>
      <c r="I1016" s="221"/>
      <c r="J1016" s="217"/>
      <c r="K1016" s="217"/>
      <c r="L1016" s="222"/>
      <c r="M1016" s="223"/>
      <c r="N1016" s="224"/>
      <c r="O1016" s="224"/>
      <c r="P1016" s="224"/>
      <c r="Q1016" s="224"/>
      <c r="R1016" s="224"/>
      <c r="S1016" s="224"/>
      <c r="T1016" s="225"/>
      <c r="AT1016" s="226" t="s">
        <v>367</v>
      </c>
      <c r="AU1016" s="226" t="s">
        <v>91</v>
      </c>
      <c r="AV1016" s="12" t="s">
        <v>91</v>
      </c>
      <c r="AW1016" s="12" t="s">
        <v>4</v>
      </c>
      <c r="AX1016" s="12" t="s">
        <v>87</v>
      </c>
      <c r="AY1016" s="226" t="s">
        <v>227</v>
      </c>
    </row>
    <row r="1017" spans="2:65" s="1" customFormat="1" ht="16.5" customHeight="1">
      <c r="B1017" s="35"/>
      <c r="C1017" s="197" t="s">
        <v>1463</v>
      </c>
      <c r="D1017" s="197" t="s">
        <v>230</v>
      </c>
      <c r="E1017" s="198" t="s">
        <v>1464</v>
      </c>
      <c r="F1017" s="199" t="s">
        <v>1465</v>
      </c>
      <c r="G1017" s="200" t="s">
        <v>413</v>
      </c>
      <c r="H1017" s="201">
        <v>57.408000000000001</v>
      </c>
      <c r="I1017" s="202"/>
      <c r="J1017" s="203">
        <f>ROUND(I1017*H1017,2)</f>
        <v>0</v>
      </c>
      <c r="K1017" s="199" t="s">
        <v>234</v>
      </c>
      <c r="L1017" s="39"/>
      <c r="M1017" s="204" t="s">
        <v>1</v>
      </c>
      <c r="N1017" s="205" t="s">
        <v>48</v>
      </c>
      <c r="O1017" s="67"/>
      <c r="P1017" s="206">
        <f>O1017*H1017</f>
        <v>0</v>
      </c>
      <c r="Q1017" s="206">
        <v>0</v>
      </c>
      <c r="R1017" s="206">
        <f>Q1017*H1017</f>
        <v>0</v>
      </c>
      <c r="S1017" s="206">
        <v>0</v>
      </c>
      <c r="T1017" s="207">
        <f>S1017*H1017</f>
        <v>0</v>
      </c>
      <c r="AR1017" s="208" t="s">
        <v>300</v>
      </c>
      <c r="AT1017" s="208" t="s">
        <v>230</v>
      </c>
      <c r="AU1017" s="208" t="s">
        <v>91</v>
      </c>
      <c r="AY1017" s="17" t="s">
        <v>227</v>
      </c>
      <c r="BE1017" s="209">
        <f>IF(N1017="základní",J1017,0)</f>
        <v>0</v>
      </c>
      <c r="BF1017" s="209">
        <f>IF(N1017="snížená",J1017,0)</f>
        <v>0</v>
      </c>
      <c r="BG1017" s="209">
        <f>IF(N1017="zákl. přenesená",J1017,0)</f>
        <v>0</v>
      </c>
      <c r="BH1017" s="209">
        <f>IF(N1017="sníž. přenesená",J1017,0)</f>
        <v>0</v>
      </c>
      <c r="BI1017" s="209">
        <f>IF(N1017="nulová",J1017,0)</f>
        <v>0</v>
      </c>
      <c r="BJ1017" s="17" t="s">
        <v>87</v>
      </c>
      <c r="BK1017" s="209">
        <f>ROUND(I1017*H1017,2)</f>
        <v>0</v>
      </c>
      <c r="BL1017" s="17" t="s">
        <v>300</v>
      </c>
      <c r="BM1017" s="208" t="s">
        <v>1466</v>
      </c>
    </row>
    <row r="1018" spans="2:65" s="14" customFormat="1" ht="11.25">
      <c r="B1018" s="238"/>
      <c r="C1018" s="239"/>
      <c r="D1018" s="210" t="s">
        <v>367</v>
      </c>
      <c r="E1018" s="240" t="s">
        <v>1</v>
      </c>
      <c r="F1018" s="241" t="s">
        <v>991</v>
      </c>
      <c r="G1018" s="239"/>
      <c r="H1018" s="240" t="s">
        <v>1</v>
      </c>
      <c r="I1018" s="242"/>
      <c r="J1018" s="239"/>
      <c r="K1018" s="239"/>
      <c r="L1018" s="243"/>
      <c r="M1018" s="244"/>
      <c r="N1018" s="245"/>
      <c r="O1018" s="245"/>
      <c r="P1018" s="245"/>
      <c r="Q1018" s="245"/>
      <c r="R1018" s="245"/>
      <c r="S1018" s="245"/>
      <c r="T1018" s="246"/>
      <c r="AT1018" s="247" t="s">
        <v>367</v>
      </c>
      <c r="AU1018" s="247" t="s">
        <v>91</v>
      </c>
      <c r="AV1018" s="14" t="s">
        <v>87</v>
      </c>
      <c r="AW1018" s="14" t="s">
        <v>38</v>
      </c>
      <c r="AX1018" s="14" t="s">
        <v>83</v>
      </c>
      <c r="AY1018" s="247" t="s">
        <v>227</v>
      </c>
    </row>
    <row r="1019" spans="2:65" s="12" customFormat="1" ht="11.25">
      <c r="B1019" s="216"/>
      <c r="C1019" s="217"/>
      <c r="D1019" s="210" t="s">
        <v>367</v>
      </c>
      <c r="E1019" s="218" t="s">
        <v>1</v>
      </c>
      <c r="F1019" s="219" t="s">
        <v>1408</v>
      </c>
      <c r="G1019" s="217"/>
      <c r="H1019" s="220">
        <v>57.408000000000001</v>
      </c>
      <c r="I1019" s="221"/>
      <c r="J1019" s="217"/>
      <c r="K1019" s="217"/>
      <c r="L1019" s="222"/>
      <c r="M1019" s="223"/>
      <c r="N1019" s="224"/>
      <c r="O1019" s="224"/>
      <c r="P1019" s="224"/>
      <c r="Q1019" s="224"/>
      <c r="R1019" s="224"/>
      <c r="S1019" s="224"/>
      <c r="T1019" s="225"/>
      <c r="AT1019" s="226" t="s">
        <v>367</v>
      </c>
      <c r="AU1019" s="226" t="s">
        <v>91</v>
      </c>
      <c r="AV1019" s="12" t="s">
        <v>91</v>
      </c>
      <c r="AW1019" s="12" t="s">
        <v>38</v>
      </c>
      <c r="AX1019" s="12" t="s">
        <v>83</v>
      </c>
      <c r="AY1019" s="226" t="s">
        <v>227</v>
      </c>
    </row>
    <row r="1020" spans="2:65" s="13" customFormat="1" ht="11.25">
      <c r="B1020" s="227"/>
      <c r="C1020" s="228"/>
      <c r="D1020" s="210" t="s">
        <v>367</v>
      </c>
      <c r="E1020" s="229" t="s">
        <v>1</v>
      </c>
      <c r="F1020" s="230" t="s">
        <v>369</v>
      </c>
      <c r="G1020" s="228"/>
      <c r="H1020" s="231">
        <v>57.408000000000001</v>
      </c>
      <c r="I1020" s="232"/>
      <c r="J1020" s="228"/>
      <c r="K1020" s="228"/>
      <c r="L1020" s="233"/>
      <c r="M1020" s="234"/>
      <c r="N1020" s="235"/>
      <c r="O1020" s="235"/>
      <c r="P1020" s="235"/>
      <c r="Q1020" s="235"/>
      <c r="R1020" s="235"/>
      <c r="S1020" s="235"/>
      <c r="T1020" s="236"/>
      <c r="AT1020" s="237" t="s">
        <v>367</v>
      </c>
      <c r="AU1020" s="237" t="s">
        <v>91</v>
      </c>
      <c r="AV1020" s="13" t="s">
        <v>115</v>
      </c>
      <c r="AW1020" s="13" t="s">
        <v>38</v>
      </c>
      <c r="AX1020" s="13" t="s">
        <v>87</v>
      </c>
      <c r="AY1020" s="237" t="s">
        <v>227</v>
      </c>
    </row>
    <row r="1021" spans="2:65" s="1" customFormat="1" ht="16.5" customHeight="1">
      <c r="B1021" s="35"/>
      <c r="C1021" s="248" t="s">
        <v>1467</v>
      </c>
      <c r="D1021" s="248" t="s">
        <v>405</v>
      </c>
      <c r="E1021" s="249" t="s">
        <v>1459</v>
      </c>
      <c r="F1021" s="250" t="s">
        <v>1460</v>
      </c>
      <c r="G1021" s="251" t="s">
        <v>413</v>
      </c>
      <c r="H1021" s="252">
        <v>66.019000000000005</v>
      </c>
      <c r="I1021" s="253"/>
      <c r="J1021" s="254">
        <f>ROUND(I1021*H1021,2)</f>
        <v>0</v>
      </c>
      <c r="K1021" s="250" t="s">
        <v>234</v>
      </c>
      <c r="L1021" s="255"/>
      <c r="M1021" s="256" t="s">
        <v>1</v>
      </c>
      <c r="N1021" s="257" t="s">
        <v>48</v>
      </c>
      <c r="O1021" s="67"/>
      <c r="P1021" s="206">
        <f>O1021*H1021</f>
        <v>0</v>
      </c>
      <c r="Q1021" s="206">
        <v>5.0000000000000001E-4</v>
      </c>
      <c r="R1021" s="206">
        <f>Q1021*H1021</f>
        <v>3.3009500000000004E-2</v>
      </c>
      <c r="S1021" s="206">
        <v>0</v>
      </c>
      <c r="T1021" s="207">
        <f>S1021*H1021</f>
        <v>0</v>
      </c>
      <c r="AR1021" s="208" t="s">
        <v>523</v>
      </c>
      <c r="AT1021" s="208" t="s">
        <v>405</v>
      </c>
      <c r="AU1021" s="208" t="s">
        <v>91</v>
      </c>
      <c r="AY1021" s="17" t="s">
        <v>227</v>
      </c>
      <c r="BE1021" s="209">
        <f>IF(N1021="základní",J1021,0)</f>
        <v>0</v>
      </c>
      <c r="BF1021" s="209">
        <f>IF(N1021="snížená",J1021,0)</f>
        <v>0</v>
      </c>
      <c r="BG1021" s="209">
        <f>IF(N1021="zákl. přenesená",J1021,0)</f>
        <v>0</v>
      </c>
      <c r="BH1021" s="209">
        <f>IF(N1021="sníž. přenesená",J1021,0)</f>
        <v>0</v>
      </c>
      <c r="BI1021" s="209">
        <f>IF(N1021="nulová",J1021,0)</f>
        <v>0</v>
      </c>
      <c r="BJ1021" s="17" t="s">
        <v>87</v>
      </c>
      <c r="BK1021" s="209">
        <f>ROUND(I1021*H1021,2)</f>
        <v>0</v>
      </c>
      <c r="BL1021" s="17" t="s">
        <v>300</v>
      </c>
      <c r="BM1021" s="208" t="s">
        <v>1468</v>
      </c>
    </row>
    <row r="1022" spans="2:65" s="12" customFormat="1" ht="11.25">
      <c r="B1022" s="216"/>
      <c r="C1022" s="217"/>
      <c r="D1022" s="210" t="s">
        <v>367</v>
      </c>
      <c r="E1022" s="217"/>
      <c r="F1022" s="219" t="s">
        <v>1462</v>
      </c>
      <c r="G1022" s="217"/>
      <c r="H1022" s="220">
        <v>66.019000000000005</v>
      </c>
      <c r="I1022" s="221"/>
      <c r="J1022" s="217"/>
      <c r="K1022" s="217"/>
      <c r="L1022" s="222"/>
      <c r="M1022" s="223"/>
      <c r="N1022" s="224"/>
      <c r="O1022" s="224"/>
      <c r="P1022" s="224"/>
      <c r="Q1022" s="224"/>
      <c r="R1022" s="224"/>
      <c r="S1022" s="224"/>
      <c r="T1022" s="225"/>
      <c r="AT1022" s="226" t="s">
        <v>367</v>
      </c>
      <c r="AU1022" s="226" t="s">
        <v>91</v>
      </c>
      <c r="AV1022" s="12" t="s">
        <v>91</v>
      </c>
      <c r="AW1022" s="12" t="s">
        <v>4</v>
      </c>
      <c r="AX1022" s="12" t="s">
        <v>87</v>
      </c>
      <c r="AY1022" s="226" t="s">
        <v>227</v>
      </c>
    </row>
    <row r="1023" spans="2:65" s="1" customFormat="1" ht="16.5" customHeight="1">
      <c r="B1023" s="35"/>
      <c r="C1023" s="197" t="s">
        <v>1469</v>
      </c>
      <c r="D1023" s="197" t="s">
        <v>230</v>
      </c>
      <c r="E1023" s="198" t="s">
        <v>1470</v>
      </c>
      <c r="F1023" s="199" t="s">
        <v>1471</v>
      </c>
      <c r="G1023" s="200" t="s">
        <v>413</v>
      </c>
      <c r="H1023" s="201">
        <v>57.408000000000001</v>
      </c>
      <c r="I1023" s="202"/>
      <c r="J1023" s="203">
        <f>ROUND(I1023*H1023,2)</f>
        <v>0</v>
      </c>
      <c r="K1023" s="199" t="s">
        <v>234</v>
      </c>
      <c r="L1023" s="39"/>
      <c r="M1023" s="204" t="s">
        <v>1</v>
      </c>
      <c r="N1023" s="205" t="s">
        <v>48</v>
      </c>
      <c r="O1023" s="67"/>
      <c r="P1023" s="206">
        <f>O1023*H1023</f>
        <v>0</v>
      </c>
      <c r="Q1023" s="206">
        <v>0</v>
      </c>
      <c r="R1023" s="206">
        <f>Q1023*H1023</f>
        <v>0</v>
      </c>
      <c r="S1023" s="206">
        <v>0</v>
      </c>
      <c r="T1023" s="207">
        <f>S1023*H1023</f>
        <v>0</v>
      </c>
      <c r="AR1023" s="208" t="s">
        <v>300</v>
      </c>
      <c r="AT1023" s="208" t="s">
        <v>230</v>
      </c>
      <c r="AU1023" s="208" t="s">
        <v>91</v>
      </c>
      <c r="AY1023" s="17" t="s">
        <v>227</v>
      </c>
      <c r="BE1023" s="209">
        <f>IF(N1023="základní",J1023,0)</f>
        <v>0</v>
      </c>
      <c r="BF1023" s="209">
        <f>IF(N1023="snížená",J1023,0)</f>
        <v>0</v>
      </c>
      <c r="BG1023" s="209">
        <f>IF(N1023="zákl. přenesená",J1023,0)</f>
        <v>0</v>
      </c>
      <c r="BH1023" s="209">
        <f>IF(N1023="sníž. přenesená",J1023,0)</f>
        <v>0</v>
      </c>
      <c r="BI1023" s="209">
        <f>IF(N1023="nulová",J1023,0)</f>
        <v>0</v>
      </c>
      <c r="BJ1023" s="17" t="s">
        <v>87</v>
      </c>
      <c r="BK1023" s="209">
        <f>ROUND(I1023*H1023,2)</f>
        <v>0</v>
      </c>
      <c r="BL1023" s="17" t="s">
        <v>300</v>
      </c>
      <c r="BM1023" s="208" t="s">
        <v>1472</v>
      </c>
    </row>
    <row r="1024" spans="2:65" s="14" customFormat="1" ht="11.25">
      <c r="B1024" s="238"/>
      <c r="C1024" s="239"/>
      <c r="D1024" s="210" t="s">
        <v>367</v>
      </c>
      <c r="E1024" s="240" t="s">
        <v>1</v>
      </c>
      <c r="F1024" s="241" t="s">
        <v>991</v>
      </c>
      <c r="G1024" s="239"/>
      <c r="H1024" s="240" t="s">
        <v>1</v>
      </c>
      <c r="I1024" s="242"/>
      <c r="J1024" s="239"/>
      <c r="K1024" s="239"/>
      <c r="L1024" s="243"/>
      <c r="M1024" s="244"/>
      <c r="N1024" s="245"/>
      <c r="O1024" s="245"/>
      <c r="P1024" s="245"/>
      <c r="Q1024" s="245"/>
      <c r="R1024" s="245"/>
      <c r="S1024" s="245"/>
      <c r="T1024" s="246"/>
      <c r="AT1024" s="247" t="s">
        <v>367</v>
      </c>
      <c r="AU1024" s="247" t="s">
        <v>91</v>
      </c>
      <c r="AV1024" s="14" t="s">
        <v>87</v>
      </c>
      <c r="AW1024" s="14" t="s">
        <v>38</v>
      </c>
      <c r="AX1024" s="14" t="s">
        <v>83</v>
      </c>
      <c r="AY1024" s="247" t="s">
        <v>227</v>
      </c>
    </row>
    <row r="1025" spans="2:65" s="12" customFormat="1" ht="11.25">
      <c r="B1025" s="216"/>
      <c r="C1025" s="217"/>
      <c r="D1025" s="210" t="s">
        <v>367</v>
      </c>
      <c r="E1025" s="218" t="s">
        <v>1</v>
      </c>
      <c r="F1025" s="219" t="s">
        <v>1408</v>
      </c>
      <c r="G1025" s="217"/>
      <c r="H1025" s="220">
        <v>57.408000000000001</v>
      </c>
      <c r="I1025" s="221"/>
      <c r="J1025" s="217"/>
      <c r="K1025" s="217"/>
      <c r="L1025" s="222"/>
      <c r="M1025" s="223"/>
      <c r="N1025" s="224"/>
      <c r="O1025" s="224"/>
      <c r="P1025" s="224"/>
      <c r="Q1025" s="224"/>
      <c r="R1025" s="224"/>
      <c r="S1025" s="224"/>
      <c r="T1025" s="225"/>
      <c r="AT1025" s="226" t="s">
        <v>367</v>
      </c>
      <c r="AU1025" s="226" t="s">
        <v>91</v>
      </c>
      <c r="AV1025" s="12" t="s">
        <v>91</v>
      </c>
      <c r="AW1025" s="12" t="s">
        <v>38</v>
      </c>
      <c r="AX1025" s="12" t="s">
        <v>83</v>
      </c>
      <c r="AY1025" s="226" t="s">
        <v>227</v>
      </c>
    </row>
    <row r="1026" spans="2:65" s="13" customFormat="1" ht="11.25">
      <c r="B1026" s="227"/>
      <c r="C1026" s="228"/>
      <c r="D1026" s="210" t="s">
        <v>367</v>
      </c>
      <c r="E1026" s="229" t="s">
        <v>1</v>
      </c>
      <c r="F1026" s="230" t="s">
        <v>369</v>
      </c>
      <c r="G1026" s="228"/>
      <c r="H1026" s="231">
        <v>57.408000000000001</v>
      </c>
      <c r="I1026" s="232"/>
      <c r="J1026" s="228"/>
      <c r="K1026" s="228"/>
      <c r="L1026" s="233"/>
      <c r="M1026" s="234"/>
      <c r="N1026" s="235"/>
      <c r="O1026" s="235"/>
      <c r="P1026" s="235"/>
      <c r="Q1026" s="235"/>
      <c r="R1026" s="235"/>
      <c r="S1026" s="235"/>
      <c r="T1026" s="236"/>
      <c r="AT1026" s="237" t="s">
        <v>367</v>
      </c>
      <c r="AU1026" s="237" t="s">
        <v>91</v>
      </c>
      <c r="AV1026" s="13" t="s">
        <v>115</v>
      </c>
      <c r="AW1026" s="13" t="s">
        <v>38</v>
      </c>
      <c r="AX1026" s="13" t="s">
        <v>87</v>
      </c>
      <c r="AY1026" s="237" t="s">
        <v>227</v>
      </c>
    </row>
    <row r="1027" spans="2:65" s="1" customFormat="1" ht="16.5" customHeight="1">
      <c r="B1027" s="35"/>
      <c r="C1027" s="248" t="s">
        <v>1473</v>
      </c>
      <c r="D1027" s="248" t="s">
        <v>405</v>
      </c>
      <c r="E1027" s="249" t="s">
        <v>1474</v>
      </c>
      <c r="F1027" s="250" t="s">
        <v>1475</v>
      </c>
      <c r="G1027" s="251" t="s">
        <v>396</v>
      </c>
      <c r="H1027" s="252">
        <v>4.7359999999999998</v>
      </c>
      <c r="I1027" s="253"/>
      <c r="J1027" s="254">
        <f>ROUND(I1027*H1027,2)</f>
        <v>0</v>
      </c>
      <c r="K1027" s="250" t="s">
        <v>234</v>
      </c>
      <c r="L1027" s="255"/>
      <c r="M1027" s="256" t="s">
        <v>1</v>
      </c>
      <c r="N1027" s="257" t="s">
        <v>48</v>
      </c>
      <c r="O1027" s="67"/>
      <c r="P1027" s="206">
        <f>O1027*H1027</f>
        <v>0</v>
      </c>
      <c r="Q1027" s="206">
        <v>1</v>
      </c>
      <c r="R1027" s="206">
        <f>Q1027*H1027</f>
        <v>4.7359999999999998</v>
      </c>
      <c r="S1027" s="206">
        <v>0</v>
      </c>
      <c r="T1027" s="207">
        <f>S1027*H1027</f>
        <v>0</v>
      </c>
      <c r="AR1027" s="208" t="s">
        <v>523</v>
      </c>
      <c r="AT1027" s="208" t="s">
        <v>405</v>
      </c>
      <c r="AU1027" s="208" t="s">
        <v>91</v>
      </c>
      <c r="AY1027" s="17" t="s">
        <v>227</v>
      </c>
      <c r="BE1027" s="209">
        <f>IF(N1027="základní",J1027,0)</f>
        <v>0</v>
      </c>
      <c r="BF1027" s="209">
        <f>IF(N1027="snížená",J1027,0)</f>
        <v>0</v>
      </c>
      <c r="BG1027" s="209">
        <f>IF(N1027="zákl. přenesená",J1027,0)</f>
        <v>0</v>
      </c>
      <c r="BH1027" s="209">
        <f>IF(N1027="sníž. přenesená",J1027,0)</f>
        <v>0</v>
      </c>
      <c r="BI1027" s="209">
        <f>IF(N1027="nulová",J1027,0)</f>
        <v>0</v>
      </c>
      <c r="BJ1027" s="17" t="s">
        <v>87</v>
      </c>
      <c r="BK1027" s="209">
        <f>ROUND(I1027*H1027,2)</f>
        <v>0</v>
      </c>
      <c r="BL1027" s="17" t="s">
        <v>300</v>
      </c>
      <c r="BM1027" s="208" t="s">
        <v>1476</v>
      </c>
    </row>
    <row r="1028" spans="2:65" s="12" customFormat="1" ht="11.25">
      <c r="B1028" s="216"/>
      <c r="C1028" s="217"/>
      <c r="D1028" s="210" t="s">
        <v>367</v>
      </c>
      <c r="E1028" s="217"/>
      <c r="F1028" s="219" t="s">
        <v>1477</v>
      </c>
      <c r="G1028" s="217"/>
      <c r="H1028" s="220">
        <v>4.7359999999999998</v>
      </c>
      <c r="I1028" s="221"/>
      <c r="J1028" s="217"/>
      <c r="K1028" s="217"/>
      <c r="L1028" s="222"/>
      <c r="M1028" s="223"/>
      <c r="N1028" s="224"/>
      <c r="O1028" s="224"/>
      <c r="P1028" s="224"/>
      <c r="Q1028" s="224"/>
      <c r="R1028" s="224"/>
      <c r="S1028" s="224"/>
      <c r="T1028" s="225"/>
      <c r="AT1028" s="226" t="s">
        <v>367</v>
      </c>
      <c r="AU1028" s="226" t="s">
        <v>91</v>
      </c>
      <c r="AV1028" s="12" t="s">
        <v>91</v>
      </c>
      <c r="AW1028" s="12" t="s">
        <v>4</v>
      </c>
      <c r="AX1028" s="12" t="s">
        <v>87</v>
      </c>
      <c r="AY1028" s="226" t="s">
        <v>227</v>
      </c>
    </row>
    <row r="1029" spans="2:65" s="1" customFormat="1" ht="16.5" customHeight="1">
      <c r="B1029" s="35"/>
      <c r="C1029" s="197" t="s">
        <v>1478</v>
      </c>
      <c r="D1029" s="197" t="s">
        <v>230</v>
      </c>
      <c r="E1029" s="198" t="s">
        <v>1479</v>
      </c>
      <c r="F1029" s="199" t="s">
        <v>1480</v>
      </c>
      <c r="G1029" s="200" t="s">
        <v>413</v>
      </c>
      <c r="H1029" s="201">
        <v>114.816</v>
      </c>
      <c r="I1029" s="202"/>
      <c r="J1029" s="203">
        <f>ROUND(I1029*H1029,2)</f>
        <v>0</v>
      </c>
      <c r="K1029" s="199" t="s">
        <v>234</v>
      </c>
      <c r="L1029" s="39"/>
      <c r="M1029" s="204" t="s">
        <v>1</v>
      </c>
      <c r="N1029" s="205" t="s">
        <v>48</v>
      </c>
      <c r="O1029" s="67"/>
      <c r="P1029" s="206">
        <f>O1029*H1029</f>
        <v>0</v>
      </c>
      <c r="Q1029" s="206">
        <v>0</v>
      </c>
      <c r="R1029" s="206">
        <f>Q1029*H1029</f>
        <v>0</v>
      </c>
      <c r="S1029" s="206">
        <v>0</v>
      </c>
      <c r="T1029" s="207">
        <f>S1029*H1029</f>
        <v>0</v>
      </c>
      <c r="AR1029" s="208" t="s">
        <v>300</v>
      </c>
      <c r="AT1029" s="208" t="s">
        <v>230</v>
      </c>
      <c r="AU1029" s="208" t="s">
        <v>91</v>
      </c>
      <c r="AY1029" s="17" t="s">
        <v>227</v>
      </c>
      <c r="BE1029" s="209">
        <f>IF(N1029="základní",J1029,0)</f>
        <v>0</v>
      </c>
      <c r="BF1029" s="209">
        <f>IF(N1029="snížená",J1029,0)</f>
        <v>0</v>
      </c>
      <c r="BG1029" s="209">
        <f>IF(N1029="zákl. přenesená",J1029,0)</f>
        <v>0</v>
      </c>
      <c r="BH1029" s="209">
        <f>IF(N1029="sníž. přenesená",J1029,0)</f>
        <v>0</v>
      </c>
      <c r="BI1029" s="209">
        <f>IF(N1029="nulová",J1029,0)</f>
        <v>0</v>
      </c>
      <c r="BJ1029" s="17" t="s">
        <v>87</v>
      </c>
      <c r="BK1029" s="209">
        <f>ROUND(I1029*H1029,2)</f>
        <v>0</v>
      </c>
      <c r="BL1029" s="17" t="s">
        <v>300</v>
      </c>
      <c r="BM1029" s="208" t="s">
        <v>1481</v>
      </c>
    </row>
    <row r="1030" spans="2:65" s="14" customFormat="1" ht="11.25">
      <c r="B1030" s="238"/>
      <c r="C1030" s="239"/>
      <c r="D1030" s="210" t="s">
        <v>367</v>
      </c>
      <c r="E1030" s="240" t="s">
        <v>1</v>
      </c>
      <c r="F1030" s="241" t="s">
        <v>991</v>
      </c>
      <c r="G1030" s="239"/>
      <c r="H1030" s="240" t="s">
        <v>1</v>
      </c>
      <c r="I1030" s="242"/>
      <c r="J1030" s="239"/>
      <c r="K1030" s="239"/>
      <c r="L1030" s="243"/>
      <c r="M1030" s="244"/>
      <c r="N1030" s="245"/>
      <c r="O1030" s="245"/>
      <c r="P1030" s="245"/>
      <c r="Q1030" s="245"/>
      <c r="R1030" s="245"/>
      <c r="S1030" s="245"/>
      <c r="T1030" s="246"/>
      <c r="AT1030" s="247" t="s">
        <v>367</v>
      </c>
      <c r="AU1030" s="247" t="s">
        <v>91</v>
      </c>
      <c r="AV1030" s="14" t="s">
        <v>87</v>
      </c>
      <c r="AW1030" s="14" t="s">
        <v>38</v>
      </c>
      <c r="AX1030" s="14" t="s">
        <v>83</v>
      </c>
      <c r="AY1030" s="247" t="s">
        <v>227</v>
      </c>
    </row>
    <row r="1031" spans="2:65" s="12" customFormat="1" ht="11.25">
      <c r="B1031" s="216"/>
      <c r="C1031" s="217"/>
      <c r="D1031" s="210" t="s">
        <v>367</v>
      </c>
      <c r="E1031" s="218" t="s">
        <v>1</v>
      </c>
      <c r="F1031" s="219" t="s">
        <v>1482</v>
      </c>
      <c r="G1031" s="217"/>
      <c r="H1031" s="220">
        <v>114.816</v>
      </c>
      <c r="I1031" s="221"/>
      <c r="J1031" s="217"/>
      <c r="K1031" s="217"/>
      <c r="L1031" s="222"/>
      <c r="M1031" s="223"/>
      <c r="N1031" s="224"/>
      <c r="O1031" s="224"/>
      <c r="P1031" s="224"/>
      <c r="Q1031" s="224"/>
      <c r="R1031" s="224"/>
      <c r="S1031" s="224"/>
      <c r="T1031" s="225"/>
      <c r="AT1031" s="226" t="s">
        <v>367</v>
      </c>
      <c r="AU1031" s="226" t="s">
        <v>91</v>
      </c>
      <c r="AV1031" s="12" t="s">
        <v>91</v>
      </c>
      <c r="AW1031" s="12" t="s">
        <v>38</v>
      </c>
      <c r="AX1031" s="12" t="s">
        <v>83</v>
      </c>
      <c r="AY1031" s="226" t="s">
        <v>227</v>
      </c>
    </row>
    <row r="1032" spans="2:65" s="13" customFormat="1" ht="11.25">
      <c r="B1032" s="227"/>
      <c r="C1032" s="228"/>
      <c r="D1032" s="210" t="s">
        <v>367</v>
      </c>
      <c r="E1032" s="229" t="s">
        <v>1</v>
      </c>
      <c r="F1032" s="230" t="s">
        <v>369</v>
      </c>
      <c r="G1032" s="228"/>
      <c r="H1032" s="231">
        <v>114.816</v>
      </c>
      <c r="I1032" s="232"/>
      <c r="J1032" s="228"/>
      <c r="K1032" s="228"/>
      <c r="L1032" s="233"/>
      <c r="M1032" s="234"/>
      <c r="N1032" s="235"/>
      <c r="O1032" s="235"/>
      <c r="P1032" s="235"/>
      <c r="Q1032" s="235"/>
      <c r="R1032" s="235"/>
      <c r="S1032" s="235"/>
      <c r="T1032" s="236"/>
      <c r="AT1032" s="237" t="s">
        <v>367</v>
      </c>
      <c r="AU1032" s="237" t="s">
        <v>91</v>
      </c>
      <c r="AV1032" s="13" t="s">
        <v>115</v>
      </c>
      <c r="AW1032" s="13" t="s">
        <v>38</v>
      </c>
      <c r="AX1032" s="13" t="s">
        <v>87</v>
      </c>
      <c r="AY1032" s="237" t="s">
        <v>227</v>
      </c>
    </row>
    <row r="1033" spans="2:65" s="1" customFormat="1" ht="16.5" customHeight="1">
      <c r="B1033" s="35"/>
      <c r="C1033" s="248" t="s">
        <v>1483</v>
      </c>
      <c r="D1033" s="248" t="s">
        <v>405</v>
      </c>
      <c r="E1033" s="249" t="s">
        <v>1474</v>
      </c>
      <c r="F1033" s="250" t="s">
        <v>1475</v>
      </c>
      <c r="G1033" s="251" t="s">
        <v>396</v>
      </c>
      <c r="H1033" s="252">
        <v>1.8939999999999999</v>
      </c>
      <c r="I1033" s="253"/>
      <c r="J1033" s="254">
        <f>ROUND(I1033*H1033,2)</f>
        <v>0</v>
      </c>
      <c r="K1033" s="250" t="s">
        <v>234</v>
      </c>
      <c r="L1033" s="255"/>
      <c r="M1033" s="256" t="s">
        <v>1</v>
      </c>
      <c r="N1033" s="257" t="s">
        <v>48</v>
      </c>
      <c r="O1033" s="67"/>
      <c r="P1033" s="206">
        <f>O1033*H1033</f>
        <v>0</v>
      </c>
      <c r="Q1033" s="206">
        <v>1</v>
      </c>
      <c r="R1033" s="206">
        <f>Q1033*H1033</f>
        <v>1.8939999999999999</v>
      </c>
      <c r="S1033" s="206">
        <v>0</v>
      </c>
      <c r="T1033" s="207">
        <f>S1033*H1033</f>
        <v>0</v>
      </c>
      <c r="AR1033" s="208" t="s">
        <v>523</v>
      </c>
      <c r="AT1033" s="208" t="s">
        <v>405</v>
      </c>
      <c r="AU1033" s="208" t="s">
        <v>91</v>
      </c>
      <c r="AY1033" s="17" t="s">
        <v>227</v>
      </c>
      <c r="BE1033" s="209">
        <f>IF(N1033="základní",J1033,0)</f>
        <v>0</v>
      </c>
      <c r="BF1033" s="209">
        <f>IF(N1033="snížená",J1033,0)</f>
        <v>0</v>
      </c>
      <c r="BG1033" s="209">
        <f>IF(N1033="zákl. přenesená",J1033,0)</f>
        <v>0</v>
      </c>
      <c r="BH1033" s="209">
        <f>IF(N1033="sníž. přenesená",J1033,0)</f>
        <v>0</v>
      </c>
      <c r="BI1033" s="209">
        <f>IF(N1033="nulová",J1033,0)</f>
        <v>0</v>
      </c>
      <c r="BJ1033" s="17" t="s">
        <v>87</v>
      </c>
      <c r="BK1033" s="209">
        <f>ROUND(I1033*H1033,2)</f>
        <v>0</v>
      </c>
      <c r="BL1033" s="17" t="s">
        <v>300</v>
      </c>
      <c r="BM1033" s="208" t="s">
        <v>1484</v>
      </c>
    </row>
    <row r="1034" spans="2:65" s="12" customFormat="1" ht="11.25">
      <c r="B1034" s="216"/>
      <c r="C1034" s="217"/>
      <c r="D1034" s="210" t="s">
        <v>367</v>
      </c>
      <c r="E1034" s="217"/>
      <c r="F1034" s="219" t="s">
        <v>1485</v>
      </c>
      <c r="G1034" s="217"/>
      <c r="H1034" s="220">
        <v>1.8939999999999999</v>
      </c>
      <c r="I1034" s="221"/>
      <c r="J1034" s="217"/>
      <c r="K1034" s="217"/>
      <c r="L1034" s="222"/>
      <c r="M1034" s="223"/>
      <c r="N1034" s="224"/>
      <c r="O1034" s="224"/>
      <c r="P1034" s="224"/>
      <c r="Q1034" s="224"/>
      <c r="R1034" s="224"/>
      <c r="S1034" s="224"/>
      <c r="T1034" s="225"/>
      <c r="AT1034" s="226" t="s">
        <v>367</v>
      </c>
      <c r="AU1034" s="226" t="s">
        <v>91</v>
      </c>
      <c r="AV1034" s="12" t="s">
        <v>91</v>
      </c>
      <c r="AW1034" s="12" t="s">
        <v>4</v>
      </c>
      <c r="AX1034" s="12" t="s">
        <v>87</v>
      </c>
      <c r="AY1034" s="226" t="s">
        <v>227</v>
      </c>
    </row>
    <row r="1035" spans="2:65" s="1" customFormat="1" ht="24" customHeight="1">
      <c r="B1035" s="35"/>
      <c r="C1035" s="197" t="s">
        <v>1486</v>
      </c>
      <c r="D1035" s="197" t="s">
        <v>230</v>
      </c>
      <c r="E1035" s="198" t="s">
        <v>1487</v>
      </c>
      <c r="F1035" s="199" t="s">
        <v>1488</v>
      </c>
      <c r="G1035" s="200" t="s">
        <v>413</v>
      </c>
      <c r="H1035" s="201">
        <v>220.49600000000001</v>
      </c>
      <c r="I1035" s="202"/>
      <c r="J1035" s="203">
        <f>ROUND(I1035*H1035,2)</f>
        <v>0</v>
      </c>
      <c r="K1035" s="199" t="s">
        <v>251</v>
      </c>
      <c r="L1035" s="39"/>
      <c r="M1035" s="204" t="s">
        <v>1</v>
      </c>
      <c r="N1035" s="205" t="s">
        <v>48</v>
      </c>
      <c r="O1035" s="67"/>
      <c r="P1035" s="206">
        <f>O1035*H1035</f>
        <v>0</v>
      </c>
      <c r="Q1035" s="206">
        <v>0</v>
      </c>
      <c r="R1035" s="206">
        <f>Q1035*H1035</f>
        <v>0</v>
      </c>
      <c r="S1035" s="206">
        <v>0</v>
      </c>
      <c r="T1035" s="207">
        <f>S1035*H1035</f>
        <v>0</v>
      </c>
      <c r="AR1035" s="208" t="s">
        <v>300</v>
      </c>
      <c r="AT1035" s="208" t="s">
        <v>230</v>
      </c>
      <c r="AU1035" s="208" t="s">
        <v>91</v>
      </c>
      <c r="AY1035" s="17" t="s">
        <v>227</v>
      </c>
      <c r="BE1035" s="209">
        <f>IF(N1035="základní",J1035,0)</f>
        <v>0</v>
      </c>
      <c r="BF1035" s="209">
        <f>IF(N1035="snížená",J1035,0)</f>
        <v>0</v>
      </c>
      <c r="BG1035" s="209">
        <f>IF(N1035="zákl. přenesená",J1035,0)</f>
        <v>0</v>
      </c>
      <c r="BH1035" s="209">
        <f>IF(N1035="sníž. přenesená",J1035,0)</f>
        <v>0</v>
      </c>
      <c r="BI1035" s="209">
        <f>IF(N1035="nulová",J1035,0)</f>
        <v>0</v>
      </c>
      <c r="BJ1035" s="17" t="s">
        <v>87</v>
      </c>
      <c r="BK1035" s="209">
        <f>ROUND(I1035*H1035,2)</f>
        <v>0</v>
      </c>
      <c r="BL1035" s="17" t="s">
        <v>300</v>
      </c>
      <c r="BM1035" s="208" t="s">
        <v>1489</v>
      </c>
    </row>
    <row r="1036" spans="2:65" s="1" customFormat="1" ht="146.25">
      <c r="B1036" s="35"/>
      <c r="C1036" s="36"/>
      <c r="D1036" s="210" t="s">
        <v>237</v>
      </c>
      <c r="E1036" s="36"/>
      <c r="F1036" s="211" t="s">
        <v>1490</v>
      </c>
      <c r="G1036" s="36"/>
      <c r="H1036" s="36"/>
      <c r="I1036" s="118"/>
      <c r="J1036" s="36"/>
      <c r="K1036" s="36"/>
      <c r="L1036" s="39"/>
      <c r="M1036" s="212"/>
      <c r="N1036" s="67"/>
      <c r="O1036" s="67"/>
      <c r="P1036" s="67"/>
      <c r="Q1036" s="67"/>
      <c r="R1036" s="67"/>
      <c r="S1036" s="67"/>
      <c r="T1036" s="68"/>
      <c r="AT1036" s="17" t="s">
        <v>237</v>
      </c>
      <c r="AU1036" s="17" t="s">
        <v>91</v>
      </c>
    </row>
    <row r="1037" spans="2:65" s="14" customFormat="1" ht="11.25">
      <c r="B1037" s="238"/>
      <c r="C1037" s="239"/>
      <c r="D1037" s="210" t="s">
        <v>367</v>
      </c>
      <c r="E1037" s="240" t="s">
        <v>1</v>
      </c>
      <c r="F1037" s="241" t="s">
        <v>862</v>
      </c>
      <c r="G1037" s="239"/>
      <c r="H1037" s="240" t="s">
        <v>1</v>
      </c>
      <c r="I1037" s="242"/>
      <c r="J1037" s="239"/>
      <c r="K1037" s="239"/>
      <c r="L1037" s="243"/>
      <c r="M1037" s="244"/>
      <c r="N1037" s="245"/>
      <c r="O1037" s="245"/>
      <c r="P1037" s="245"/>
      <c r="Q1037" s="245"/>
      <c r="R1037" s="245"/>
      <c r="S1037" s="245"/>
      <c r="T1037" s="246"/>
      <c r="AT1037" s="247" t="s">
        <v>367</v>
      </c>
      <c r="AU1037" s="247" t="s">
        <v>91</v>
      </c>
      <c r="AV1037" s="14" t="s">
        <v>87</v>
      </c>
      <c r="AW1037" s="14" t="s">
        <v>38</v>
      </c>
      <c r="AX1037" s="14" t="s">
        <v>83</v>
      </c>
      <c r="AY1037" s="247" t="s">
        <v>227</v>
      </c>
    </row>
    <row r="1038" spans="2:65" s="14" customFormat="1" ht="11.25">
      <c r="B1038" s="238"/>
      <c r="C1038" s="239"/>
      <c r="D1038" s="210" t="s">
        <v>367</v>
      </c>
      <c r="E1038" s="240" t="s">
        <v>1</v>
      </c>
      <c r="F1038" s="241" t="s">
        <v>1491</v>
      </c>
      <c r="G1038" s="239"/>
      <c r="H1038" s="240" t="s">
        <v>1</v>
      </c>
      <c r="I1038" s="242"/>
      <c r="J1038" s="239"/>
      <c r="K1038" s="239"/>
      <c r="L1038" s="243"/>
      <c r="M1038" s="244"/>
      <c r="N1038" s="245"/>
      <c r="O1038" s="245"/>
      <c r="P1038" s="245"/>
      <c r="Q1038" s="245"/>
      <c r="R1038" s="245"/>
      <c r="S1038" s="245"/>
      <c r="T1038" s="246"/>
      <c r="AT1038" s="247" t="s">
        <v>367</v>
      </c>
      <c r="AU1038" s="247" t="s">
        <v>91</v>
      </c>
      <c r="AV1038" s="14" t="s">
        <v>87</v>
      </c>
      <c r="AW1038" s="14" t="s">
        <v>38</v>
      </c>
      <c r="AX1038" s="14" t="s">
        <v>83</v>
      </c>
      <c r="AY1038" s="247" t="s">
        <v>227</v>
      </c>
    </row>
    <row r="1039" spans="2:65" s="14" customFormat="1" ht="11.25">
      <c r="B1039" s="238"/>
      <c r="C1039" s="239"/>
      <c r="D1039" s="210" t="s">
        <v>367</v>
      </c>
      <c r="E1039" s="240" t="s">
        <v>1</v>
      </c>
      <c r="F1039" s="241" t="s">
        <v>1492</v>
      </c>
      <c r="G1039" s="239"/>
      <c r="H1039" s="240" t="s">
        <v>1</v>
      </c>
      <c r="I1039" s="242"/>
      <c r="J1039" s="239"/>
      <c r="K1039" s="239"/>
      <c r="L1039" s="243"/>
      <c r="M1039" s="244"/>
      <c r="N1039" s="245"/>
      <c r="O1039" s="245"/>
      <c r="P1039" s="245"/>
      <c r="Q1039" s="245"/>
      <c r="R1039" s="245"/>
      <c r="S1039" s="245"/>
      <c r="T1039" s="246"/>
      <c r="AT1039" s="247" t="s">
        <v>367</v>
      </c>
      <c r="AU1039" s="247" t="s">
        <v>91</v>
      </c>
      <c r="AV1039" s="14" t="s">
        <v>87</v>
      </c>
      <c r="AW1039" s="14" t="s">
        <v>38</v>
      </c>
      <c r="AX1039" s="14" t="s">
        <v>83</v>
      </c>
      <c r="AY1039" s="247" t="s">
        <v>227</v>
      </c>
    </row>
    <row r="1040" spans="2:65" s="14" customFormat="1" ht="11.25">
      <c r="B1040" s="238"/>
      <c r="C1040" s="239"/>
      <c r="D1040" s="210" t="s">
        <v>367</v>
      </c>
      <c r="E1040" s="240" t="s">
        <v>1</v>
      </c>
      <c r="F1040" s="241" t="s">
        <v>1493</v>
      </c>
      <c r="G1040" s="239"/>
      <c r="H1040" s="240" t="s">
        <v>1</v>
      </c>
      <c r="I1040" s="242"/>
      <c r="J1040" s="239"/>
      <c r="K1040" s="239"/>
      <c r="L1040" s="243"/>
      <c r="M1040" s="244"/>
      <c r="N1040" s="245"/>
      <c r="O1040" s="245"/>
      <c r="P1040" s="245"/>
      <c r="Q1040" s="245"/>
      <c r="R1040" s="245"/>
      <c r="S1040" s="245"/>
      <c r="T1040" s="246"/>
      <c r="AT1040" s="247" t="s">
        <v>367</v>
      </c>
      <c r="AU1040" s="247" t="s">
        <v>91</v>
      </c>
      <c r="AV1040" s="14" t="s">
        <v>87</v>
      </c>
      <c r="AW1040" s="14" t="s">
        <v>38</v>
      </c>
      <c r="AX1040" s="14" t="s">
        <v>83</v>
      </c>
      <c r="AY1040" s="247" t="s">
        <v>227</v>
      </c>
    </row>
    <row r="1041" spans="2:65" s="14" customFormat="1" ht="11.25">
      <c r="B1041" s="238"/>
      <c r="C1041" s="239"/>
      <c r="D1041" s="210" t="s">
        <v>367</v>
      </c>
      <c r="E1041" s="240" t="s">
        <v>1</v>
      </c>
      <c r="F1041" s="241" t="s">
        <v>1494</v>
      </c>
      <c r="G1041" s="239"/>
      <c r="H1041" s="240" t="s">
        <v>1</v>
      </c>
      <c r="I1041" s="242"/>
      <c r="J1041" s="239"/>
      <c r="K1041" s="239"/>
      <c r="L1041" s="243"/>
      <c r="M1041" s="244"/>
      <c r="N1041" s="245"/>
      <c r="O1041" s="245"/>
      <c r="P1041" s="245"/>
      <c r="Q1041" s="245"/>
      <c r="R1041" s="245"/>
      <c r="S1041" s="245"/>
      <c r="T1041" s="246"/>
      <c r="AT1041" s="247" t="s">
        <v>367</v>
      </c>
      <c r="AU1041" s="247" t="s">
        <v>91</v>
      </c>
      <c r="AV1041" s="14" t="s">
        <v>87</v>
      </c>
      <c r="AW1041" s="14" t="s">
        <v>38</v>
      </c>
      <c r="AX1041" s="14" t="s">
        <v>83</v>
      </c>
      <c r="AY1041" s="247" t="s">
        <v>227</v>
      </c>
    </row>
    <row r="1042" spans="2:65" s="14" customFormat="1" ht="11.25">
      <c r="B1042" s="238"/>
      <c r="C1042" s="239"/>
      <c r="D1042" s="210" t="s">
        <v>367</v>
      </c>
      <c r="E1042" s="240" t="s">
        <v>1</v>
      </c>
      <c r="F1042" s="241" t="s">
        <v>991</v>
      </c>
      <c r="G1042" s="239"/>
      <c r="H1042" s="240" t="s">
        <v>1</v>
      </c>
      <c r="I1042" s="242"/>
      <c r="J1042" s="239"/>
      <c r="K1042" s="239"/>
      <c r="L1042" s="243"/>
      <c r="M1042" s="244"/>
      <c r="N1042" s="245"/>
      <c r="O1042" s="245"/>
      <c r="P1042" s="245"/>
      <c r="Q1042" s="245"/>
      <c r="R1042" s="245"/>
      <c r="S1042" s="245"/>
      <c r="T1042" s="246"/>
      <c r="AT1042" s="247" t="s">
        <v>367</v>
      </c>
      <c r="AU1042" s="247" t="s">
        <v>91</v>
      </c>
      <c r="AV1042" s="14" t="s">
        <v>87</v>
      </c>
      <c r="AW1042" s="14" t="s">
        <v>38</v>
      </c>
      <c r="AX1042" s="14" t="s">
        <v>83</v>
      </c>
      <c r="AY1042" s="247" t="s">
        <v>227</v>
      </c>
    </row>
    <row r="1043" spans="2:65" s="12" customFormat="1" ht="11.25">
      <c r="B1043" s="216"/>
      <c r="C1043" s="217"/>
      <c r="D1043" s="210" t="s">
        <v>367</v>
      </c>
      <c r="E1043" s="218" t="s">
        <v>1</v>
      </c>
      <c r="F1043" s="219" t="s">
        <v>992</v>
      </c>
      <c r="G1043" s="217"/>
      <c r="H1043" s="220">
        <v>54.768999999999998</v>
      </c>
      <c r="I1043" s="221"/>
      <c r="J1043" s="217"/>
      <c r="K1043" s="217"/>
      <c r="L1043" s="222"/>
      <c r="M1043" s="223"/>
      <c r="N1043" s="224"/>
      <c r="O1043" s="224"/>
      <c r="P1043" s="224"/>
      <c r="Q1043" s="224"/>
      <c r="R1043" s="224"/>
      <c r="S1043" s="224"/>
      <c r="T1043" s="225"/>
      <c r="AT1043" s="226" t="s">
        <v>367</v>
      </c>
      <c r="AU1043" s="226" t="s">
        <v>91</v>
      </c>
      <c r="AV1043" s="12" t="s">
        <v>91</v>
      </c>
      <c r="AW1043" s="12" t="s">
        <v>38</v>
      </c>
      <c r="AX1043" s="12" t="s">
        <v>83</v>
      </c>
      <c r="AY1043" s="226" t="s">
        <v>227</v>
      </c>
    </row>
    <row r="1044" spans="2:65" s="12" customFormat="1" ht="11.25">
      <c r="B1044" s="216"/>
      <c r="C1044" s="217"/>
      <c r="D1044" s="210" t="s">
        <v>367</v>
      </c>
      <c r="E1044" s="218" t="s">
        <v>1</v>
      </c>
      <c r="F1044" s="219" t="s">
        <v>1408</v>
      </c>
      <c r="G1044" s="217"/>
      <c r="H1044" s="220">
        <v>57.408000000000001</v>
      </c>
      <c r="I1044" s="221"/>
      <c r="J1044" s="217"/>
      <c r="K1044" s="217"/>
      <c r="L1044" s="222"/>
      <c r="M1044" s="223"/>
      <c r="N1044" s="224"/>
      <c r="O1044" s="224"/>
      <c r="P1044" s="224"/>
      <c r="Q1044" s="224"/>
      <c r="R1044" s="224"/>
      <c r="S1044" s="224"/>
      <c r="T1044" s="225"/>
      <c r="AT1044" s="226" t="s">
        <v>367</v>
      </c>
      <c r="AU1044" s="226" t="s">
        <v>91</v>
      </c>
      <c r="AV1044" s="12" t="s">
        <v>91</v>
      </c>
      <c r="AW1044" s="12" t="s">
        <v>38</v>
      </c>
      <c r="AX1044" s="12" t="s">
        <v>83</v>
      </c>
      <c r="AY1044" s="226" t="s">
        <v>227</v>
      </c>
    </row>
    <row r="1045" spans="2:65" s="15" customFormat="1" ht="11.25">
      <c r="B1045" s="258"/>
      <c r="C1045" s="259"/>
      <c r="D1045" s="210" t="s">
        <v>367</v>
      </c>
      <c r="E1045" s="260" t="s">
        <v>1</v>
      </c>
      <c r="F1045" s="261" t="s">
        <v>448</v>
      </c>
      <c r="G1045" s="259"/>
      <c r="H1045" s="262">
        <v>112.17700000000001</v>
      </c>
      <c r="I1045" s="263"/>
      <c r="J1045" s="259"/>
      <c r="K1045" s="259"/>
      <c r="L1045" s="264"/>
      <c r="M1045" s="265"/>
      <c r="N1045" s="266"/>
      <c r="O1045" s="266"/>
      <c r="P1045" s="266"/>
      <c r="Q1045" s="266"/>
      <c r="R1045" s="266"/>
      <c r="S1045" s="266"/>
      <c r="T1045" s="267"/>
      <c r="AT1045" s="268" t="s">
        <v>367</v>
      </c>
      <c r="AU1045" s="268" t="s">
        <v>91</v>
      </c>
      <c r="AV1045" s="15" t="s">
        <v>102</v>
      </c>
      <c r="AW1045" s="15" t="s">
        <v>38</v>
      </c>
      <c r="AX1045" s="15" t="s">
        <v>83</v>
      </c>
      <c r="AY1045" s="268" t="s">
        <v>227</v>
      </c>
    </row>
    <row r="1046" spans="2:65" s="12" customFormat="1" ht="11.25">
      <c r="B1046" s="216"/>
      <c r="C1046" s="217"/>
      <c r="D1046" s="210" t="s">
        <v>367</v>
      </c>
      <c r="E1046" s="218" t="s">
        <v>1</v>
      </c>
      <c r="F1046" s="219" t="s">
        <v>1495</v>
      </c>
      <c r="G1046" s="217"/>
      <c r="H1046" s="220">
        <v>47.094999999999999</v>
      </c>
      <c r="I1046" s="221"/>
      <c r="J1046" s="217"/>
      <c r="K1046" s="217"/>
      <c r="L1046" s="222"/>
      <c r="M1046" s="223"/>
      <c r="N1046" s="224"/>
      <c r="O1046" s="224"/>
      <c r="P1046" s="224"/>
      <c r="Q1046" s="224"/>
      <c r="R1046" s="224"/>
      <c r="S1046" s="224"/>
      <c r="T1046" s="225"/>
      <c r="AT1046" s="226" t="s">
        <v>367</v>
      </c>
      <c r="AU1046" s="226" t="s">
        <v>91</v>
      </c>
      <c r="AV1046" s="12" t="s">
        <v>91</v>
      </c>
      <c r="AW1046" s="12" t="s">
        <v>38</v>
      </c>
      <c r="AX1046" s="12" t="s">
        <v>83</v>
      </c>
      <c r="AY1046" s="226" t="s">
        <v>227</v>
      </c>
    </row>
    <row r="1047" spans="2:65" s="12" customFormat="1" ht="11.25">
      <c r="B1047" s="216"/>
      <c r="C1047" s="217"/>
      <c r="D1047" s="210" t="s">
        <v>367</v>
      </c>
      <c r="E1047" s="218" t="s">
        <v>1</v>
      </c>
      <c r="F1047" s="219" t="s">
        <v>1496</v>
      </c>
      <c r="G1047" s="217"/>
      <c r="H1047" s="220">
        <v>61.223999999999997</v>
      </c>
      <c r="I1047" s="221"/>
      <c r="J1047" s="217"/>
      <c r="K1047" s="217"/>
      <c r="L1047" s="222"/>
      <c r="M1047" s="223"/>
      <c r="N1047" s="224"/>
      <c r="O1047" s="224"/>
      <c r="P1047" s="224"/>
      <c r="Q1047" s="224"/>
      <c r="R1047" s="224"/>
      <c r="S1047" s="224"/>
      <c r="T1047" s="225"/>
      <c r="AT1047" s="226" t="s">
        <v>367</v>
      </c>
      <c r="AU1047" s="226" t="s">
        <v>91</v>
      </c>
      <c r="AV1047" s="12" t="s">
        <v>91</v>
      </c>
      <c r="AW1047" s="12" t="s">
        <v>38</v>
      </c>
      <c r="AX1047" s="12" t="s">
        <v>83</v>
      </c>
      <c r="AY1047" s="226" t="s">
        <v>227</v>
      </c>
    </row>
    <row r="1048" spans="2:65" s="13" customFormat="1" ht="11.25">
      <c r="B1048" s="227"/>
      <c r="C1048" s="228"/>
      <c r="D1048" s="210" t="s">
        <v>367</v>
      </c>
      <c r="E1048" s="229" t="s">
        <v>1</v>
      </c>
      <c r="F1048" s="230" t="s">
        <v>369</v>
      </c>
      <c r="G1048" s="228"/>
      <c r="H1048" s="231">
        <v>220.49600000000001</v>
      </c>
      <c r="I1048" s="232"/>
      <c r="J1048" s="228"/>
      <c r="K1048" s="228"/>
      <c r="L1048" s="233"/>
      <c r="M1048" s="234"/>
      <c r="N1048" s="235"/>
      <c r="O1048" s="235"/>
      <c r="P1048" s="235"/>
      <c r="Q1048" s="235"/>
      <c r="R1048" s="235"/>
      <c r="S1048" s="235"/>
      <c r="T1048" s="236"/>
      <c r="AT1048" s="237" t="s">
        <v>367</v>
      </c>
      <c r="AU1048" s="237" t="s">
        <v>91</v>
      </c>
      <c r="AV1048" s="13" t="s">
        <v>115</v>
      </c>
      <c r="AW1048" s="13" t="s">
        <v>38</v>
      </c>
      <c r="AX1048" s="13" t="s">
        <v>87</v>
      </c>
      <c r="AY1048" s="237" t="s">
        <v>227</v>
      </c>
    </row>
    <row r="1049" spans="2:65" s="1" customFormat="1" ht="16.5" customHeight="1">
      <c r="B1049" s="35"/>
      <c r="C1049" s="197" t="s">
        <v>1497</v>
      </c>
      <c r="D1049" s="197" t="s">
        <v>230</v>
      </c>
      <c r="E1049" s="198" t="s">
        <v>1498</v>
      </c>
      <c r="F1049" s="199" t="s">
        <v>1499</v>
      </c>
      <c r="G1049" s="200" t="s">
        <v>413</v>
      </c>
      <c r="H1049" s="201">
        <v>333.39400000000001</v>
      </c>
      <c r="I1049" s="202"/>
      <c r="J1049" s="203">
        <f>ROUND(I1049*H1049,2)</f>
        <v>0</v>
      </c>
      <c r="K1049" s="199" t="s">
        <v>234</v>
      </c>
      <c r="L1049" s="39"/>
      <c r="M1049" s="204" t="s">
        <v>1</v>
      </c>
      <c r="N1049" s="205" t="s">
        <v>48</v>
      </c>
      <c r="O1049" s="67"/>
      <c r="P1049" s="206">
        <f>O1049*H1049</f>
        <v>0</v>
      </c>
      <c r="Q1049" s="206">
        <v>0</v>
      </c>
      <c r="R1049" s="206">
        <f>Q1049*H1049</f>
        <v>0</v>
      </c>
      <c r="S1049" s="206">
        <v>0</v>
      </c>
      <c r="T1049" s="207">
        <f>S1049*H1049</f>
        <v>0</v>
      </c>
      <c r="AR1049" s="208" t="s">
        <v>300</v>
      </c>
      <c r="AT1049" s="208" t="s">
        <v>230</v>
      </c>
      <c r="AU1049" s="208" t="s">
        <v>91</v>
      </c>
      <c r="AY1049" s="17" t="s">
        <v>227</v>
      </c>
      <c r="BE1049" s="209">
        <f>IF(N1049="základní",J1049,0)</f>
        <v>0</v>
      </c>
      <c r="BF1049" s="209">
        <f>IF(N1049="snížená",J1049,0)</f>
        <v>0</v>
      </c>
      <c r="BG1049" s="209">
        <f>IF(N1049="zákl. přenesená",J1049,0)</f>
        <v>0</v>
      </c>
      <c r="BH1049" s="209">
        <f>IF(N1049="sníž. přenesená",J1049,0)</f>
        <v>0</v>
      </c>
      <c r="BI1049" s="209">
        <f>IF(N1049="nulová",J1049,0)</f>
        <v>0</v>
      </c>
      <c r="BJ1049" s="17" t="s">
        <v>87</v>
      </c>
      <c r="BK1049" s="209">
        <f>ROUND(I1049*H1049,2)</f>
        <v>0</v>
      </c>
      <c r="BL1049" s="17" t="s">
        <v>300</v>
      </c>
      <c r="BM1049" s="208" t="s">
        <v>1500</v>
      </c>
    </row>
    <row r="1050" spans="2:65" s="14" customFormat="1" ht="11.25">
      <c r="B1050" s="238"/>
      <c r="C1050" s="239"/>
      <c r="D1050" s="210" t="s">
        <v>367</v>
      </c>
      <c r="E1050" s="240" t="s">
        <v>1</v>
      </c>
      <c r="F1050" s="241" t="s">
        <v>991</v>
      </c>
      <c r="G1050" s="239"/>
      <c r="H1050" s="240" t="s">
        <v>1</v>
      </c>
      <c r="I1050" s="242"/>
      <c r="J1050" s="239"/>
      <c r="K1050" s="239"/>
      <c r="L1050" s="243"/>
      <c r="M1050" s="244"/>
      <c r="N1050" s="245"/>
      <c r="O1050" s="245"/>
      <c r="P1050" s="245"/>
      <c r="Q1050" s="245"/>
      <c r="R1050" s="245"/>
      <c r="S1050" s="245"/>
      <c r="T1050" s="246"/>
      <c r="AT1050" s="247" t="s">
        <v>367</v>
      </c>
      <c r="AU1050" s="247" t="s">
        <v>91</v>
      </c>
      <c r="AV1050" s="14" t="s">
        <v>87</v>
      </c>
      <c r="AW1050" s="14" t="s">
        <v>38</v>
      </c>
      <c r="AX1050" s="14" t="s">
        <v>83</v>
      </c>
      <c r="AY1050" s="247" t="s">
        <v>227</v>
      </c>
    </row>
    <row r="1051" spans="2:65" s="12" customFormat="1" ht="11.25">
      <c r="B1051" s="216"/>
      <c r="C1051" s="217"/>
      <c r="D1051" s="210" t="s">
        <v>367</v>
      </c>
      <c r="E1051" s="218" t="s">
        <v>1</v>
      </c>
      <c r="F1051" s="219" t="s">
        <v>487</v>
      </c>
      <c r="G1051" s="217"/>
      <c r="H1051" s="220">
        <v>243.91300000000001</v>
      </c>
      <c r="I1051" s="221"/>
      <c r="J1051" s="217"/>
      <c r="K1051" s="217"/>
      <c r="L1051" s="222"/>
      <c r="M1051" s="223"/>
      <c r="N1051" s="224"/>
      <c r="O1051" s="224"/>
      <c r="P1051" s="224"/>
      <c r="Q1051" s="224"/>
      <c r="R1051" s="224"/>
      <c r="S1051" s="224"/>
      <c r="T1051" s="225"/>
      <c r="AT1051" s="226" t="s">
        <v>367</v>
      </c>
      <c r="AU1051" s="226" t="s">
        <v>91</v>
      </c>
      <c r="AV1051" s="12" t="s">
        <v>91</v>
      </c>
      <c r="AW1051" s="12" t="s">
        <v>38</v>
      </c>
      <c r="AX1051" s="12" t="s">
        <v>83</v>
      </c>
      <c r="AY1051" s="226" t="s">
        <v>227</v>
      </c>
    </row>
    <row r="1052" spans="2:65" s="12" customFormat="1" ht="11.25">
      <c r="B1052" s="216"/>
      <c r="C1052" s="217"/>
      <c r="D1052" s="210" t="s">
        <v>367</v>
      </c>
      <c r="E1052" s="218" t="s">
        <v>1</v>
      </c>
      <c r="F1052" s="219" t="s">
        <v>488</v>
      </c>
      <c r="G1052" s="217"/>
      <c r="H1052" s="220">
        <v>89.480999999999995</v>
      </c>
      <c r="I1052" s="221"/>
      <c r="J1052" s="217"/>
      <c r="K1052" s="217"/>
      <c r="L1052" s="222"/>
      <c r="M1052" s="223"/>
      <c r="N1052" s="224"/>
      <c r="O1052" s="224"/>
      <c r="P1052" s="224"/>
      <c r="Q1052" s="224"/>
      <c r="R1052" s="224"/>
      <c r="S1052" s="224"/>
      <c r="T1052" s="225"/>
      <c r="AT1052" s="226" t="s">
        <v>367</v>
      </c>
      <c r="AU1052" s="226" t="s">
        <v>91</v>
      </c>
      <c r="AV1052" s="12" t="s">
        <v>91</v>
      </c>
      <c r="AW1052" s="12" t="s">
        <v>38</v>
      </c>
      <c r="AX1052" s="12" t="s">
        <v>83</v>
      </c>
      <c r="AY1052" s="226" t="s">
        <v>227</v>
      </c>
    </row>
    <row r="1053" spans="2:65" s="13" customFormat="1" ht="11.25">
      <c r="B1053" s="227"/>
      <c r="C1053" s="228"/>
      <c r="D1053" s="210" t="s">
        <v>367</v>
      </c>
      <c r="E1053" s="229" t="s">
        <v>1</v>
      </c>
      <c r="F1053" s="230" t="s">
        <v>369</v>
      </c>
      <c r="G1053" s="228"/>
      <c r="H1053" s="231">
        <v>333.39400000000001</v>
      </c>
      <c r="I1053" s="232"/>
      <c r="J1053" s="228"/>
      <c r="K1053" s="228"/>
      <c r="L1053" s="233"/>
      <c r="M1053" s="234"/>
      <c r="N1053" s="235"/>
      <c r="O1053" s="235"/>
      <c r="P1053" s="235"/>
      <c r="Q1053" s="235"/>
      <c r="R1053" s="235"/>
      <c r="S1053" s="235"/>
      <c r="T1053" s="236"/>
      <c r="AT1053" s="237" t="s">
        <v>367</v>
      </c>
      <c r="AU1053" s="237" t="s">
        <v>91</v>
      </c>
      <c r="AV1053" s="13" t="s">
        <v>115</v>
      </c>
      <c r="AW1053" s="13" t="s">
        <v>38</v>
      </c>
      <c r="AX1053" s="13" t="s">
        <v>87</v>
      </c>
      <c r="AY1053" s="237" t="s">
        <v>227</v>
      </c>
    </row>
    <row r="1054" spans="2:65" s="1" customFormat="1" ht="16.5" customHeight="1">
      <c r="B1054" s="35"/>
      <c r="C1054" s="248" t="s">
        <v>1501</v>
      </c>
      <c r="D1054" s="248" t="s">
        <v>405</v>
      </c>
      <c r="E1054" s="249" t="s">
        <v>1289</v>
      </c>
      <c r="F1054" s="250" t="s">
        <v>1290</v>
      </c>
      <c r="G1054" s="251" t="s">
        <v>396</v>
      </c>
      <c r="H1054" s="252">
        <v>0.11700000000000001</v>
      </c>
      <c r="I1054" s="253"/>
      <c r="J1054" s="254">
        <f>ROUND(I1054*H1054,2)</f>
        <v>0</v>
      </c>
      <c r="K1054" s="250" t="s">
        <v>234</v>
      </c>
      <c r="L1054" s="255"/>
      <c r="M1054" s="256" t="s">
        <v>1</v>
      </c>
      <c r="N1054" s="257" t="s">
        <v>48</v>
      </c>
      <c r="O1054" s="67"/>
      <c r="P1054" s="206">
        <f>O1054*H1054</f>
        <v>0</v>
      </c>
      <c r="Q1054" s="206">
        <v>1</v>
      </c>
      <c r="R1054" s="206">
        <f>Q1054*H1054</f>
        <v>0.11700000000000001</v>
      </c>
      <c r="S1054" s="206">
        <v>0</v>
      </c>
      <c r="T1054" s="207">
        <f>S1054*H1054</f>
        <v>0</v>
      </c>
      <c r="AR1054" s="208" t="s">
        <v>523</v>
      </c>
      <c r="AT1054" s="208" t="s">
        <v>405</v>
      </c>
      <c r="AU1054" s="208" t="s">
        <v>91</v>
      </c>
      <c r="AY1054" s="17" t="s">
        <v>227</v>
      </c>
      <c r="BE1054" s="209">
        <f>IF(N1054="základní",J1054,0)</f>
        <v>0</v>
      </c>
      <c r="BF1054" s="209">
        <f>IF(N1054="snížená",J1054,0)</f>
        <v>0</v>
      </c>
      <c r="BG1054" s="209">
        <f>IF(N1054="zákl. přenesená",J1054,0)</f>
        <v>0</v>
      </c>
      <c r="BH1054" s="209">
        <f>IF(N1054="sníž. přenesená",J1054,0)</f>
        <v>0</v>
      </c>
      <c r="BI1054" s="209">
        <f>IF(N1054="nulová",J1054,0)</f>
        <v>0</v>
      </c>
      <c r="BJ1054" s="17" t="s">
        <v>87</v>
      </c>
      <c r="BK1054" s="209">
        <f>ROUND(I1054*H1054,2)</f>
        <v>0</v>
      </c>
      <c r="BL1054" s="17" t="s">
        <v>300</v>
      </c>
      <c r="BM1054" s="208" t="s">
        <v>1502</v>
      </c>
    </row>
    <row r="1055" spans="2:65" s="12" customFormat="1" ht="11.25">
      <c r="B1055" s="216"/>
      <c r="C1055" s="217"/>
      <c r="D1055" s="210" t="s">
        <v>367</v>
      </c>
      <c r="E1055" s="217"/>
      <c r="F1055" s="219" t="s">
        <v>1503</v>
      </c>
      <c r="G1055" s="217"/>
      <c r="H1055" s="220">
        <v>0.11700000000000001</v>
      </c>
      <c r="I1055" s="221"/>
      <c r="J1055" s="217"/>
      <c r="K1055" s="217"/>
      <c r="L1055" s="222"/>
      <c r="M1055" s="223"/>
      <c r="N1055" s="224"/>
      <c r="O1055" s="224"/>
      <c r="P1055" s="224"/>
      <c r="Q1055" s="224"/>
      <c r="R1055" s="224"/>
      <c r="S1055" s="224"/>
      <c r="T1055" s="225"/>
      <c r="AT1055" s="226" t="s">
        <v>367</v>
      </c>
      <c r="AU1055" s="226" t="s">
        <v>91</v>
      </c>
      <c r="AV1055" s="12" t="s">
        <v>91</v>
      </c>
      <c r="AW1055" s="12" t="s">
        <v>4</v>
      </c>
      <c r="AX1055" s="12" t="s">
        <v>87</v>
      </c>
      <c r="AY1055" s="226" t="s">
        <v>227</v>
      </c>
    </row>
    <row r="1056" spans="2:65" s="1" customFormat="1" ht="16.5" customHeight="1">
      <c r="B1056" s="35"/>
      <c r="C1056" s="197" t="s">
        <v>1504</v>
      </c>
      <c r="D1056" s="197" t="s">
        <v>230</v>
      </c>
      <c r="E1056" s="198" t="s">
        <v>1505</v>
      </c>
      <c r="F1056" s="199" t="s">
        <v>1506</v>
      </c>
      <c r="G1056" s="200" t="s">
        <v>413</v>
      </c>
      <c r="H1056" s="201">
        <v>166.88800000000001</v>
      </c>
      <c r="I1056" s="202"/>
      <c r="J1056" s="203">
        <f>ROUND(I1056*H1056,2)</f>
        <v>0</v>
      </c>
      <c r="K1056" s="199" t="s">
        <v>234</v>
      </c>
      <c r="L1056" s="39"/>
      <c r="M1056" s="204" t="s">
        <v>1</v>
      </c>
      <c r="N1056" s="205" t="s">
        <v>48</v>
      </c>
      <c r="O1056" s="67"/>
      <c r="P1056" s="206">
        <f>O1056*H1056</f>
        <v>0</v>
      </c>
      <c r="Q1056" s="206">
        <v>9.3999999999999997E-4</v>
      </c>
      <c r="R1056" s="206">
        <f>Q1056*H1056</f>
        <v>0.15687472</v>
      </c>
      <c r="S1056" s="206">
        <v>0</v>
      </c>
      <c r="T1056" s="207">
        <f>S1056*H1056</f>
        <v>0</v>
      </c>
      <c r="AR1056" s="208" t="s">
        <v>300</v>
      </c>
      <c r="AT1056" s="208" t="s">
        <v>230</v>
      </c>
      <c r="AU1056" s="208" t="s">
        <v>91</v>
      </c>
      <c r="AY1056" s="17" t="s">
        <v>227</v>
      </c>
      <c r="BE1056" s="209">
        <f>IF(N1056="základní",J1056,0)</f>
        <v>0</v>
      </c>
      <c r="BF1056" s="209">
        <f>IF(N1056="snížená",J1056,0)</f>
        <v>0</v>
      </c>
      <c r="BG1056" s="209">
        <f>IF(N1056="zákl. přenesená",J1056,0)</f>
        <v>0</v>
      </c>
      <c r="BH1056" s="209">
        <f>IF(N1056="sníž. přenesená",J1056,0)</f>
        <v>0</v>
      </c>
      <c r="BI1056" s="209">
        <f>IF(N1056="nulová",J1056,0)</f>
        <v>0</v>
      </c>
      <c r="BJ1056" s="17" t="s">
        <v>87</v>
      </c>
      <c r="BK1056" s="209">
        <f>ROUND(I1056*H1056,2)</f>
        <v>0</v>
      </c>
      <c r="BL1056" s="17" t="s">
        <v>300</v>
      </c>
      <c r="BM1056" s="208" t="s">
        <v>1507</v>
      </c>
    </row>
    <row r="1057" spans="2:65" s="14" customFormat="1" ht="11.25">
      <c r="B1057" s="238"/>
      <c r="C1057" s="239"/>
      <c r="D1057" s="210" t="s">
        <v>367</v>
      </c>
      <c r="E1057" s="240" t="s">
        <v>1</v>
      </c>
      <c r="F1057" s="241" t="s">
        <v>991</v>
      </c>
      <c r="G1057" s="239"/>
      <c r="H1057" s="240" t="s">
        <v>1</v>
      </c>
      <c r="I1057" s="242"/>
      <c r="J1057" s="239"/>
      <c r="K1057" s="239"/>
      <c r="L1057" s="243"/>
      <c r="M1057" s="244"/>
      <c r="N1057" s="245"/>
      <c r="O1057" s="245"/>
      <c r="P1057" s="245"/>
      <c r="Q1057" s="245"/>
      <c r="R1057" s="245"/>
      <c r="S1057" s="245"/>
      <c r="T1057" s="246"/>
      <c r="AT1057" s="247" t="s">
        <v>367</v>
      </c>
      <c r="AU1057" s="247" t="s">
        <v>91</v>
      </c>
      <c r="AV1057" s="14" t="s">
        <v>87</v>
      </c>
      <c r="AW1057" s="14" t="s">
        <v>38</v>
      </c>
      <c r="AX1057" s="14" t="s">
        <v>83</v>
      </c>
      <c r="AY1057" s="247" t="s">
        <v>227</v>
      </c>
    </row>
    <row r="1058" spans="2:65" s="12" customFormat="1" ht="11.25">
      <c r="B1058" s="216"/>
      <c r="C1058" s="217"/>
      <c r="D1058" s="210" t="s">
        <v>367</v>
      </c>
      <c r="E1058" s="218" t="s">
        <v>1</v>
      </c>
      <c r="F1058" s="219" t="s">
        <v>1508</v>
      </c>
      <c r="G1058" s="217"/>
      <c r="H1058" s="220">
        <v>166.88800000000001</v>
      </c>
      <c r="I1058" s="221"/>
      <c r="J1058" s="217"/>
      <c r="K1058" s="217"/>
      <c r="L1058" s="222"/>
      <c r="M1058" s="223"/>
      <c r="N1058" s="224"/>
      <c r="O1058" s="224"/>
      <c r="P1058" s="224"/>
      <c r="Q1058" s="224"/>
      <c r="R1058" s="224"/>
      <c r="S1058" s="224"/>
      <c r="T1058" s="225"/>
      <c r="AT1058" s="226" t="s">
        <v>367</v>
      </c>
      <c r="AU1058" s="226" t="s">
        <v>91</v>
      </c>
      <c r="AV1058" s="12" t="s">
        <v>91</v>
      </c>
      <c r="AW1058" s="12" t="s">
        <v>38</v>
      </c>
      <c r="AX1058" s="12" t="s">
        <v>83</v>
      </c>
      <c r="AY1058" s="226" t="s">
        <v>227</v>
      </c>
    </row>
    <row r="1059" spans="2:65" s="13" customFormat="1" ht="11.25">
      <c r="B1059" s="227"/>
      <c r="C1059" s="228"/>
      <c r="D1059" s="210" t="s">
        <v>367</v>
      </c>
      <c r="E1059" s="229" t="s">
        <v>1</v>
      </c>
      <c r="F1059" s="230" t="s">
        <v>369</v>
      </c>
      <c r="G1059" s="228"/>
      <c r="H1059" s="231">
        <v>166.88800000000001</v>
      </c>
      <c r="I1059" s="232"/>
      <c r="J1059" s="228"/>
      <c r="K1059" s="228"/>
      <c r="L1059" s="233"/>
      <c r="M1059" s="234"/>
      <c r="N1059" s="235"/>
      <c r="O1059" s="235"/>
      <c r="P1059" s="235"/>
      <c r="Q1059" s="235"/>
      <c r="R1059" s="235"/>
      <c r="S1059" s="235"/>
      <c r="T1059" s="236"/>
      <c r="AT1059" s="237" t="s">
        <v>367</v>
      </c>
      <c r="AU1059" s="237" t="s">
        <v>91</v>
      </c>
      <c r="AV1059" s="13" t="s">
        <v>115</v>
      </c>
      <c r="AW1059" s="13" t="s">
        <v>38</v>
      </c>
      <c r="AX1059" s="13" t="s">
        <v>87</v>
      </c>
      <c r="AY1059" s="237" t="s">
        <v>227</v>
      </c>
    </row>
    <row r="1060" spans="2:65" s="1" customFormat="1" ht="24" customHeight="1">
      <c r="B1060" s="35"/>
      <c r="C1060" s="248" t="s">
        <v>1509</v>
      </c>
      <c r="D1060" s="248" t="s">
        <v>405</v>
      </c>
      <c r="E1060" s="249" t="s">
        <v>1449</v>
      </c>
      <c r="F1060" s="250" t="s">
        <v>1450</v>
      </c>
      <c r="G1060" s="251" t="s">
        <v>413</v>
      </c>
      <c r="H1060" s="252">
        <v>200.26599999999999</v>
      </c>
      <c r="I1060" s="253"/>
      <c r="J1060" s="254">
        <f>ROUND(I1060*H1060,2)</f>
        <v>0</v>
      </c>
      <c r="K1060" s="250" t="s">
        <v>234</v>
      </c>
      <c r="L1060" s="255"/>
      <c r="M1060" s="256" t="s">
        <v>1</v>
      </c>
      <c r="N1060" s="257" t="s">
        <v>48</v>
      </c>
      <c r="O1060" s="67"/>
      <c r="P1060" s="206">
        <f>O1060*H1060</f>
        <v>0</v>
      </c>
      <c r="Q1060" s="206">
        <v>1E-3</v>
      </c>
      <c r="R1060" s="206">
        <f>Q1060*H1060</f>
        <v>0.200266</v>
      </c>
      <c r="S1060" s="206">
        <v>0</v>
      </c>
      <c r="T1060" s="207">
        <f>S1060*H1060</f>
        <v>0</v>
      </c>
      <c r="AR1060" s="208" t="s">
        <v>523</v>
      </c>
      <c r="AT1060" s="208" t="s">
        <v>405</v>
      </c>
      <c r="AU1060" s="208" t="s">
        <v>91</v>
      </c>
      <c r="AY1060" s="17" t="s">
        <v>227</v>
      </c>
      <c r="BE1060" s="209">
        <f>IF(N1060="základní",J1060,0)</f>
        <v>0</v>
      </c>
      <c r="BF1060" s="209">
        <f>IF(N1060="snížená",J1060,0)</f>
        <v>0</v>
      </c>
      <c r="BG1060" s="209">
        <f>IF(N1060="zákl. přenesená",J1060,0)</f>
        <v>0</v>
      </c>
      <c r="BH1060" s="209">
        <f>IF(N1060="sníž. přenesená",J1060,0)</f>
        <v>0</v>
      </c>
      <c r="BI1060" s="209">
        <f>IF(N1060="nulová",J1060,0)</f>
        <v>0</v>
      </c>
      <c r="BJ1060" s="17" t="s">
        <v>87</v>
      </c>
      <c r="BK1060" s="209">
        <f>ROUND(I1060*H1060,2)</f>
        <v>0</v>
      </c>
      <c r="BL1060" s="17" t="s">
        <v>300</v>
      </c>
      <c r="BM1060" s="208" t="s">
        <v>1510</v>
      </c>
    </row>
    <row r="1061" spans="2:65" s="1" customFormat="1" ht="68.25">
      <c r="B1061" s="35"/>
      <c r="C1061" s="36"/>
      <c r="D1061" s="210" t="s">
        <v>237</v>
      </c>
      <c r="E1061" s="36"/>
      <c r="F1061" s="211" t="s">
        <v>1452</v>
      </c>
      <c r="G1061" s="36"/>
      <c r="H1061" s="36"/>
      <c r="I1061" s="118"/>
      <c r="J1061" s="36"/>
      <c r="K1061" s="36"/>
      <c r="L1061" s="39"/>
      <c r="M1061" s="212"/>
      <c r="N1061" s="67"/>
      <c r="O1061" s="67"/>
      <c r="P1061" s="67"/>
      <c r="Q1061" s="67"/>
      <c r="R1061" s="67"/>
      <c r="S1061" s="67"/>
      <c r="T1061" s="68"/>
      <c r="AT1061" s="17" t="s">
        <v>237</v>
      </c>
      <c r="AU1061" s="17" t="s">
        <v>91</v>
      </c>
    </row>
    <row r="1062" spans="2:65" s="12" customFormat="1" ht="11.25">
      <c r="B1062" s="216"/>
      <c r="C1062" s="217"/>
      <c r="D1062" s="210" t="s">
        <v>367</v>
      </c>
      <c r="E1062" s="217"/>
      <c r="F1062" s="219" t="s">
        <v>1511</v>
      </c>
      <c r="G1062" s="217"/>
      <c r="H1062" s="220">
        <v>200.26599999999999</v>
      </c>
      <c r="I1062" s="221"/>
      <c r="J1062" s="217"/>
      <c r="K1062" s="217"/>
      <c r="L1062" s="222"/>
      <c r="M1062" s="223"/>
      <c r="N1062" s="224"/>
      <c r="O1062" s="224"/>
      <c r="P1062" s="224"/>
      <c r="Q1062" s="224"/>
      <c r="R1062" s="224"/>
      <c r="S1062" s="224"/>
      <c r="T1062" s="225"/>
      <c r="AT1062" s="226" t="s">
        <v>367</v>
      </c>
      <c r="AU1062" s="226" t="s">
        <v>91</v>
      </c>
      <c r="AV1062" s="12" t="s">
        <v>91</v>
      </c>
      <c r="AW1062" s="12" t="s">
        <v>4</v>
      </c>
      <c r="AX1062" s="12" t="s">
        <v>87</v>
      </c>
      <c r="AY1062" s="226" t="s">
        <v>227</v>
      </c>
    </row>
    <row r="1063" spans="2:65" s="1" customFormat="1" ht="16.5" customHeight="1">
      <c r="B1063" s="35"/>
      <c r="C1063" s="197" t="s">
        <v>1512</v>
      </c>
      <c r="D1063" s="197" t="s">
        <v>230</v>
      </c>
      <c r="E1063" s="198" t="s">
        <v>1513</v>
      </c>
      <c r="F1063" s="199" t="s">
        <v>1514</v>
      </c>
      <c r="G1063" s="200" t="s">
        <v>1379</v>
      </c>
      <c r="H1063" s="269"/>
      <c r="I1063" s="202"/>
      <c r="J1063" s="203">
        <f>ROUND(I1063*H1063,2)</f>
        <v>0</v>
      </c>
      <c r="K1063" s="199" t="s">
        <v>234</v>
      </c>
      <c r="L1063" s="39"/>
      <c r="M1063" s="204" t="s">
        <v>1</v>
      </c>
      <c r="N1063" s="205" t="s">
        <v>48</v>
      </c>
      <c r="O1063" s="67"/>
      <c r="P1063" s="206">
        <f>O1063*H1063</f>
        <v>0</v>
      </c>
      <c r="Q1063" s="206">
        <v>0</v>
      </c>
      <c r="R1063" s="206">
        <f>Q1063*H1063</f>
        <v>0</v>
      </c>
      <c r="S1063" s="206">
        <v>0</v>
      </c>
      <c r="T1063" s="207">
        <f>S1063*H1063</f>
        <v>0</v>
      </c>
      <c r="AR1063" s="208" t="s">
        <v>300</v>
      </c>
      <c r="AT1063" s="208" t="s">
        <v>230</v>
      </c>
      <c r="AU1063" s="208" t="s">
        <v>91</v>
      </c>
      <c r="AY1063" s="17" t="s">
        <v>227</v>
      </c>
      <c r="BE1063" s="209">
        <f>IF(N1063="základní",J1063,0)</f>
        <v>0</v>
      </c>
      <c r="BF1063" s="209">
        <f>IF(N1063="snížená",J1063,0)</f>
        <v>0</v>
      </c>
      <c r="BG1063" s="209">
        <f>IF(N1063="zákl. přenesená",J1063,0)</f>
        <v>0</v>
      </c>
      <c r="BH1063" s="209">
        <f>IF(N1063="sníž. přenesená",J1063,0)</f>
        <v>0</v>
      </c>
      <c r="BI1063" s="209">
        <f>IF(N1063="nulová",J1063,0)</f>
        <v>0</v>
      </c>
      <c r="BJ1063" s="17" t="s">
        <v>87</v>
      </c>
      <c r="BK1063" s="209">
        <f>ROUND(I1063*H1063,2)</f>
        <v>0</v>
      </c>
      <c r="BL1063" s="17" t="s">
        <v>300</v>
      </c>
      <c r="BM1063" s="208" t="s">
        <v>1515</v>
      </c>
    </row>
    <row r="1064" spans="2:65" s="11" customFormat="1" ht="22.9" customHeight="1">
      <c r="B1064" s="181"/>
      <c r="C1064" s="182"/>
      <c r="D1064" s="183" t="s">
        <v>82</v>
      </c>
      <c r="E1064" s="195" t="s">
        <v>1516</v>
      </c>
      <c r="F1064" s="195" t="s">
        <v>1517</v>
      </c>
      <c r="G1064" s="182"/>
      <c r="H1064" s="182"/>
      <c r="I1064" s="185"/>
      <c r="J1064" s="196">
        <f>BK1064</f>
        <v>0</v>
      </c>
      <c r="K1064" s="182"/>
      <c r="L1064" s="187"/>
      <c r="M1064" s="188"/>
      <c r="N1064" s="189"/>
      <c r="O1064" s="189"/>
      <c r="P1064" s="190">
        <f>SUM(P1065:P1208)</f>
        <v>0</v>
      </c>
      <c r="Q1064" s="189"/>
      <c r="R1064" s="190">
        <f>SUM(R1065:R1208)</f>
        <v>12.083672229999999</v>
      </c>
      <c r="S1064" s="189"/>
      <c r="T1064" s="191">
        <f>SUM(T1065:T1208)</f>
        <v>1.2543172</v>
      </c>
      <c r="AR1064" s="192" t="s">
        <v>91</v>
      </c>
      <c r="AT1064" s="193" t="s">
        <v>82</v>
      </c>
      <c r="AU1064" s="193" t="s">
        <v>87</v>
      </c>
      <c r="AY1064" s="192" t="s">
        <v>227</v>
      </c>
      <c r="BK1064" s="194">
        <f>SUM(BK1065:BK1208)</f>
        <v>0</v>
      </c>
    </row>
    <row r="1065" spans="2:65" s="1" customFormat="1" ht="16.5" customHeight="1">
      <c r="B1065" s="35"/>
      <c r="C1065" s="197" t="s">
        <v>1518</v>
      </c>
      <c r="D1065" s="197" t="s">
        <v>230</v>
      </c>
      <c r="E1065" s="198" t="s">
        <v>1519</v>
      </c>
      <c r="F1065" s="199" t="s">
        <v>1520</v>
      </c>
      <c r="G1065" s="200" t="s">
        <v>413</v>
      </c>
      <c r="H1065" s="201">
        <v>105.7</v>
      </c>
      <c r="I1065" s="202"/>
      <c r="J1065" s="203">
        <f>ROUND(I1065*H1065,2)</f>
        <v>0</v>
      </c>
      <c r="K1065" s="199" t="s">
        <v>234</v>
      </c>
      <c r="L1065" s="39"/>
      <c r="M1065" s="204" t="s">
        <v>1</v>
      </c>
      <c r="N1065" s="205" t="s">
        <v>48</v>
      </c>
      <c r="O1065" s="67"/>
      <c r="P1065" s="206">
        <f>O1065*H1065</f>
        <v>0</v>
      </c>
      <c r="Q1065" s="206">
        <v>0</v>
      </c>
      <c r="R1065" s="206">
        <f>Q1065*H1065</f>
        <v>0</v>
      </c>
      <c r="S1065" s="206">
        <v>3.3999999999999998E-3</v>
      </c>
      <c r="T1065" s="207">
        <f>S1065*H1065</f>
        <v>0.35937999999999998</v>
      </c>
      <c r="AR1065" s="208" t="s">
        <v>300</v>
      </c>
      <c r="AT1065" s="208" t="s">
        <v>230</v>
      </c>
      <c r="AU1065" s="208" t="s">
        <v>91</v>
      </c>
      <c r="AY1065" s="17" t="s">
        <v>227</v>
      </c>
      <c r="BE1065" s="209">
        <f>IF(N1065="základní",J1065,0)</f>
        <v>0</v>
      </c>
      <c r="BF1065" s="209">
        <f>IF(N1065="snížená",J1065,0)</f>
        <v>0</v>
      </c>
      <c r="BG1065" s="209">
        <f>IF(N1065="zákl. přenesená",J1065,0)</f>
        <v>0</v>
      </c>
      <c r="BH1065" s="209">
        <f>IF(N1065="sníž. přenesená",J1065,0)</f>
        <v>0</v>
      </c>
      <c r="BI1065" s="209">
        <f>IF(N1065="nulová",J1065,0)</f>
        <v>0</v>
      </c>
      <c r="BJ1065" s="17" t="s">
        <v>87</v>
      </c>
      <c r="BK1065" s="209">
        <f>ROUND(I1065*H1065,2)</f>
        <v>0</v>
      </c>
      <c r="BL1065" s="17" t="s">
        <v>300</v>
      </c>
      <c r="BM1065" s="208" t="s">
        <v>1521</v>
      </c>
    </row>
    <row r="1066" spans="2:65" s="14" customFormat="1" ht="11.25">
      <c r="B1066" s="238"/>
      <c r="C1066" s="239"/>
      <c r="D1066" s="210" t="s">
        <v>367</v>
      </c>
      <c r="E1066" s="240" t="s">
        <v>1</v>
      </c>
      <c r="F1066" s="241" t="s">
        <v>1081</v>
      </c>
      <c r="G1066" s="239"/>
      <c r="H1066" s="240" t="s">
        <v>1</v>
      </c>
      <c r="I1066" s="242"/>
      <c r="J1066" s="239"/>
      <c r="K1066" s="239"/>
      <c r="L1066" s="243"/>
      <c r="M1066" s="244"/>
      <c r="N1066" s="245"/>
      <c r="O1066" s="245"/>
      <c r="P1066" s="245"/>
      <c r="Q1066" s="245"/>
      <c r="R1066" s="245"/>
      <c r="S1066" s="245"/>
      <c r="T1066" s="246"/>
      <c r="AT1066" s="247" t="s">
        <v>367</v>
      </c>
      <c r="AU1066" s="247" t="s">
        <v>91</v>
      </c>
      <c r="AV1066" s="14" t="s">
        <v>87</v>
      </c>
      <c r="AW1066" s="14" t="s">
        <v>38</v>
      </c>
      <c r="AX1066" s="14" t="s">
        <v>83</v>
      </c>
      <c r="AY1066" s="247" t="s">
        <v>227</v>
      </c>
    </row>
    <row r="1067" spans="2:65" s="12" customFormat="1" ht="11.25">
      <c r="B1067" s="216"/>
      <c r="C1067" s="217"/>
      <c r="D1067" s="210" t="s">
        <v>367</v>
      </c>
      <c r="E1067" s="218" t="s">
        <v>1</v>
      </c>
      <c r="F1067" s="219" t="s">
        <v>1120</v>
      </c>
      <c r="G1067" s="217"/>
      <c r="H1067" s="220">
        <v>105.7</v>
      </c>
      <c r="I1067" s="221"/>
      <c r="J1067" s="217"/>
      <c r="K1067" s="217"/>
      <c r="L1067" s="222"/>
      <c r="M1067" s="223"/>
      <c r="N1067" s="224"/>
      <c r="O1067" s="224"/>
      <c r="P1067" s="224"/>
      <c r="Q1067" s="224"/>
      <c r="R1067" s="224"/>
      <c r="S1067" s="224"/>
      <c r="T1067" s="225"/>
      <c r="AT1067" s="226" t="s">
        <v>367</v>
      </c>
      <c r="AU1067" s="226" t="s">
        <v>91</v>
      </c>
      <c r="AV1067" s="12" t="s">
        <v>91</v>
      </c>
      <c r="AW1067" s="12" t="s">
        <v>38</v>
      </c>
      <c r="AX1067" s="12" t="s">
        <v>83</v>
      </c>
      <c r="AY1067" s="226" t="s">
        <v>227</v>
      </c>
    </row>
    <row r="1068" spans="2:65" s="13" customFormat="1" ht="11.25">
      <c r="B1068" s="227"/>
      <c r="C1068" s="228"/>
      <c r="D1068" s="210" t="s">
        <v>367</v>
      </c>
      <c r="E1068" s="229" t="s">
        <v>1</v>
      </c>
      <c r="F1068" s="230" t="s">
        <v>369</v>
      </c>
      <c r="G1068" s="228"/>
      <c r="H1068" s="231">
        <v>105.7</v>
      </c>
      <c r="I1068" s="232"/>
      <c r="J1068" s="228"/>
      <c r="K1068" s="228"/>
      <c r="L1068" s="233"/>
      <c r="M1068" s="234"/>
      <c r="N1068" s="235"/>
      <c r="O1068" s="235"/>
      <c r="P1068" s="235"/>
      <c r="Q1068" s="235"/>
      <c r="R1068" s="235"/>
      <c r="S1068" s="235"/>
      <c r="T1068" s="236"/>
      <c r="AT1068" s="237" t="s">
        <v>367</v>
      </c>
      <c r="AU1068" s="237" t="s">
        <v>91</v>
      </c>
      <c r="AV1068" s="13" t="s">
        <v>115</v>
      </c>
      <c r="AW1068" s="13" t="s">
        <v>38</v>
      </c>
      <c r="AX1068" s="13" t="s">
        <v>87</v>
      </c>
      <c r="AY1068" s="237" t="s">
        <v>227</v>
      </c>
    </row>
    <row r="1069" spans="2:65" s="1" customFormat="1" ht="16.5" customHeight="1">
      <c r="B1069" s="35"/>
      <c r="C1069" s="197" t="s">
        <v>1522</v>
      </c>
      <c r="D1069" s="197" t="s">
        <v>230</v>
      </c>
      <c r="E1069" s="198" t="s">
        <v>1523</v>
      </c>
      <c r="F1069" s="199" t="s">
        <v>1524</v>
      </c>
      <c r="G1069" s="200" t="s">
        <v>413</v>
      </c>
      <c r="H1069" s="201">
        <v>52.3</v>
      </c>
      <c r="I1069" s="202"/>
      <c r="J1069" s="203">
        <f>ROUND(I1069*H1069,2)</f>
        <v>0</v>
      </c>
      <c r="K1069" s="199" t="s">
        <v>234</v>
      </c>
      <c r="L1069" s="39"/>
      <c r="M1069" s="204" t="s">
        <v>1</v>
      </c>
      <c r="N1069" s="205" t="s">
        <v>48</v>
      </c>
      <c r="O1069" s="67"/>
      <c r="P1069" s="206">
        <f>O1069*H1069</f>
        <v>0</v>
      </c>
      <c r="Q1069" s="206">
        <v>0</v>
      </c>
      <c r="R1069" s="206">
        <f>Q1069*H1069</f>
        <v>0</v>
      </c>
      <c r="S1069" s="206">
        <v>4.2000000000000002E-4</v>
      </c>
      <c r="T1069" s="207">
        <f>S1069*H1069</f>
        <v>2.1965999999999999E-2</v>
      </c>
      <c r="AR1069" s="208" t="s">
        <v>300</v>
      </c>
      <c r="AT1069" s="208" t="s">
        <v>230</v>
      </c>
      <c r="AU1069" s="208" t="s">
        <v>91</v>
      </c>
      <c r="AY1069" s="17" t="s">
        <v>227</v>
      </c>
      <c r="BE1069" s="209">
        <f>IF(N1069="základní",J1069,0)</f>
        <v>0</v>
      </c>
      <c r="BF1069" s="209">
        <f>IF(N1069="snížená",J1069,0)</f>
        <v>0</v>
      </c>
      <c r="BG1069" s="209">
        <f>IF(N1069="zákl. přenesená",J1069,0)</f>
        <v>0</v>
      </c>
      <c r="BH1069" s="209">
        <f>IF(N1069="sníž. přenesená",J1069,0)</f>
        <v>0</v>
      </c>
      <c r="BI1069" s="209">
        <f>IF(N1069="nulová",J1069,0)</f>
        <v>0</v>
      </c>
      <c r="BJ1069" s="17" t="s">
        <v>87</v>
      </c>
      <c r="BK1069" s="209">
        <f>ROUND(I1069*H1069,2)</f>
        <v>0</v>
      </c>
      <c r="BL1069" s="17" t="s">
        <v>300</v>
      </c>
      <c r="BM1069" s="208" t="s">
        <v>1525</v>
      </c>
    </row>
    <row r="1070" spans="2:65" s="14" customFormat="1" ht="11.25">
      <c r="B1070" s="238"/>
      <c r="C1070" s="239"/>
      <c r="D1070" s="210" t="s">
        <v>367</v>
      </c>
      <c r="E1070" s="240" t="s">
        <v>1</v>
      </c>
      <c r="F1070" s="241" t="s">
        <v>1081</v>
      </c>
      <c r="G1070" s="239"/>
      <c r="H1070" s="240" t="s">
        <v>1</v>
      </c>
      <c r="I1070" s="242"/>
      <c r="J1070" s="239"/>
      <c r="K1070" s="239"/>
      <c r="L1070" s="243"/>
      <c r="M1070" s="244"/>
      <c r="N1070" s="245"/>
      <c r="O1070" s="245"/>
      <c r="P1070" s="245"/>
      <c r="Q1070" s="245"/>
      <c r="R1070" s="245"/>
      <c r="S1070" s="245"/>
      <c r="T1070" s="246"/>
      <c r="AT1070" s="247" t="s">
        <v>367</v>
      </c>
      <c r="AU1070" s="247" t="s">
        <v>91</v>
      </c>
      <c r="AV1070" s="14" t="s">
        <v>87</v>
      </c>
      <c r="AW1070" s="14" t="s">
        <v>38</v>
      </c>
      <c r="AX1070" s="14" t="s">
        <v>83</v>
      </c>
      <c r="AY1070" s="247" t="s">
        <v>227</v>
      </c>
    </row>
    <row r="1071" spans="2:65" s="12" customFormat="1" ht="11.25">
      <c r="B1071" s="216"/>
      <c r="C1071" s="217"/>
      <c r="D1071" s="210" t="s">
        <v>367</v>
      </c>
      <c r="E1071" s="218" t="s">
        <v>1</v>
      </c>
      <c r="F1071" s="219" t="s">
        <v>1135</v>
      </c>
      <c r="G1071" s="217"/>
      <c r="H1071" s="220">
        <v>26.9</v>
      </c>
      <c r="I1071" s="221"/>
      <c r="J1071" s="217"/>
      <c r="K1071" s="217"/>
      <c r="L1071" s="222"/>
      <c r="M1071" s="223"/>
      <c r="N1071" s="224"/>
      <c r="O1071" s="224"/>
      <c r="P1071" s="224"/>
      <c r="Q1071" s="224"/>
      <c r="R1071" s="224"/>
      <c r="S1071" s="224"/>
      <c r="T1071" s="225"/>
      <c r="AT1071" s="226" t="s">
        <v>367</v>
      </c>
      <c r="AU1071" s="226" t="s">
        <v>91</v>
      </c>
      <c r="AV1071" s="12" t="s">
        <v>91</v>
      </c>
      <c r="AW1071" s="12" t="s">
        <v>38</v>
      </c>
      <c r="AX1071" s="12" t="s">
        <v>83</v>
      </c>
      <c r="AY1071" s="226" t="s">
        <v>227</v>
      </c>
    </row>
    <row r="1072" spans="2:65" s="12" customFormat="1" ht="11.25">
      <c r="B1072" s="216"/>
      <c r="C1072" s="217"/>
      <c r="D1072" s="210" t="s">
        <v>367</v>
      </c>
      <c r="E1072" s="218" t="s">
        <v>1</v>
      </c>
      <c r="F1072" s="219" t="s">
        <v>1526</v>
      </c>
      <c r="G1072" s="217"/>
      <c r="H1072" s="220">
        <v>25.4</v>
      </c>
      <c r="I1072" s="221"/>
      <c r="J1072" s="217"/>
      <c r="K1072" s="217"/>
      <c r="L1072" s="222"/>
      <c r="M1072" s="223"/>
      <c r="N1072" s="224"/>
      <c r="O1072" s="224"/>
      <c r="P1072" s="224"/>
      <c r="Q1072" s="224"/>
      <c r="R1072" s="224"/>
      <c r="S1072" s="224"/>
      <c r="T1072" s="225"/>
      <c r="AT1072" s="226" t="s">
        <v>367</v>
      </c>
      <c r="AU1072" s="226" t="s">
        <v>91</v>
      </c>
      <c r="AV1072" s="12" t="s">
        <v>91</v>
      </c>
      <c r="AW1072" s="12" t="s">
        <v>38</v>
      </c>
      <c r="AX1072" s="12" t="s">
        <v>83</v>
      </c>
      <c r="AY1072" s="226" t="s">
        <v>227</v>
      </c>
    </row>
    <row r="1073" spans="2:65" s="13" customFormat="1" ht="11.25">
      <c r="B1073" s="227"/>
      <c r="C1073" s="228"/>
      <c r="D1073" s="210" t="s">
        <v>367</v>
      </c>
      <c r="E1073" s="229" t="s">
        <v>1</v>
      </c>
      <c r="F1073" s="230" t="s">
        <v>369</v>
      </c>
      <c r="G1073" s="228"/>
      <c r="H1073" s="231">
        <v>52.3</v>
      </c>
      <c r="I1073" s="232"/>
      <c r="J1073" s="228"/>
      <c r="K1073" s="228"/>
      <c r="L1073" s="233"/>
      <c r="M1073" s="234"/>
      <c r="N1073" s="235"/>
      <c r="O1073" s="235"/>
      <c r="P1073" s="235"/>
      <c r="Q1073" s="235"/>
      <c r="R1073" s="235"/>
      <c r="S1073" s="235"/>
      <c r="T1073" s="236"/>
      <c r="AT1073" s="237" t="s">
        <v>367</v>
      </c>
      <c r="AU1073" s="237" t="s">
        <v>91</v>
      </c>
      <c r="AV1073" s="13" t="s">
        <v>115</v>
      </c>
      <c r="AW1073" s="13" t="s">
        <v>38</v>
      </c>
      <c r="AX1073" s="13" t="s">
        <v>87</v>
      </c>
      <c r="AY1073" s="237" t="s">
        <v>227</v>
      </c>
    </row>
    <row r="1074" spans="2:65" s="1" customFormat="1" ht="16.5" customHeight="1">
      <c r="B1074" s="35"/>
      <c r="C1074" s="197" t="s">
        <v>1527</v>
      </c>
      <c r="D1074" s="197" t="s">
        <v>230</v>
      </c>
      <c r="E1074" s="198" t="s">
        <v>1528</v>
      </c>
      <c r="F1074" s="199" t="s">
        <v>1529</v>
      </c>
      <c r="G1074" s="200" t="s">
        <v>413</v>
      </c>
      <c r="H1074" s="201">
        <v>12.9</v>
      </c>
      <c r="I1074" s="202"/>
      <c r="J1074" s="203">
        <f>ROUND(I1074*H1074,2)</f>
        <v>0</v>
      </c>
      <c r="K1074" s="199" t="s">
        <v>234</v>
      </c>
      <c r="L1074" s="39"/>
      <c r="M1074" s="204" t="s">
        <v>1</v>
      </c>
      <c r="N1074" s="205" t="s">
        <v>48</v>
      </c>
      <c r="O1074" s="67"/>
      <c r="P1074" s="206">
        <f>O1074*H1074</f>
        <v>0</v>
      </c>
      <c r="Q1074" s="206">
        <v>0</v>
      </c>
      <c r="R1074" s="206">
        <f>Q1074*H1074</f>
        <v>0</v>
      </c>
      <c r="S1074" s="206">
        <v>0</v>
      </c>
      <c r="T1074" s="207">
        <f>S1074*H1074</f>
        <v>0</v>
      </c>
      <c r="AR1074" s="208" t="s">
        <v>300</v>
      </c>
      <c r="AT1074" s="208" t="s">
        <v>230</v>
      </c>
      <c r="AU1074" s="208" t="s">
        <v>91</v>
      </c>
      <c r="AY1074" s="17" t="s">
        <v>227</v>
      </c>
      <c r="BE1074" s="209">
        <f>IF(N1074="základní",J1074,0)</f>
        <v>0</v>
      </c>
      <c r="BF1074" s="209">
        <f>IF(N1074="snížená",J1074,0)</f>
        <v>0</v>
      </c>
      <c r="BG1074" s="209">
        <f>IF(N1074="zákl. přenesená",J1074,0)</f>
        <v>0</v>
      </c>
      <c r="BH1074" s="209">
        <f>IF(N1074="sníž. přenesená",J1074,0)</f>
        <v>0</v>
      </c>
      <c r="BI1074" s="209">
        <f>IF(N1074="nulová",J1074,0)</f>
        <v>0</v>
      </c>
      <c r="BJ1074" s="17" t="s">
        <v>87</v>
      </c>
      <c r="BK1074" s="209">
        <f>ROUND(I1074*H1074,2)</f>
        <v>0</v>
      </c>
      <c r="BL1074" s="17" t="s">
        <v>300</v>
      </c>
      <c r="BM1074" s="208" t="s">
        <v>1530</v>
      </c>
    </row>
    <row r="1075" spans="2:65" s="14" customFormat="1" ht="11.25">
      <c r="B1075" s="238"/>
      <c r="C1075" s="239"/>
      <c r="D1075" s="210" t="s">
        <v>367</v>
      </c>
      <c r="E1075" s="240" t="s">
        <v>1</v>
      </c>
      <c r="F1075" s="241" t="s">
        <v>630</v>
      </c>
      <c r="G1075" s="239"/>
      <c r="H1075" s="240" t="s">
        <v>1</v>
      </c>
      <c r="I1075" s="242"/>
      <c r="J1075" s="239"/>
      <c r="K1075" s="239"/>
      <c r="L1075" s="243"/>
      <c r="M1075" s="244"/>
      <c r="N1075" s="245"/>
      <c r="O1075" s="245"/>
      <c r="P1075" s="245"/>
      <c r="Q1075" s="245"/>
      <c r="R1075" s="245"/>
      <c r="S1075" s="245"/>
      <c r="T1075" s="246"/>
      <c r="AT1075" s="247" t="s">
        <v>367</v>
      </c>
      <c r="AU1075" s="247" t="s">
        <v>91</v>
      </c>
      <c r="AV1075" s="14" t="s">
        <v>87</v>
      </c>
      <c r="AW1075" s="14" t="s">
        <v>38</v>
      </c>
      <c r="AX1075" s="14" t="s">
        <v>83</v>
      </c>
      <c r="AY1075" s="247" t="s">
        <v>227</v>
      </c>
    </row>
    <row r="1076" spans="2:65" s="12" customFormat="1" ht="11.25">
      <c r="B1076" s="216"/>
      <c r="C1076" s="217"/>
      <c r="D1076" s="210" t="s">
        <v>367</v>
      </c>
      <c r="E1076" s="218" t="s">
        <v>1</v>
      </c>
      <c r="F1076" s="219" t="s">
        <v>965</v>
      </c>
      <c r="G1076" s="217"/>
      <c r="H1076" s="220">
        <v>12.9</v>
      </c>
      <c r="I1076" s="221"/>
      <c r="J1076" s="217"/>
      <c r="K1076" s="217"/>
      <c r="L1076" s="222"/>
      <c r="M1076" s="223"/>
      <c r="N1076" s="224"/>
      <c r="O1076" s="224"/>
      <c r="P1076" s="224"/>
      <c r="Q1076" s="224"/>
      <c r="R1076" s="224"/>
      <c r="S1076" s="224"/>
      <c r="T1076" s="225"/>
      <c r="AT1076" s="226" t="s">
        <v>367</v>
      </c>
      <c r="AU1076" s="226" t="s">
        <v>91</v>
      </c>
      <c r="AV1076" s="12" t="s">
        <v>91</v>
      </c>
      <c r="AW1076" s="12" t="s">
        <v>38</v>
      </c>
      <c r="AX1076" s="12" t="s">
        <v>83</v>
      </c>
      <c r="AY1076" s="226" t="s">
        <v>227</v>
      </c>
    </row>
    <row r="1077" spans="2:65" s="13" customFormat="1" ht="11.25">
      <c r="B1077" s="227"/>
      <c r="C1077" s="228"/>
      <c r="D1077" s="210" t="s">
        <v>367</v>
      </c>
      <c r="E1077" s="229" t="s">
        <v>1</v>
      </c>
      <c r="F1077" s="230" t="s">
        <v>369</v>
      </c>
      <c r="G1077" s="228"/>
      <c r="H1077" s="231">
        <v>12.9</v>
      </c>
      <c r="I1077" s="232"/>
      <c r="J1077" s="228"/>
      <c r="K1077" s="228"/>
      <c r="L1077" s="233"/>
      <c r="M1077" s="234"/>
      <c r="N1077" s="235"/>
      <c r="O1077" s="235"/>
      <c r="P1077" s="235"/>
      <c r="Q1077" s="235"/>
      <c r="R1077" s="235"/>
      <c r="S1077" s="235"/>
      <c r="T1077" s="236"/>
      <c r="AT1077" s="237" t="s">
        <v>367</v>
      </c>
      <c r="AU1077" s="237" t="s">
        <v>91</v>
      </c>
      <c r="AV1077" s="13" t="s">
        <v>115</v>
      </c>
      <c r="AW1077" s="13" t="s">
        <v>38</v>
      </c>
      <c r="AX1077" s="13" t="s">
        <v>87</v>
      </c>
      <c r="AY1077" s="237" t="s">
        <v>227</v>
      </c>
    </row>
    <row r="1078" spans="2:65" s="1" customFormat="1" ht="16.5" customHeight="1">
      <c r="B1078" s="35"/>
      <c r="C1078" s="248" t="s">
        <v>1531</v>
      </c>
      <c r="D1078" s="248" t="s">
        <v>405</v>
      </c>
      <c r="E1078" s="249" t="s">
        <v>1532</v>
      </c>
      <c r="F1078" s="250" t="s">
        <v>1533</v>
      </c>
      <c r="G1078" s="251" t="s">
        <v>413</v>
      </c>
      <c r="H1078" s="252">
        <v>13.545</v>
      </c>
      <c r="I1078" s="253"/>
      <c r="J1078" s="254">
        <f>ROUND(I1078*H1078,2)</f>
        <v>0</v>
      </c>
      <c r="K1078" s="250" t="s">
        <v>234</v>
      </c>
      <c r="L1078" s="255"/>
      <c r="M1078" s="256" t="s">
        <v>1</v>
      </c>
      <c r="N1078" s="257" t="s">
        <v>48</v>
      </c>
      <c r="O1078" s="67"/>
      <c r="P1078" s="206">
        <f>O1078*H1078</f>
        <v>0</v>
      </c>
      <c r="Q1078" s="206">
        <v>7.5000000000000002E-4</v>
      </c>
      <c r="R1078" s="206">
        <f>Q1078*H1078</f>
        <v>1.0158749999999999E-2</v>
      </c>
      <c r="S1078" s="206">
        <v>0</v>
      </c>
      <c r="T1078" s="207">
        <f>S1078*H1078</f>
        <v>0</v>
      </c>
      <c r="AR1078" s="208" t="s">
        <v>523</v>
      </c>
      <c r="AT1078" s="208" t="s">
        <v>405</v>
      </c>
      <c r="AU1078" s="208" t="s">
        <v>91</v>
      </c>
      <c r="AY1078" s="17" t="s">
        <v>227</v>
      </c>
      <c r="BE1078" s="209">
        <f>IF(N1078="základní",J1078,0)</f>
        <v>0</v>
      </c>
      <c r="BF1078" s="209">
        <f>IF(N1078="snížená",J1078,0)</f>
        <v>0</v>
      </c>
      <c r="BG1078" s="209">
        <f>IF(N1078="zákl. přenesená",J1078,0)</f>
        <v>0</v>
      </c>
      <c r="BH1078" s="209">
        <f>IF(N1078="sníž. přenesená",J1078,0)</f>
        <v>0</v>
      </c>
      <c r="BI1078" s="209">
        <f>IF(N1078="nulová",J1078,0)</f>
        <v>0</v>
      </c>
      <c r="BJ1078" s="17" t="s">
        <v>87</v>
      </c>
      <c r="BK1078" s="209">
        <f>ROUND(I1078*H1078,2)</f>
        <v>0</v>
      </c>
      <c r="BL1078" s="17" t="s">
        <v>300</v>
      </c>
      <c r="BM1078" s="208" t="s">
        <v>1534</v>
      </c>
    </row>
    <row r="1079" spans="2:65" s="12" customFormat="1" ht="11.25">
      <c r="B1079" s="216"/>
      <c r="C1079" s="217"/>
      <c r="D1079" s="210" t="s">
        <v>367</v>
      </c>
      <c r="E1079" s="217"/>
      <c r="F1079" s="219" t="s">
        <v>1535</v>
      </c>
      <c r="G1079" s="217"/>
      <c r="H1079" s="220">
        <v>13.545</v>
      </c>
      <c r="I1079" s="221"/>
      <c r="J1079" s="217"/>
      <c r="K1079" s="217"/>
      <c r="L1079" s="222"/>
      <c r="M1079" s="223"/>
      <c r="N1079" s="224"/>
      <c r="O1079" s="224"/>
      <c r="P1079" s="224"/>
      <c r="Q1079" s="224"/>
      <c r="R1079" s="224"/>
      <c r="S1079" s="224"/>
      <c r="T1079" s="225"/>
      <c r="AT1079" s="226" t="s">
        <v>367</v>
      </c>
      <c r="AU1079" s="226" t="s">
        <v>91</v>
      </c>
      <c r="AV1079" s="12" t="s">
        <v>91</v>
      </c>
      <c r="AW1079" s="12" t="s">
        <v>4</v>
      </c>
      <c r="AX1079" s="12" t="s">
        <v>87</v>
      </c>
      <c r="AY1079" s="226" t="s">
        <v>227</v>
      </c>
    </row>
    <row r="1080" spans="2:65" s="1" customFormat="1" ht="16.5" customHeight="1">
      <c r="B1080" s="35"/>
      <c r="C1080" s="197" t="s">
        <v>1536</v>
      </c>
      <c r="D1080" s="197" t="s">
        <v>230</v>
      </c>
      <c r="E1080" s="198" t="s">
        <v>1528</v>
      </c>
      <c r="F1080" s="199" t="s">
        <v>1529</v>
      </c>
      <c r="G1080" s="200" t="s">
        <v>413</v>
      </c>
      <c r="H1080" s="201">
        <v>68.099999999999994</v>
      </c>
      <c r="I1080" s="202"/>
      <c r="J1080" s="203">
        <f>ROUND(I1080*H1080,2)</f>
        <v>0</v>
      </c>
      <c r="K1080" s="199" t="s">
        <v>234</v>
      </c>
      <c r="L1080" s="39"/>
      <c r="M1080" s="204" t="s">
        <v>1</v>
      </c>
      <c r="N1080" s="205" t="s">
        <v>48</v>
      </c>
      <c r="O1080" s="67"/>
      <c r="P1080" s="206">
        <f>O1080*H1080</f>
        <v>0</v>
      </c>
      <c r="Q1080" s="206">
        <v>0</v>
      </c>
      <c r="R1080" s="206">
        <f>Q1080*H1080</f>
        <v>0</v>
      </c>
      <c r="S1080" s="206">
        <v>0</v>
      </c>
      <c r="T1080" s="207">
        <f>S1080*H1080</f>
        <v>0</v>
      </c>
      <c r="AR1080" s="208" t="s">
        <v>300</v>
      </c>
      <c r="AT1080" s="208" t="s">
        <v>230</v>
      </c>
      <c r="AU1080" s="208" t="s">
        <v>91</v>
      </c>
      <c r="AY1080" s="17" t="s">
        <v>227</v>
      </c>
      <c r="BE1080" s="209">
        <f>IF(N1080="základní",J1080,0)</f>
        <v>0</v>
      </c>
      <c r="BF1080" s="209">
        <f>IF(N1080="snížená",J1080,0)</f>
        <v>0</v>
      </c>
      <c r="BG1080" s="209">
        <f>IF(N1080="zákl. přenesená",J1080,0)</f>
        <v>0</v>
      </c>
      <c r="BH1080" s="209">
        <f>IF(N1080="sníž. přenesená",J1080,0)</f>
        <v>0</v>
      </c>
      <c r="BI1080" s="209">
        <f>IF(N1080="nulová",J1080,0)</f>
        <v>0</v>
      </c>
      <c r="BJ1080" s="17" t="s">
        <v>87</v>
      </c>
      <c r="BK1080" s="209">
        <f>ROUND(I1080*H1080,2)</f>
        <v>0</v>
      </c>
      <c r="BL1080" s="17" t="s">
        <v>300</v>
      </c>
      <c r="BM1080" s="208" t="s">
        <v>1537</v>
      </c>
    </row>
    <row r="1081" spans="2:65" s="14" customFormat="1" ht="11.25">
      <c r="B1081" s="238"/>
      <c r="C1081" s="239"/>
      <c r="D1081" s="210" t="s">
        <v>367</v>
      </c>
      <c r="E1081" s="240" t="s">
        <v>1</v>
      </c>
      <c r="F1081" s="241" t="s">
        <v>630</v>
      </c>
      <c r="G1081" s="239"/>
      <c r="H1081" s="240" t="s">
        <v>1</v>
      </c>
      <c r="I1081" s="242"/>
      <c r="J1081" s="239"/>
      <c r="K1081" s="239"/>
      <c r="L1081" s="243"/>
      <c r="M1081" s="244"/>
      <c r="N1081" s="245"/>
      <c r="O1081" s="245"/>
      <c r="P1081" s="245"/>
      <c r="Q1081" s="245"/>
      <c r="R1081" s="245"/>
      <c r="S1081" s="245"/>
      <c r="T1081" s="246"/>
      <c r="AT1081" s="247" t="s">
        <v>367</v>
      </c>
      <c r="AU1081" s="247" t="s">
        <v>91</v>
      </c>
      <c r="AV1081" s="14" t="s">
        <v>87</v>
      </c>
      <c r="AW1081" s="14" t="s">
        <v>38</v>
      </c>
      <c r="AX1081" s="14" t="s">
        <v>83</v>
      </c>
      <c r="AY1081" s="247" t="s">
        <v>227</v>
      </c>
    </row>
    <row r="1082" spans="2:65" s="12" customFormat="1" ht="11.25">
      <c r="B1082" s="216"/>
      <c r="C1082" s="217"/>
      <c r="D1082" s="210" t="s">
        <v>367</v>
      </c>
      <c r="E1082" s="218" t="s">
        <v>1</v>
      </c>
      <c r="F1082" s="219" t="s">
        <v>967</v>
      </c>
      <c r="G1082" s="217"/>
      <c r="H1082" s="220">
        <v>98.6</v>
      </c>
      <c r="I1082" s="221"/>
      <c r="J1082" s="217"/>
      <c r="K1082" s="217"/>
      <c r="L1082" s="222"/>
      <c r="M1082" s="223"/>
      <c r="N1082" s="224"/>
      <c r="O1082" s="224"/>
      <c r="P1082" s="224"/>
      <c r="Q1082" s="224"/>
      <c r="R1082" s="224"/>
      <c r="S1082" s="224"/>
      <c r="T1082" s="225"/>
      <c r="AT1082" s="226" t="s">
        <v>367</v>
      </c>
      <c r="AU1082" s="226" t="s">
        <v>91</v>
      </c>
      <c r="AV1082" s="12" t="s">
        <v>91</v>
      </c>
      <c r="AW1082" s="12" t="s">
        <v>38</v>
      </c>
      <c r="AX1082" s="12" t="s">
        <v>83</v>
      </c>
      <c r="AY1082" s="226" t="s">
        <v>227</v>
      </c>
    </row>
    <row r="1083" spans="2:65" s="12" customFormat="1" ht="11.25">
      <c r="B1083" s="216"/>
      <c r="C1083" s="217"/>
      <c r="D1083" s="210" t="s">
        <v>367</v>
      </c>
      <c r="E1083" s="218" t="s">
        <v>1</v>
      </c>
      <c r="F1083" s="219" t="s">
        <v>953</v>
      </c>
      <c r="G1083" s="217"/>
      <c r="H1083" s="220">
        <v>24.2</v>
      </c>
      <c r="I1083" s="221"/>
      <c r="J1083" s="217"/>
      <c r="K1083" s="217"/>
      <c r="L1083" s="222"/>
      <c r="M1083" s="223"/>
      <c r="N1083" s="224"/>
      <c r="O1083" s="224"/>
      <c r="P1083" s="224"/>
      <c r="Q1083" s="224"/>
      <c r="R1083" s="224"/>
      <c r="S1083" s="224"/>
      <c r="T1083" s="225"/>
      <c r="AT1083" s="226" t="s">
        <v>367</v>
      </c>
      <c r="AU1083" s="226" t="s">
        <v>91</v>
      </c>
      <c r="AV1083" s="12" t="s">
        <v>91</v>
      </c>
      <c r="AW1083" s="12" t="s">
        <v>38</v>
      </c>
      <c r="AX1083" s="12" t="s">
        <v>83</v>
      </c>
      <c r="AY1083" s="226" t="s">
        <v>227</v>
      </c>
    </row>
    <row r="1084" spans="2:65" s="12" customFormat="1" ht="11.25">
      <c r="B1084" s="216"/>
      <c r="C1084" s="217"/>
      <c r="D1084" s="210" t="s">
        <v>367</v>
      </c>
      <c r="E1084" s="218" t="s">
        <v>1</v>
      </c>
      <c r="F1084" s="219" t="s">
        <v>1538</v>
      </c>
      <c r="G1084" s="217"/>
      <c r="H1084" s="220">
        <v>43.9</v>
      </c>
      <c r="I1084" s="221"/>
      <c r="J1084" s="217"/>
      <c r="K1084" s="217"/>
      <c r="L1084" s="222"/>
      <c r="M1084" s="223"/>
      <c r="N1084" s="224"/>
      <c r="O1084" s="224"/>
      <c r="P1084" s="224"/>
      <c r="Q1084" s="224"/>
      <c r="R1084" s="224"/>
      <c r="S1084" s="224"/>
      <c r="T1084" s="225"/>
      <c r="AT1084" s="226" t="s">
        <v>367</v>
      </c>
      <c r="AU1084" s="226" t="s">
        <v>91</v>
      </c>
      <c r="AV1084" s="12" t="s">
        <v>91</v>
      </c>
      <c r="AW1084" s="12" t="s">
        <v>38</v>
      </c>
      <c r="AX1084" s="12" t="s">
        <v>83</v>
      </c>
      <c r="AY1084" s="226" t="s">
        <v>227</v>
      </c>
    </row>
    <row r="1085" spans="2:65" s="12" customFormat="1" ht="11.25">
      <c r="B1085" s="216"/>
      <c r="C1085" s="217"/>
      <c r="D1085" s="210" t="s">
        <v>367</v>
      </c>
      <c r="E1085" s="218" t="s">
        <v>1</v>
      </c>
      <c r="F1085" s="219" t="s">
        <v>632</v>
      </c>
      <c r="G1085" s="217"/>
      <c r="H1085" s="220">
        <v>-98.6</v>
      </c>
      <c r="I1085" s="221"/>
      <c r="J1085" s="217"/>
      <c r="K1085" s="217"/>
      <c r="L1085" s="222"/>
      <c r="M1085" s="223"/>
      <c r="N1085" s="224"/>
      <c r="O1085" s="224"/>
      <c r="P1085" s="224"/>
      <c r="Q1085" s="224"/>
      <c r="R1085" s="224"/>
      <c r="S1085" s="224"/>
      <c r="T1085" s="225"/>
      <c r="AT1085" s="226" t="s">
        <v>367</v>
      </c>
      <c r="AU1085" s="226" t="s">
        <v>91</v>
      </c>
      <c r="AV1085" s="12" t="s">
        <v>91</v>
      </c>
      <c r="AW1085" s="12" t="s">
        <v>38</v>
      </c>
      <c r="AX1085" s="12" t="s">
        <v>83</v>
      </c>
      <c r="AY1085" s="226" t="s">
        <v>227</v>
      </c>
    </row>
    <row r="1086" spans="2:65" s="13" customFormat="1" ht="11.25">
      <c r="B1086" s="227"/>
      <c r="C1086" s="228"/>
      <c r="D1086" s="210" t="s">
        <v>367</v>
      </c>
      <c r="E1086" s="229" t="s">
        <v>1</v>
      </c>
      <c r="F1086" s="230" t="s">
        <v>369</v>
      </c>
      <c r="G1086" s="228"/>
      <c r="H1086" s="231">
        <v>68.099999999999994</v>
      </c>
      <c r="I1086" s="232"/>
      <c r="J1086" s="228"/>
      <c r="K1086" s="228"/>
      <c r="L1086" s="233"/>
      <c r="M1086" s="234"/>
      <c r="N1086" s="235"/>
      <c r="O1086" s="235"/>
      <c r="P1086" s="235"/>
      <c r="Q1086" s="235"/>
      <c r="R1086" s="235"/>
      <c r="S1086" s="235"/>
      <c r="T1086" s="236"/>
      <c r="AT1086" s="237" t="s">
        <v>367</v>
      </c>
      <c r="AU1086" s="237" t="s">
        <v>91</v>
      </c>
      <c r="AV1086" s="13" t="s">
        <v>115</v>
      </c>
      <c r="AW1086" s="13" t="s">
        <v>38</v>
      </c>
      <c r="AX1086" s="13" t="s">
        <v>87</v>
      </c>
      <c r="AY1086" s="237" t="s">
        <v>227</v>
      </c>
    </row>
    <row r="1087" spans="2:65" s="1" customFormat="1" ht="16.5" customHeight="1">
      <c r="B1087" s="35"/>
      <c r="C1087" s="248" t="s">
        <v>1539</v>
      </c>
      <c r="D1087" s="248" t="s">
        <v>405</v>
      </c>
      <c r="E1087" s="249" t="s">
        <v>1540</v>
      </c>
      <c r="F1087" s="250" t="s">
        <v>1541</v>
      </c>
      <c r="G1087" s="251" t="s">
        <v>413</v>
      </c>
      <c r="H1087" s="252">
        <v>71.504999999999995</v>
      </c>
      <c r="I1087" s="253"/>
      <c r="J1087" s="254">
        <f>ROUND(I1087*H1087,2)</f>
        <v>0</v>
      </c>
      <c r="K1087" s="250" t="s">
        <v>234</v>
      </c>
      <c r="L1087" s="255"/>
      <c r="M1087" s="256" t="s">
        <v>1</v>
      </c>
      <c r="N1087" s="257" t="s">
        <v>48</v>
      </c>
      <c r="O1087" s="67"/>
      <c r="P1087" s="206">
        <f>O1087*H1087</f>
        <v>0</v>
      </c>
      <c r="Q1087" s="206">
        <v>2E-3</v>
      </c>
      <c r="R1087" s="206">
        <f>Q1087*H1087</f>
        <v>0.14301</v>
      </c>
      <c r="S1087" s="206">
        <v>0</v>
      </c>
      <c r="T1087" s="207">
        <f>S1087*H1087</f>
        <v>0</v>
      </c>
      <c r="AR1087" s="208" t="s">
        <v>523</v>
      </c>
      <c r="AT1087" s="208" t="s">
        <v>405</v>
      </c>
      <c r="AU1087" s="208" t="s">
        <v>91</v>
      </c>
      <c r="AY1087" s="17" t="s">
        <v>227</v>
      </c>
      <c r="BE1087" s="209">
        <f>IF(N1087="základní",J1087,0)</f>
        <v>0</v>
      </c>
      <c r="BF1087" s="209">
        <f>IF(N1087="snížená",J1087,0)</f>
        <v>0</v>
      </c>
      <c r="BG1087" s="209">
        <f>IF(N1087="zákl. přenesená",J1087,0)</f>
        <v>0</v>
      </c>
      <c r="BH1087" s="209">
        <f>IF(N1087="sníž. přenesená",J1087,0)</f>
        <v>0</v>
      </c>
      <c r="BI1087" s="209">
        <f>IF(N1087="nulová",J1087,0)</f>
        <v>0</v>
      </c>
      <c r="BJ1087" s="17" t="s">
        <v>87</v>
      </c>
      <c r="BK1087" s="209">
        <f>ROUND(I1087*H1087,2)</f>
        <v>0</v>
      </c>
      <c r="BL1087" s="17" t="s">
        <v>300</v>
      </c>
      <c r="BM1087" s="208" t="s">
        <v>1542</v>
      </c>
    </row>
    <row r="1088" spans="2:65" s="12" customFormat="1" ht="11.25">
      <c r="B1088" s="216"/>
      <c r="C1088" s="217"/>
      <c r="D1088" s="210" t="s">
        <v>367</v>
      </c>
      <c r="E1088" s="217"/>
      <c r="F1088" s="219" t="s">
        <v>1543</v>
      </c>
      <c r="G1088" s="217"/>
      <c r="H1088" s="220">
        <v>71.504999999999995</v>
      </c>
      <c r="I1088" s="221"/>
      <c r="J1088" s="217"/>
      <c r="K1088" s="217"/>
      <c r="L1088" s="222"/>
      <c r="M1088" s="223"/>
      <c r="N1088" s="224"/>
      <c r="O1088" s="224"/>
      <c r="P1088" s="224"/>
      <c r="Q1088" s="224"/>
      <c r="R1088" s="224"/>
      <c r="S1088" s="224"/>
      <c r="T1088" s="225"/>
      <c r="AT1088" s="226" t="s">
        <v>367</v>
      </c>
      <c r="AU1088" s="226" t="s">
        <v>91</v>
      </c>
      <c r="AV1088" s="12" t="s">
        <v>91</v>
      </c>
      <c r="AW1088" s="12" t="s">
        <v>4</v>
      </c>
      <c r="AX1088" s="12" t="s">
        <v>87</v>
      </c>
      <c r="AY1088" s="226" t="s">
        <v>227</v>
      </c>
    </row>
    <row r="1089" spans="2:65" s="1" customFormat="1" ht="16.5" customHeight="1">
      <c r="B1089" s="35"/>
      <c r="C1089" s="197" t="s">
        <v>1544</v>
      </c>
      <c r="D1089" s="197" t="s">
        <v>230</v>
      </c>
      <c r="E1089" s="198" t="s">
        <v>1545</v>
      </c>
      <c r="F1089" s="199" t="s">
        <v>1546</v>
      </c>
      <c r="G1089" s="200" t="s">
        <v>413</v>
      </c>
      <c r="H1089" s="201">
        <v>414.36500000000001</v>
      </c>
      <c r="I1089" s="202"/>
      <c r="J1089" s="203">
        <f>ROUND(I1089*H1089,2)</f>
        <v>0</v>
      </c>
      <c r="K1089" s="199" t="s">
        <v>251</v>
      </c>
      <c r="L1089" s="39"/>
      <c r="M1089" s="204" t="s">
        <v>1</v>
      </c>
      <c r="N1089" s="205" t="s">
        <v>48</v>
      </c>
      <c r="O1089" s="67"/>
      <c r="P1089" s="206">
        <f>O1089*H1089</f>
        <v>0</v>
      </c>
      <c r="Q1089" s="206">
        <v>0</v>
      </c>
      <c r="R1089" s="206">
        <f>Q1089*H1089</f>
        <v>0</v>
      </c>
      <c r="S1089" s="206">
        <v>0</v>
      </c>
      <c r="T1089" s="207">
        <f>S1089*H1089</f>
        <v>0</v>
      </c>
      <c r="AR1089" s="208" t="s">
        <v>300</v>
      </c>
      <c r="AT1089" s="208" t="s">
        <v>230</v>
      </c>
      <c r="AU1089" s="208" t="s">
        <v>91</v>
      </c>
      <c r="AY1089" s="17" t="s">
        <v>227</v>
      </c>
      <c r="BE1089" s="209">
        <f>IF(N1089="základní",J1089,0)</f>
        <v>0</v>
      </c>
      <c r="BF1089" s="209">
        <f>IF(N1089="snížená",J1089,0)</f>
        <v>0</v>
      </c>
      <c r="BG1089" s="209">
        <f>IF(N1089="zákl. přenesená",J1089,0)</f>
        <v>0</v>
      </c>
      <c r="BH1089" s="209">
        <f>IF(N1089="sníž. přenesená",J1089,0)</f>
        <v>0</v>
      </c>
      <c r="BI1089" s="209">
        <f>IF(N1089="nulová",J1089,0)</f>
        <v>0</v>
      </c>
      <c r="BJ1089" s="17" t="s">
        <v>87</v>
      </c>
      <c r="BK1089" s="209">
        <f>ROUND(I1089*H1089,2)</f>
        <v>0</v>
      </c>
      <c r="BL1089" s="17" t="s">
        <v>300</v>
      </c>
      <c r="BM1089" s="208" t="s">
        <v>1547</v>
      </c>
    </row>
    <row r="1090" spans="2:65" s="1" customFormat="1" ht="48.75">
      <c r="B1090" s="35"/>
      <c r="C1090" s="36"/>
      <c r="D1090" s="210" t="s">
        <v>237</v>
      </c>
      <c r="E1090" s="36"/>
      <c r="F1090" s="211" t="s">
        <v>1548</v>
      </c>
      <c r="G1090" s="36"/>
      <c r="H1090" s="36"/>
      <c r="I1090" s="118"/>
      <c r="J1090" s="36"/>
      <c r="K1090" s="36"/>
      <c r="L1090" s="39"/>
      <c r="M1090" s="212"/>
      <c r="N1090" s="67"/>
      <c r="O1090" s="67"/>
      <c r="P1090" s="67"/>
      <c r="Q1090" s="67"/>
      <c r="R1090" s="67"/>
      <c r="S1090" s="67"/>
      <c r="T1090" s="68"/>
      <c r="AT1090" s="17" t="s">
        <v>237</v>
      </c>
      <c r="AU1090" s="17" t="s">
        <v>91</v>
      </c>
    </row>
    <row r="1091" spans="2:65" s="14" customFormat="1" ht="11.25">
      <c r="B1091" s="238"/>
      <c r="C1091" s="239"/>
      <c r="D1091" s="210" t="s">
        <v>367</v>
      </c>
      <c r="E1091" s="240" t="s">
        <v>1</v>
      </c>
      <c r="F1091" s="241" t="s">
        <v>630</v>
      </c>
      <c r="G1091" s="239"/>
      <c r="H1091" s="240" t="s">
        <v>1</v>
      </c>
      <c r="I1091" s="242"/>
      <c r="J1091" s="239"/>
      <c r="K1091" s="239"/>
      <c r="L1091" s="243"/>
      <c r="M1091" s="244"/>
      <c r="N1091" s="245"/>
      <c r="O1091" s="245"/>
      <c r="P1091" s="245"/>
      <c r="Q1091" s="245"/>
      <c r="R1091" s="245"/>
      <c r="S1091" s="245"/>
      <c r="T1091" s="246"/>
      <c r="AT1091" s="247" t="s">
        <v>367</v>
      </c>
      <c r="AU1091" s="247" t="s">
        <v>91</v>
      </c>
      <c r="AV1091" s="14" t="s">
        <v>87</v>
      </c>
      <c r="AW1091" s="14" t="s">
        <v>38</v>
      </c>
      <c r="AX1091" s="14" t="s">
        <v>83</v>
      </c>
      <c r="AY1091" s="247" t="s">
        <v>227</v>
      </c>
    </row>
    <row r="1092" spans="2:65" s="12" customFormat="1" ht="11.25">
      <c r="B1092" s="216"/>
      <c r="C1092" s="217"/>
      <c r="D1092" s="210" t="s">
        <v>367</v>
      </c>
      <c r="E1092" s="218" t="s">
        <v>1</v>
      </c>
      <c r="F1092" s="219" t="s">
        <v>935</v>
      </c>
      <c r="G1092" s="217"/>
      <c r="H1092" s="220">
        <v>279.26499999999999</v>
      </c>
      <c r="I1092" s="221"/>
      <c r="J1092" s="217"/>
      <c r="K1092" s="217"/>
      <c r="L1092" s="222"/>
      <c r="M1092" s="223"/>
      <c r="N1092" s="224"/>
      <c r="O1092" s="224"/>
      <c r="P1092" s="224"/>
      <c r="Q1092" s="224"/>
      <c r="R1092" s="224"/>
      <c r="S1092" s="224"/>
      <c r="T1092" s="225"/>
      <c r="AT1092" s="226" t="s">
        <v>367</v>
      </c>
      <c r="AU1092" s="226" t="s">
        <v>91</v>
      </c>
      <c r="AV1092" s="12" t="s">
        <v>91</v>
      </c>
      <c r="AW1092" s="12" t="s">
        <v>38</v>
      </c>
      <c r="AX1092" s="12" t="s">
        <v>83</v>
      </c>
      <c r="AY1092" s="226" t="s">
        <v>227</v>
      </c>
    </row>
    <row r="1093" spans="2:65" s="12" customFormat="1" ht="11.25">
      <c r="B1093" s="216"/>
      <c r="C1093" s="217"/>
      <c r="D1093" s="210" t="s">
        <v>367</v>
      </c>
      <c r="E1093" s="218" t="s">
        <v>1</v>
      </c>
      <c r="F1093" s="219" t="s">
        <v>966</v>
      </c>
      <c r="G1093" s="217"/>
      <c r="H1093" s="220">
        <v>45.8</v>
      </c>
      <c r="I1093" s="221"/>
      <c r="J1093" s="217"/>
      <c r="K1093" s="217"/>
      <c r="L1093" s="222"/>
      <c r="M1093" s="223"/>
      <c r="N1093" s="224"/>
      <c r="O1093" s="224"/>
      <c r="P1093" s="224"/>
      <c r="Q1093" s="224"/>
      <c r="R1093" s="224"/>
      <c r="S1093" s="224"/>
      <c r="T1093" s="225"/>
      <c r="AT1093" s="226" t="s">
        <v>367</v>
      </c>
      <c r="AU1093" s="226" t="s">
        <v>91</v>
      </c>
      <c r="AV1093" s="12" t="s">
        <v>91</v>
      </c>
      <c r="AW1093" s="12" t="s">
        <v>38</v>
      </c>
      <c r="AX1093" s="12" t="s">
        <v>83</v>
      </c>
      <c r="AY1093" s="226" t="s">
        <v>227</v>
      </c>
    </row>
    <row r="1094" spans="2:65" s="12" customFormat="1" ht="11.25">
      <c r="B1094" s="216"/>
      <c r="C1094" s="217"/>
      <c r="D1094" s="210" t="s">
        <v>367</v>
      </c>
      <c r="E1094" s="218" t="s">
        <v>1</v>
      </c>
      <c r="F1094" s="219" t="s">
        <v>945</v>
      </c>
      <c r="G1094" s="217"/>
      <c r="H1094" s="220">
        <v>89.3</v>
      </c>
      <c r="I1094" s="221"/>
      <c r="J1094" s="217"/>
      <c r="K1094" s="217"/>
      <c r="L1094" s="222"/>
      <c r="M1094" s="223"/>
      <c r="N1094" s="224"/>
      <c r="O1094" s="224"/>
      <c r="P1094" s="224"/>
      <c r="Q1094" s="224"/>
      <c r="R1094" s="224"/>
      <c r="S1094" s="224"/>
      <c r="T1094" s="225"/>
      <c r="AT1094" s="226" t="s">
        <v>367</v>
      </c>
      <c r="AU1094" s="226" t="s">
        <v>91</v>
      </c>
      <c r="AV1094" s="12" t="s">
        <v>91</v>
      </c>
      <c r="AW1094" s="12" t="s">
        <v>38</v>
      </c>
      <c r="AX1094" s="12" t="s">
        <v>83</v>
      </c>
      <c r="AY1094" s="226" t="s">
        <v>227</v>
      </c>
    </row>
    <row r="1095" spans="2:65" s="13" customFormat="1" ht="11.25">
      <c r="B1095" s="227"/>
      <c r="C1095" s="228"/>
      <c r="D1095" s="210" t="s">
        <v>367</v>
      </c>
      <c r="E1095" s="229" t="s">
        <v>1</v>
      </c>
      <c r="F1095" s="230" t="s">
        <v>369</v>
      </c>
      <c r="G1095" s="228"/>
      <c r="H1095" s="231">
        <v>414.36500000000001</v>
      </c>
      <c r="I1095" s="232"/>
      <c r="J1095" s="228"/>
      <c r="K1095" s="228"/>
      <c r="L1095" s="233"/>
      <c r="M1095" s="234"/>
      <c r="N1095" s="235"/>
      <c r="O1095" s="235"/>
      <c r="P1095" s="235"/>
      <c r="Q1095" s="235"/>
      <c r="R1095" s="235"/>
      <c r="S1095" s="235"/>
      <c r="T1095" s="236"/>
      <c r="AT1095" s="237" t="s">
        <v>367</v>
      </c>
      <c r="AU1095" s="237" t="s">
        <v>91</v>
      </c>
      <c r="AV1095" s="13" t="s">
        <v>115</v>
      </c>
      <c r="AW1095" s="13" t="s">
        <v>38</v>
      </c>
      <c r="AX1095" s="13" t="s">
        <v>87</v>
      </c>
      <c r="AY1095" s="237" t="s">
        <v>227</v>
      </c>
    </row>
    <row r="1096" spans="2:65" s="1" customFormat="1" ht="16.5" customHeight="1">
      <c r="B1096" s="35"/>
      <c r="C1096" s="248" t="s">
        <v>1549</v>
      </c>
      <c r="D1096" s="248" t="s">
        <v>405</v>
      </c>
      <c r="E1096" s="249" t="s">
        <v>1550</v>
      </c>
      <c r="F1096" s="250" t="s">
        <v>1551</v>
      </c>
      <c r="G1096" s="251" t="s">
        <v>413</v>
      </c>
      <c r="H1096" s="252">
        <v>435.08300000000003</v>
      </c>
      <c r="I1096" s="253"/>
      <c r="J1096" s="254">
        <f>ROUND(I1096*H1096,2)</f>
        <v>0</v>
      </c>
      <c r="K1096" s="250" t="s">
        <v>251</v>
      </c>
      <c r="L1096" s="255"/>
      <c r="M1096" s="256" t="s">
        <v>1</v>
      </c>
      <c r="N1096" s="257" t="s">
        <v>48</v>
      </c>
      <c r="O1096" s="67"/>
      <c r="P1096" s="206">
        <f>O1096*H1096</f>
        <v>0</v>
      </c>
      <c r="Q1096" s="206">
        <v>2.8E-3</v>
      </c>
      <c r="R1096" s="206">
        <f>Q1096*H1096</f>
        <v>1.2182324</v>
      </c>
      <c r="S1096" s="206">
        <v>0</v>
      </c>
      <c r="T1096" s="207">
        <f>S1096*H1096</f>
        <v>0</v>
      </c>
      <c r="AR1096" s="208" t="s">
        <v>523</v>
      </c>
      <c r="AT1096" s="208" t="s">
        <v>405</v>
      </c>
      <c r="AU1096" s="208" t="s">
        <v>91</v>
      </c>
      <c r="AY1096" s="17" t="s">
        <v>227</v>
      </c>
      <c r="BE1096" s="209">
        <f>IF(N1096="základní",J1096,0)</f>
        <v>0</v>
      </c>
      <c r="BF1096" s="209">
        <f>IF(N1096="snížená",J1096,0)</f>
        <v>0</v>
      </c>
      <c r="BG1096" s="209">
        <f>IF(N1096="zákl. přenesená",J1096,0)</f>
        <v>0</v>
      </c>
      <c r="BH1096" s="209">
        <f>IF(N1096="sníž. přenesená",J1096,0)</f>
        <v>0</v>
      </c>
      <c r="BI1096" s="209">
        <f>IF(N1096="nulová",J1096,0)</f>
        <v>0</v>
      </c>
      <c r="BJ1096" s="17" t="s">
        <v>87</v>
      </c>
      <c r="BK1096" s="209">
        <f>ROUND(I1096*H1096,2)</f>
        <v>0</v>
      </c>
      <c r="BL1096" s="17" t="s">
        <v>300</v>
      </c>
      <c r="BM1096" s="208" t="s">
        <v>1552</v>
      </c>
    </row>
    <row r="1097" spans="2:65" s="12" customFormat="1" ht="11.25">
      <c r="B1097" s="216"/>
      <c r="C1097" s="217"/>
      <c r="D1097" s="210" t="s">
        <v>367</v>
      </c>
      <c r="E1097" s="217"/>
      <c r="F1097" s="219" t="s">
        <v>1553</v>
      </c>
      <c r="G1097" s="217"/>
      <c r="H1097" s="220">
        <v>435.08300000000003</v>
      </c>
      <c r="I1097" s="221"/>
      <c r="J1097" s="217"/>
      <c r="K1097" s="217"/>
      <c r="L1097" s="222"/>
      <c r="M1097" s="223"/>
      <c r="N1097" s="224"/>
      <c r="O1097" s="224"/>
      <c r="P1097" s="224"/>
      <c r="Q1097" s="224"/>
      <c r="R1097" s="224"/>
      <c r="S1097" s="224"/>
      <c r="T1097" s="225"/>
      <c r="AT1097" s="226" t="s">
        <v>367</v>
      </c>
      <c r="AU1097" s="226" t="s">
        <v>91</v>
      </c>
      <c r="AV1097" s="12" t="s">
        <v>91</v>
      </c>
      <c r="AW1097" s="12" t="s">
        <v>4</v>
      </c>
      <c r="AX1097" s="12" t="s">
        <v>87</v>
      </c>
      <c r="AY1097" s="226" t="s">
        <v>227</v>
      </c>
    </row>
    <row r="1098" spans="2:65" s="1" customFormat="1" ht="24" customHeight="1">
      <c r="B1098" s="35"/>
      <c r="C1098" s="197" t="s">
        <v>1554</v>
      </c>
      <c r="D1098" s="197" t="s">
        <v>230</v>
      </c>
      <c r="E1098" s="198" t="s">
        <v>1555</v>
      </c>
      <c r="F1098" s="199" t="s">
        <v>1556</v>
      </c>
      <c r="G1098" s="200" t="s">
        <v>413</v>
      </c>
      <c r="H1098" s="201">
        <v>649.07100000000003</v>
      </c>
      <c r="I1098" s="202"/>
      <c r="J1098" s="203">
        <f>ROUND(I1098*H1098,2)</f>
        <v>0</v>
      </c>
      <c r="K1098" s="199" t="s">
        <v>251</v>
      </c>
      <c r="L1098" s="39"/>
      <c r="M1098" s="204" t="s">
        <v>1</v>
      </c>
      <c r="N1098" s="205" t="s">
        <v>48</v>
      </c>
      <c r="O1098" s="67"/>
      <c r="P1098" s="206">
        <f>O1098*H1098</f>
        <v>0</v>
      </c>
      <c r="Q1098" s="206">
        <v>0</v>
      </c>
      <c r="R1098" s="206">
        <f>Q1098*H1098</f>
        <v>0</v>
      </c>
      <c r="S1098" s="206">
        <v>0</v>
      </c>
      <c r="T1098" s="207">
        <f>S1098*H1098</f>
        <v>0</v>
      </c>
      <c r="AR1098" s="208" t="s">
        <v>300</v>
      </c>
      <c r="AT1098" s="208" t="s">
        <v>230</v>
      </c>
      <c r="AU1098" s="208" t="s">
        <v>91</v>
      </c>
      <c r="AY1098" s="17" t="s">
        <v>227</v>
      </c>
      <c r="BE1098" s="209">
        <f>IF(N1098="základní",J1098,0)</f>
        <v>0</v>
      </c>
      <c r="BF1098" s="209">
        <f>IF(N1098="snížená",J1098,0)</f>
        <v>0</v>
      </c>
      <c r="BG1098" s="209">
        <f>IF(N1098="zákl. přenesená",J1098,0)</f>
        <v>0</v>
      </c>
      <c r="BH1098" s="209">
        <f>IF(N1098="sníž. přenesená",J1098,0)</f>
        <v>0</v>
      </c>
      <c r="BI1098" s="209">
        <f>IF(N1098="nulová",J1098,0)</f>
        <v>0</v>
      </c>
      <c r="BJ1098" s="17" t="s">
        <v>87</v>
      </c>
      <c r="BK1098" s="209">
        <f>ROUND(I1098*H1098,2)</f>
        <v>0</v>
      </c>
      <c r="BL1098" s="17" t="s">
        <v>300</v>
      </c>
      <c r="BM1098" s="208" t="s">
        <v>1557</v>
      </c>
    </row>
    <row r="1099" spans="2:65" s="14" customFormat="1" ht="11.25">
      <c r="B1099" s="238"/>
      <c r="C1099" s="239"/>
      <c r="D1099" s="210" t="s">
        <v>367</v>
      </c>
      <c r="E1099" s="240" t="s">
        <v>1</v>
      </c>
      <c r="F1099" s="241" t="s">
        <v>630</v>
      </c>
      <c r="G1099" s="239"/>
      <c r="H1099" s="240" t="s">
        <v>1</v>
      </c>
      <c r="I1099" s="242"/>
      <c r="J1099" s="239"/>
      <c r="K1099" s="239"/>
      <c r="L1099" s="243"/>
      <c r="M1099" s="244"/>
      <c r="N1099" s="245"/>
      <c r="O1099" s="245"/>
      <c r="P1099" s="245"/>
      <c r="Q1099" s="245"/>
      <c r="R1099" s="245"/>
      <c r="S1099" s="245"/>
      <c r="T1099" s="246"/>
      <c r="AT1099" s="247" t="s">
        <v>367</v>
      </c>
      <c r="AU1099" s="247" t="s">
        <v>91</v>
      </c>
      <c r="AV1099" s="14" t="s">
        <v>87</v>
      </c>
      <c r="AW1099" s="14" t="s">
        <v>38</v>
      </c>
      <c r="AX1099" s="14" t="s">
        <v>83</v>
      </c>
      <c r="AY1099" s="247" t="s">
        <v>227</v>
      </c>
    </row>
    <row r="1100" spans="2:65" s="12" customFormat="1" ht="11.25">
      <c r="B1100" s="216"/>
      <c r="C1100" s="217"/>
      <c r="D1100" s="210" t="s">
        <v>367</v>
      </c>
      <c r="E1100" s="218" t="s">
        <v>1</v>
      </c>
      <c r="F1100" s="219" t="s">
        <v>947</v>
      </c>
      <c r="G1100" s="217"/>
      <c r="H1100" s="220">
        <v>103.8</v>
      </c>
      <c r="I1100" s="221"/>
      <c r="J1100" s="217"/>
      <c r="K1100" s="217"/>
      <c r="L1100" s="222"/>
      <c r="M1100" s="223"/>
      <c r="N1100" s="224"/>
      <c r="O1100" s="224"/>
      <c r="P1100" s="224"/>
      <c r="Q1100" s="224"/>
      <c r="R1100" s="224"/>
      <c r="S1100" s="224"/>
      <c r="T1100" s="225"/>
      <c r="AT1100" s="226" t="s">
        <v>367</v>
      </c>
      <c r="AU1100" s="226" t="s">
        <v>91</v>
      </c>
      <c r="AV1100" s="12" t="s">
        <v>91</v>
      </c>
      <c r="AW1100" s="12" t="s">
        <v>38</v>
      </c>
      <c r="AX1100" s="12" t="s">
        <v>83</v>
      </c>
      <c r="AY1100" s="226" t="s">
        <v>227</v>
      </c>
    </row>
    <row r="1101" spans="2:65" s="12" customFormat="1" ht="11.25">
      <c r="B1101" s="216"/>
      <c r="C1101" s="217"/>
      <c r="D1101" s="210" t="s">
        <v>367</v>
      </c>
      <c r="E1101" s="218" t="s">
        <v>1</v>
      </c>
      <c r="F1101" s="219" t="s">
        <v>968</v>
      </c>
      <c r="G1101" s="217"/>
      <c r="H1101" s="220">
        <v>41.2</v>
      </c>
      <c r="I1101" s="221"/>
      <c r="J1101" s="217"/>
      <c r="K1101" s="217"/>
      <c r="L1101" s="222"/>
      <c r="M1101" s="223"/>
      <c r="N1101" s="224"/>
      <c r="O1101" s="224"/>
      <c r="P1101" s="224"/>
      <c r="Q1101" s="224"/>
      <c r="R1101" s="224"/>
      <c r="S1101" s="224"/>
      <c r="T1101" s="225"/>
      <c r="AT1101" s="226" t="s">
        <v>367</v>
      </c>
      <c r="AU1101" s="226" t="s">
        <v>91</v>
      </c>
      <c r="AV1101" s="12" t="s">
        <v>91</v>
      </c>
      <c r="AW1101" s="12" t="s">
        <v>38</v>
      </c>
      <c r="AX1101" s="12" t="s">
        <v>83</v>
      </c>
      <c r="AY1101" s="226" t="s">
        <v>227</v>
      </c>
    </row>
    <row r="1102" spans="2:65" s="12" customFormat="1" ht="11.25">
      <c r="B1102" s="216"/>
      <c r="C1102" s="217"/>
      <c r="D1102" s="210" t="s">
        <v>367</v>
      </c>
      <c r="E1102" s="218" t="s">
        <v>1</v>
      </c>
      <c r="F1102" s="219" t="s">
        <v>1558</v>
      </c>
      <c r="G1102" s="217"/>
      <c r="H1102" s="220">
        <v>156.9</v>
      </c>
      <c r="I1102" s="221"/>
      <c r="J1102" s="217"/>
      <c r="K1102" s="217"/>
      <c r="L1102" s="222"/>
      <c r="M1102" s="223"/>
      <c r="N1102" s="224"/>
      <c r="O1102" s="224"/>
      <c r="P1102" s="224"/>
      <c r="Q1102" s="224"/>
      <c r="R1102" s="224"/>
      <c r="S1102" s="224"/>
      <c r="T1102" s="225"/>
      <c r="AT1102" s="226" t="s">
        <v>367</v>
      </c>
      <c r="AU1102" s="226" t="s">
        <v>91</v>
      </c>
      <c r="AV1102" s="12" t="s">
        <v>91</v>
      </c>
      <c r="AW1102" s="12" t="s">
        <v>38</v>
      </c>
      <c r="AX1102" s="12" t="s">
        <v>83</v>
      </c>
      <c r="AY1102" s="226" t="s">
        <v>227</v>
      </c>
    </row>
    <row r="1103" spans="2:65" s="12" customFormat="1" ht="11.25">
      <c r="B1103" s="216"/>
      <c r="C1103" s="217"/>
      <c r="D1103" s="210" t="s">
        <v>367</v>
      </c>
      <c r="E1103" s="218" t="s">
        <v>1</v>
      </c>
      <c r="F1103" s="219" t="s">
        <v>1559</v>
      </c>
      <c r="G1103" s="217"/>
      <c r="H1103" s="220">
        <v>166.5</v>
      </c>
      <c r="I1103" s="221"/>
      <c r="J1103" s="217"/>
      <c r="K1103" s="217"/>
      <c r="L1103" s="222"/>
      <c r="M1103" s="223"/>
      <c r="N1103" s="224"/>
      <c r="O1103" s="224"/>
      <c r="P1103" s="224"/>
      <c r="Q1103" s="224"/>
      <c r="R1103" s="224"/>
      <c r="S1103" s="224"/>
      <c r="T1103" s="225"/>
      <c r="AT1103" s="226" t="s">
        <v>367</v>
      </c>
      <c r="AU1103" s="226" t="s">
        <v>91</v>
      </c>
      <c r="AV1103" s="12" t="s">
        <v>91</v>
      </c>
      <c r="AW1103" s="12" t="s">
        <v>38</v>
      </c>
      <c r="AX1103" s="12" t="s">
        <v>83</v>
      </c>
      <c r="AY1103" s="226" t="s">
        <v>227</v>
      </c>
    </row>
    <row r="1104" spans="2:65" s="12" customFormat="1" ht="11.25">
      <c r="B1104" s="216"/>
      <c r="C1104" s="217"/>
      <c r="D1104" s="210" t="s">
        <v>367</v>
      </c>
      <c r="E1104" s="218" t="s">
        <v>1</v>
      </c>
      <c r="F1104" s="219" t="s">
        <v>956</v>
      </c>
      <c r="G1104" s="217"/>
      <c r="H1104" s="220">
        <v>15.5</v>
      </c>
      <c r="I1104" s="221"/>
      <c r="J1104" s="217"/>
      <c r="K1104" s="217"/>
      <c r="L1104" s="222"/>
      <c r="M1104" s="223"/>
      <c r="N1104" s="224"/>
      <c r="O1104" s="224"/>
      <c r="P1104" s="224"/>
      <c r="Q1104" s="224"/>
      <c r="R1104" s="224"/>
      <c r="S1104" s="224"/>
      <c r="T1104" s="225"/>
      <c r="AT1104" s="226" t="s">
        <v>367</v>
      </c>
      <c r="AU1104" s="226" t="s">
        <v>91</v>
      </c>
      <c r="AV1104" s="12" t="s">
        <v>91</v>
      </c>
      <c r="AW1104" s="12" t="s">
        <v>38</v>
      </c>
      <c r="AX1104" s="12" t="s">
        <v>83</v>
      </c>
      <c r="AY1104" s="226" t="s">
        <v>227</v>
      </c>
    </row>
    <row r="1105" spans="2:65" s="12" customFormat="1" ht="11.25">
      <c r="B1105" s="216"/>
      <c r="C1105" s="217"/>
      <c r="D1105" s="210" t="s">
        <v>367</v>
      </c>
      <c r="E1105" s="218" t="s">
        <v>1</v>
      </c>
      <c r="F1105" s="219" t="s">
        <v>1560</v>
      </c>
      <c r="G1105" s="217"/>
      <c r="H1105" s="220">
        <v>17.986000000000001</v>
      </c>
      <c r="I1105" s="221"/>
      <c r="J1105" s="217"/>
      <c r="K1105" s="217"/>
      <c r="L1105" s="222"/>
      <c r="M1105" s="223"/>
      <c r="N1105" s="224"/>
      <c r="O1105" s="224"/>
      <c r="P1105" s="224"/>
      <c r="Q1105" s="224"/>
      <c r="R1105" s="224"/>
      <c r="S1105" s="224"/>
      <c r="T1105" s="225"/>
      <c r="AT1105" s="226" t="s">
        <v>367</v>
      </c>
      <c r="AU1105" s="226" t="s">
        <v>91</v>
      </c>
      <c r="AV1105" s="12" t="s">
        <v>91</v>
      </c>
      <c r="AW1105" s="12" t="s">
        <v>38</v>
      </c>
      <c r="AX1105" s="12" t="s">
        <v>83</v>
      </c>
      <c r="AY1105" s="226" t="s">
        <v>227</v>
      </c>
    </row>
    <row r="1106" spans="2:65" s="12" customFormat="1" ht="11.25">
      <c r="B1106" s="216"/>
      <c r="C1106" s="217"/>
      <c r="D1106" s="210" t="s">
        <v>367</v>
      </c>
      <c r="E1106" s="218" t="s">
        <v>1</v>
      </c>
      <c r="F1106" s="219" t="s">
        <v>948</v>
      </c>
      <c r="G1106" s="217"/>
      <c r="H1106" s="220">
        <v>5.8049999999999997</v>
      </c>
      <c r="I1106" s="221"/>
      <c r="J1106" s="217"/>
      <c r="K1106" s="217"/>
      <c r="L1106" s="222"/>
      <c r="M1106" s="223"/>
      <c r="N1106" s="224"/>
      <c r="O1106" s="224"/>
      <c r="P1106" s="224"/>
      <c r="Q1106" s="224"/>
      <c r="R1106" s="224"/>
      <c r="S1106" s="224"/>
      <c r="T1106" s="225"/>
      <c r="AT1106" s="226" t="s">
        <v>367</v>
      </c>
      <c r="AU1106" s="226" t="s">
        <v>91</v>
      </c>
      <c r="AV1106" s="12" t="s">
        <v>91</v>
      </c>
      <c r="AW1106" s="12" t="s">
        <v>38</v>
      </c>
      <c r="AX1106" s="12" t="s">
        <v>83</v>
      </c>
      <c r="AY1106" s="226" t="s">
        <v>227</v>
      </c>
    </row>
    <row r="1107" spans="2:65" s="12" customFormat="1" ht="11.25">
      <c r="B1107" s="216"/>
      <c r="C1107" s="217"/>
      <c r="D1107" s="210" t="s">
        <v>367</v>
      </c>
      <c r="E1107" s="218" t="s">
        <v>1</v>
      </c>
      <c r="F1107" s="219" t="s">
        <v>1561</v>
      </c>
      <c r="G1107" s="217"/>
      <c r="H1107" s="220">
        <v>116.9</v>
      </c>
      <c r="I1107" s="221"/>
      <c r="J1107" s="217"/>
      <c r="K1107" s="217"/>
      <c r="L1107" s="222"/>
      <c r="M1107" s="223"/>
      <c r="N1107" s="224"/>
      <c r="O1107" s="224"/>
      <c r="P1107" s="224"/>
      <c r="Q1107" s="224"/>
      <c r="R1107" s="224"/>
      <c r="S1107" s="224"/>
      <c r="T1107" s="225"/>
      <c r="AT1107" s="226" t="s">
        <v>367</v>
      </c>
      <c r="AU1107" s="226" t="s">
        <v>91</v>
      </c>
      <c r="AV1107" s="12" t="s">
        <v>91</v>
      </c>
      <c r="AW1107" s="12" t="s">
        <v>38</v>
      </c>
      <c r="AX1107" s="12" t="s">
        <v>83</v>
      </c>
      <c r="AY1107" s="226" t="s">
        <v>227</v>
      </c>
    </row>
    <row r="1108" spans="2:65" s="12" customFormat="1" ht="11.25">
      <c r="B1108" s="216"/>
      <c r="C1108" s="217"/>
      <c r="D1108" s="210" t="s">
        <v>367</v>
      </c>
      <c r="E1108" s="218" t="s">
        <v>1</v>
      </c>
      <c r="F1108" s="219" t="s">
        <v>1562</v>
      </c>
      <c r="G1108" s="217"/>
      <c r="H1108" s="220">
        <v>24.48</v>
      </c>
      <c r="I1108" s="221"/>
      <c r="J1108" s="217"/>
      <c r="K1108" s="217"/>
      <c r="L1108" s="222"/>
      <c r="M1108" s="223"/>
      <c r="N1108" s="224"/>
      <c r="O1108" s="224"/>
      <c r="P1108" s="224"/>
      <c r="Q1108" s="224"/>
      <c r="R1108" s="224"/>
      <c r="S1108" s="224"/>
      <c r="T1108" s="225"/>
      <c r="AT1108" s="226" t="s">
        <v>367</v>
      </c>
      <c r="AU1108" s="226" t="s">
        <v>91</v>
      </c>
      <c r="AV1108" s="12" t="s">
        <v>91</v>
      </c>
      <c r="AW1108" s="12" t="s">
        <v>38</v>
      </c>
      <c r="AX1108" s="12" t="s">
        <v>83</v>
      </c>
      <c r="AY1108" s="226" t="s">
        <v>227</v>
      </c>
    </row>
    <row r="1109" spans="2:65" s="13" customFormat="1" ht="11.25">
      <c r="B1109" s="227"/>
      <c r="C1109" s="228"/>
      <c r="D1109" s="210" t="s">
        <v>367</v>
      </c>
      <c r="E1109" s="229" t="s">
        <v>1</v>
      </c>
      <c r="F1109" s="230" t="s">
        <v>369</v>
      </c>
      <c r="G1109" s="228"/>
      <c r="H1109" s="231">
        <v>649.07100000000003</v>
      </c>
      <c r="I1109" s="232"/>
      <c r="J1109" s="228"/>
      <c r="K1109" s="228"/>
      <c r="L1109" s="233"/>
      <c r="M1109" s="234"/>
      <c r="N1109" s="235"/>
      <c r="O1109" s="235"/>
      <c r="P1109" s="235"/>
      <c r="Q1109" s="235"/>
      <c r="R1109" s="235"/>
      <c r="S1109" s="235"/>
      <c r="T1109" s="236"/>
      <c r="AT1109" s="237" t="s">
        <v>367</v>
      </c>
      <c r="AU1109" s="237" t="s">
        <v>91</v>
      </c>
      <c r="AV1109" s="13" t="s">
        <v>115</v>
      </c>
      <c r="AW1109" s="13" t="s">
        <v>38</v>
      </c>
      <c r="AX1109" s="13" t="s">
        <v>87</v>
      </c>
      <c r="AY1109" s="237" t="s">
        <v>227</v>
      </c>
    </row>
    <row r="1110" spans="2:65" s="1" customFormat="1" ht="16.5" customHeight="1">
      <c r="B1110" s="35"/>
      <c r="C1110" s="248" t="s">
        <v>1563</v>
      </c>
      <c r="D1110" s="248" t="s">
        <v>405</v>
      </c>
      <c r="E1110" s="249" t="s">
        <v>1564</v>
      </c>
      <c r="F1110" s="250" t="s">
        <v>1565</v>
      </c>
      <c r="G1110" s="251" t="s">
        <v>413</v>
      </c>
      <c r="H1110" s="252">
        <v>681.52499999999998</v>
      </c>
      <c r="I1110" s="253"/>
      <c r="J1110" s="254">
        <f>ROUND(I1110*H1110,2)</f>
        <v>0</v>
      </c>
      <c r="K1110" s="250" t="s">
        <v>234</v>
      </c>
      <c r="L1110" s="255"/>
      <c r="M1110" s="256" t="s">
        <v>1</v>
      </c>
      <c r="N1110" s="257" t="s">
        <v>48</v>
      </c>
      <c r="O1110" s="67"/>
      <c r="P1110" s="206">
        <f>O1110*H1110</f>
        <v>0</v>
      </c>
      <c r="Q1110" s="206">
        <v>4.6000000000000001E-4</v>
      </c>
      <c r="R1110" s="206">
        <f>Q1110*H1110</f>
        <v>0.31350149999999999</v>
      </c>
      <c r="S1110" s="206">
        <v>0</v>
      </c>
      <c r="T1110" s="207">
        <f>S1110*H1110</f>
        <v>0</v>
      </c>
      <c r="AR1110" s="208" t="s">
        <v>523</v>
      </c>
      <c r="AT1110" s="208" t="s">
        <v>405</v>
      </c>
      <c r="AU1110" s="208" t="s">
        <v>91</v>
      </c>
      <c r="AY1110" s="17" t="s">
        <v>227</v>
      </c>
      <c r="BE1110" s="209">
        <f>IF(N1110="základní",J1110,0)</f>
        <v>0</v>
      </c>
      <c r="BF1110" s="209">
        <f>IF(N1110="snížená",J1110,0)</f>
        <v>0</v>
      </c>
      <c r="BG1110" s="209">
        <f>IF(N1110="zákl. přenesená",J1110,0)</f>
        <v>0</v>
      </c>
      <c r="BH1110" s="209">
        <f>IF(N1110="sníž. přenesená",J1110,0)</f>
        <v>0</v>
      </c>
      <c r="BI1110" s="209">
        <f>IF(N1110="nulová",J1110,0)</f>
        <v>0</v>
      </c>
      <c r="BJ1110" s="17" t="s">
        <v>87</v>
      </c>
      <c r="BK1110" s="209">
        <f>ROUND(I1110*H1110,2)</f>
        <v>0</v>
      </c>
      <c r="BL1110" s="17" t="s">
        <v>300</v>
      </c>
      <c r="BM1110" s="208" t="s">
        <v>1566</v>
      </c>
    </row>
    <row r="1111" spans="2:65" s="1" customFormat="1" ht="39">
      <c r="B1111" s="35"/>
      <c r="C1111" s="36"/>
      <c r="D1111" s="210" t="s">
        <v>237</v>
      </c>
      <c r="E1111" s="36"/>
      <c r="F1111" s="211" t="s">
        <v>1567</v>
      </c>
      <c r="G1111" s="36"/>
      <c r="H1111" s="36"/>
      <c r="I1111" s="118"/>
      <c r="J1111" s="36"/>
      <c r="K1111" s="36"/>
      <c r="L1111" s="39"/>
      <c r="M1111" s="212"/>
      <c r="N1111" s="67"/>
      <c r="O1111" s="67"/>
      <c r="P1111" s="67"/>
      <c r="Q1111" s="67"/>
      <c r="R1111" s="67"/>
      <c r="S1111" s="67"/>
      <c r="T1111" s="68"/>
      <c r="AT1111" s="17" t="s">
        <v>237</v>
      </c>
      <c r="AU1111" s="17" t="s">
        <v>91</v>
      </c>
    </row>
    <row r="1112" spans="2:65" s="12" customFormat="1" ht="11.25">
      <c r="B1112" s="216"/>
      <c r="C1112" s="217"/>
      <c r="D1112" s="210" t="s">
        <v>367</v>
      </c>
      <c r="E1112" s="217"/>
      <c r="F1112" s="219" t="s">
        <v>1568</v>
      </c>
      <c r="G1112" s="217"/>
      <c r="H1112" s="220">
        <v>681.52499999999998</v>
      </c>
      <c r="I1112" s="221"/>
      <c r="J1112" s="217"/>
      <c r="K1112" s="217"/>
      <c r="L1112" s="222"/>
      <c r="M1112" s="223"/>
      <c r="N1112" s="224"/>
      <c r="O1112" s="224"/>
      <c r="P1112" s="224"/>
      <c r="Q1112" s="224"/>
      <c r="R1112" s="224"/>
      <c r="S1112" s="224"/>
      <c r="T1112" s="225"/>
      <c r="AT1112" s="226" t="s">
        <v>367</v>
      </c>
      <c r="AU1112" s="226" t="s">
        <v>91</v>
      </c>
      <c r="AV1112" s="12" t="s">
        <v>91</v>
      </c>
      <c r="AW1112" s="12" t="s">
        <v>4</v>
      </c>
      <c r="AX1112" s="12" t="s">
        <v>87</v>
      </c>
      <c r="AY1112" s="226" t="s">
        <v>227</v>
      </c>
    </row>
    <row r="1113" spans="2:65" s="1" customFormat="1" ht="16.5" customHeight="1">
      <c r="B1113" s="35"/>
      <c r="C1113" s="197" t="s">
        <v>1569</v>
      </c>
      <c r="D1113" s="197" t="s">
        <v>230</v>
      </c>
      <c r="E1113" s="198" t="s">
        <v>1570</v>
      </c>
      <c r="F1113" s="199" t="s">
        <v>1571</v>
      </c>
      <c r="G1113" s="200" t="s">
        <v>413</v>
      </c>
      <c r="H1113" s="201">
        <v>333.39400000000001</v>
      </c>
      <c r="I1113" s="202"/>
      <c r="J1113" s="203">
        <f>ROUND(I1113*H1113,2)</f>
        <v>0</v>
      </c>
      <c r="K1113" s="199" t="s">
        <v>234</v>
      </c>
      <c r="L1113" s="39"/>
      <c r="M1113" s="204" t="s">
        <v>1</v>
      </c>
      <c r="N1113" s="205" t="s">
        <v>48</v>
      </c>
      <c r="O1113" s="67"/>
      <c r="P1113" s="206">
        <f>O1113*H1113</f>
        <v>0</v>
      </c>
      <c r="Q1113" s="206">
        <v>6.0000000000000001E-3</v>
      </c>
      <c r="R1113" s="206">
        <f>Q1113*H1113</f>
        <v>2.0003640000000003</v>
      </c>
      <c r="S1113" s="206">
        <v>0</v>
      </c>
      <c r="T1113" s="207">
        <f>S1113*H1113</f>
        <v>0</v>
      </c>
      <c r="AR1113" s="208" t="s">
        <v>300</v>
      </c>
      <c r="AT1113" s="208" t="s">
        <v>230</v>
      </c>
      <c r="AU1113" s="208" t="s">
        <v>91</v>
      </c>
      <c r="AY1113" s="17" t="s">
        <v>227</v>
      </c>
      <c r="BE1113" s="209">
        <f>IF(N1113="základní",J1113,0)</f>
        <v>0</v>
      </c>
      <c r="BF1113" s="209">
        <f>IF(N1113="snížená",J1113,0)</f>
        <v>0</v>
      </c>
      <c r="BG1113" s="209">
        <f>IF(N1113="zákl. přenesená",J1113,0)</f>
        <v>0</v>
      </c>
      <c r="BH1113" s="209">
        <f>IF(N1113="sníž. přenesená",J1113,0)</f>
        <v>0</v>
      </c>
      <c r="BI1113" s="209">
        <f>IF(N1113="nulová",J1113,0)</f>
        <v>0</v>
      </c>
      <c r="BJ1113" s="17" t="s">
        <v>87</v>
      </c>
      <c r="BK1113" s="209">
        <f>ROUND(I1113*H1113,2)</f>
        <v>0</v>
      </c>
      <c r="BL1113" s="17" t="s">
        <v>300</v>
      </c>
      <c r="BM1113" s="208" t="s">
        <v>1572</v>
      </c>
    </row>
    <row r="1114" spans="2:65" s="14" customFormat="1" ht="11.25">
      <c r="B1114" s="238"/>
      <c r="C1114" s="239"/>
      <c r="D1114" s="210" t="s">
        <v>367</v>
      </c>
      <c r="E1114" s="240" t="s">
        <v>1</v>
      </c>
      <c r="F1114" s="241" t="s">
        <v>991</v>
      </c>
      <c r="G1114" s="239"/>
      <c r="H1114" s="240" t="s">
        <v>1</v>
      </c>
      <c r="I1114" s="242"/>
      <c r="J1114" s="239"/>
      <c r="K1114" s="239"/>
      <c r="L1114" s="243"/>
      <c r="M1114" s="244"/>
      <c r="N1114" s="245"/>
      <c r="O1114" s="245"/>
      <c r="P1114" s="245"/>
      <c r="Q1114" s="245"/>
      <c r="R1114" s="245"/>
      <c r="S1114" s="245"/>
      <c r="T1114" s="246"/>
      <c r="AT1114" s="247" t="s">
        <v>367</v>
      </c>
      <c r="AU1114" s="247" t="s">
        <v>91</v>
      </c>
      <c r="AV1114" s="14" t="s">
        <v>87</v>
      </c>
      <c r="AW1114" s="14" t="s">
        <v>38</v>
      </c>
      <c r="AX1114" s="14" t="s">
        <v>83</v>
      </c>
      <c r="AY1114" s="247" t="s">
        <v>227</v>
      </c>
    </row>
    <row r="1115" spans="2:65" s="12" customFormat="1" ht="11.25">
      <c r="B1115" s="216"/>
      <c r="C1115" s="217"/>
      <c r="D1115" s="210" t="s">
        <v>367</v>
      </c>
      <c r="E1115" s="218" t="s">
        <v>1</v>
      </c>
      <c r="F1115" s="219" t="s">
        <v>487</v>
      </c>
      <c r="G1115" s="217"/>
      <c r="H1115" s="220">
        <v>243.91300000000001</v>
      </c>
      <c r="I1115" s="221"/>
      <c r="J1115" s="217"/>
      <c r="K1115" s="217"/>
      <c r="L1115" s="222"/>
      <c r="M1115" s="223"/>
      <c r="N1115" s="224"/>
      <c r="O1115" s="224"/>
      <c r="P1115" s="224"/>
      <c r="Q1115" s="224"/>
      <c r="R1115" s="224"/>
      <c r="S1115" s="224"/>
      <c r="T1115" s="225"/>
      <c r="AT1115" s="226" t="s">
        <v>367</v>
      </c>
      <c r="AU1115" s="226" t="s">
        <v>91</v>
      </c>
      <c r="AV1115" s="12" t="s">
        <v>91</v>
      </c>
      <c r="AW1115" s="12" t="s">
        <v>38</v>
      </c>
      <c r="AX1115" s="12" t="s">
        <v>83</v>
      </c>
      <c r="AY1115" s="226" t="s">
        <v>227</v>
      </c>
    </row>
    <row r="1116" spans="2:65" s="12" customFormat="1" ht="11.25">
      <c r="B1116" s="216"/>
      <c r="C1116" s="217"/>
      <c r="D1116" s="210" t="s">
        <v>367</v>
      </c>
      <c r="E1116" s="218" t="s">
        <v>1</v>
      </c>
      <c r="F1116" s="219" t="s">
        <v>488</v>
      </c>
      <c r="G1116" s="217"/>
      <c r="H1116" s="220">
        <v>89.480999999999995</v>
      </c>
      <c r="I1116" s="221"/>
      <c r="J1116" s="217"/>
      <c r="K1116" s="217"/>
      <c r="L1116" s="222"/>
      <c r="M1116" s="223"/>
      <c r="N1116" s="224"/>
      <c r="O1116" s="224"/>
      <c r="P1116" s="224"/>
      <c r="Q1116" s="224"/>
      <c r="R1116" s="224"/>
      <c r="S1116" s="224"/>
      <c r="T1116" s="225"/>
      <c r="AT1116" s="226" t="s">
        <v>367</v>
      </c>
      <c r="AU1116" s="226" t="s">
        <v>91</v>
      </c>
      <c r="AV1116" s="12" t="s">
        <v>91</v>
      </c>
      <c r="AW1116" s="12" t="s">
        <v>38</v>
      </c>
      <c r="AX1116" s="12" t="s">
        <v>83</v>
      </c>
      <c r="AY1116" s="226" t="s">
        <v>227</v>
      </c>
    </row>
    <row r="1117" spans="2:65" s="13" customFormat="1" ht="11.25">
      <c r="B1117" s="227"/>
      <c r="C1117" s="228"/>
      <c r="D1117" s="210" t="s">
        <v>367</v>
      </c>
      <c r="E1117" s="229" t="s">
        <v>1</v>
      </c>
      <c r="F1117" s="230" t="s">
        <v>369</v>
      </c>
      <c r="G1117" s="228"/>
      <c r="H1117" s="231">
        <v>333.39400000000001</v>
      </c>
      <c r="I1117" s="232"/>
      <c r="J1117" s="228"/>
      <c r="K1117" s="228"/>
      <c r="L1117" s="233"/>
      <c r="M1117" s="234"/>
      <c r="N1117" s="235"/>
      <c r="O1117" s="235"/>
      <c r="P1117" s="235"/>
      <c r="Q1117" s="235"/>
      <c r="R1117" s="235"/>
      <c r="S1117" s="235"/>
      <c r="T1117" s="236"/>
      <c r="AT1117" s="237" t="s">
        <v>367</v>
      </c>
      <c r="AU1117" s="237" t="s">
        <v>91</v>
      </c>
      <c r="AV1117" s="13" t="s">
        <v>115</v>
      </c>
      <c r="AW1117" s="13" t="s">
        <v>38</v>
      </c>
      <c r="AX1117" s="13" t="s">
        <v>87</v>
      </c>
      <c r="AY1117" s="237" t="s">
        <v>227</v>
      </c>
    </row>
    <row r="1118" spans="2:65" s="1" customFormat="1" ht="16.5" customHeight="1">
      <c r="B1118" s="35"/>
      <c r="C1118" s="248" t="s">
        <v>1573</v>
      </c>
      <c r="D1118" s="248" t="s">
        <v>405</v>
      </c>
      <c r="E1118" s="249" t="s">
        <v>1574</v>
      </c>
      <c r="F1118" s="250" t="s">
        <v>1575</v>
      </c>
      <c r="G1118" s="251" t="s">
        <v>413</v>
      </c>
      <c r="H1118" s="252">
        <v>350.06400000000002</v>
      </c>
      <c r="I1118" s="253"/>
      <c r="J1118" s="254">
        <f>ROUND(I1118*H1118,2)</f>
        <v>0</v>
      </c>
      <c r="K1118" s="250" t="s">
        <v>234</v>
      </c>
      <c r="L1118" s="255"/>
      <c r="M1118" s="256" t="s">
        <v>1</v>
      </c>
      <c r="N1118" s="257" t="s">
        <v>48</v>
      </c>
      <c r="O1118" s="67"/>
      <c r="P1118" s="206">
        <f>O1118*H1118</f>
        <v>0</v>
      </c>
      <c r="Q1118" s="206">
        <v>3.0000000000000001E-3</v>
      </c>
      <c r="R1118" s="206">
        <f>Q1118*H1118</f>
        <v>1.050192</v>
      </c>
      <c r="S1118" s="206">
        <v>0</v>
      </c>
      <c r="T1118" s="207">
        <f>S1118*H1118</f>
        <v>0</v>
      </c>
      <c r="AR1118" s="208" t="s">
        <v>523</v>
      </c>
      <c r="AT1118" s="208" t="s">
        <v>405</v>
      </c>
      <c r="AU1118" s="208" t="s">
        <v>91</v>
      </c>
      <c r="AY1118" s="17" t="s">
        <v>227</v>
      </c>
      <c r="BE1118" s="209">
        <f>IF(N1118="základní",J1118,0)</f>
        <v>0</v>
      </c>
      <c r="BF1118" s="209">
        <f>IF(N1118="snížená",J1118,0)</f>
        <v>0</v>
      </c>
      <c r="BG1118" s="209">
        <f>IF(N1118="zákl. přenesená",J1118,0)</f>
        <v>0</v>
      </c>
      <c r="BH1118" s="209">
        <f>IF(N1118="sníž. přenesená",J1118,0)</f>
        <v>0</v>
      </c>
      <c r="BI1118" s="209">
        <f>IF(N1118="nulová",J1118,0)</f>
        <v>0</v>
      </c>
      <c r="BJ1118" s="17" t="s">
        <v>87</v>
      </c>
      <c r="BK1118" s="209">
        <f>ROUND(I1118*H1118,2)</f>
        <v>0</v>
      </c>
      <c r="BL1118" s="17" t="s">
        <v>300</v>
      </c>
      <c r="BM1118" s="208" t="s">
        <v>1576</v>
      </c>
    </row>
    <row r="1119" spans="2:65" s="12" customFormat="1" ht="11.25">
      <c r="B1119" s="216"/>
      <c r="C1119" s="217"/>
      <c r="D1119" s="210" t="s">
        <v>367</v>
      </c>
      <c r="E1119" s="217"/>
      <c r="F1119" s="219" t="s">
        <v>1577</v>
      </c>
      <c r="G1119" s="217"/>
      <c r="H1119" s="220">
        <v>350.06400000000002</v>
      </c>
      <c r="I1119" s="221"/>
      <c r="J1119" s="217"/>
      <c r="K1119" s="217"/>
      <c r="L1119" s="222"/>
      <c r="M1119" s="223"/>
      <c r="N1119" s="224"/>
      <c r="O1119" s="224"/>
      <c r="P1119" s="224"/>
      <c r="Q1119" s="224"/>
      <c r="R1119" s="224"/>
      <c r="S1119" s="224"/>
      <c r="T1119" s="225"/>
      <c r="AT1119" s="226" t="s">
        <v>367</v>
      </c>
      <c r="AU1119" s="226" t="s">
        <v>91</v>
      </c>
      <c r="AV1119" s="12" t="s">
        <v>91</v>
      </c>
      <c r="AW1119" s="12" t="s">
        <v>4</v>
      </c>
      <c r="AX1119" s="12" t="s">
        <v>87</v>
      </c>
      <c r="AY1119" s="226" t="s">
        <v>227</v>
      </c>
    </row>
    <row r="1120" spans="2:65" s="1" customFormat="1" ht="16.5" customHeight="1">
      <c r="B1120" s="35"/>
      <c r="C1120" s="197" t="s">
        <v>1578</v>
      </c>
      <c r="D1120" s="197" t="s">
        <v>230</v>
      </c>
      <c r="E1120" s="198" t="s">
        <v>1570</v>
      </c>
      <c r="F1120" s="199" t="s">
        <v>1571</v>
      </c>
      <c r="G1120" s="200" t="s">
        <v>413</v>
      </c>
      <c r="H1120" s="201">
        <v>131.6</v>
      </c>
      <c r="I1120" s="202"/>
      <c r="J1120" s="203">
        <f>ROUND(I1120*H1120,2)</f>
        <v>0</v>
      </c>
      <c r="K1120" s="199" t="s">
        <v>234</v>
      </c>
      <c r="L1120" s="39"/>
      <c r="M1120" s="204" t="s">
        <v>1</v>
      </c>
      <c r="N1120" s="205" t="s">
        <v>48</v>
      </c>
      <c r="O1120" s="67"/>
      <c r="P1120" s="206">
        <f>O1120*H1120</f>
        <v>0</v>
      </c>
      <c r="Q1120" s="206">
        <v>6.0000000000000001E-3</v>
      </c>
      <c r="R1120" s="206">
        <f>Q1120*H1120</f>
        <v>0.78959999999999997</v>
      </c>
      <c r="S1120" s="206">
        <v>0</v>
      </c>
      <c r="T1120" s="207">
        <f>S1120*H1120</f>
        <v>0</v>
      </c>
      <c r="AR1120" s="208" t="s">
        <v>300</v>
      </c>
      <c r="AT1120" s="208" t="s">
        <v>230</v>
      </c>
      <c r="AU1120" s="208" t="s">
        <v>91</v>
      </c>
      <c r="AY1120" s="17" t="s">
        <v>227</v>
      </c>
      <c r="BE1120" s="209">
        <f>IF(N1120="základní",J1120,0)</f>
        <v>0</v>
      </c>
      <c r="BF1120" s="209">
        <f>IF(N1120="snížená",J1120,0)</f>
        <v>0</v>
      </c>
      <c r="BG1120" s="209">
        <f>IF(N1120="zákl. přenesená",J1120,0)</f>
        <v>0</v>
      </c>
      <c r="BH1120" s="209">
        <f>IF(N1120="sníž. přenesená",J1120,0)</f>
        <v>0</v>
      </c>
      <c r="BI1120" s="209">
        <f>IF(N1120="nulová",J1120,0)</f>
        <v>0</v>
      </c>
      <c r="BJ1120" s="17" t="s">
        <v>87</v>
      </c>
      <c r="BK1120" s="209">
        <f>ROUND(I1120*H1120,2)</f>
        <v>0</v>
      </c>
      <c r="BL1120" s="17" t="s">
        <v>300</v>
      </c>
      <c r="BM1120" s="208" t="s">
        <v>1579</v>
      </c>
    </row>
    <row r="1121" spans="2:65" s="14" customFormat="1" ht="11.25">
      <c r="B1121" s="238"/>
      <c r="C1121" s="239"/>
      <c r="D1121" s="210" t="s">
        <v>367</v>
      </c>
      <c r="E1121" s="240" t="s">
        <v>1</v>
      </c>
      <c r="F1121" s="241" t="s">
        <v>415</v>
      </c>
      <c r="G1121" s="239"/>
      <c r="H1121" s="240" t="s">
        <v>1</v>
      </c>
      <c r="I1121" s="242"/>
      <c r="J1121" s="239"/>
      <c r="K1121" s="239"/>
      <c r="L1121" s="243"/>
      <c r="M1121" s="244"/>
      <c r="N1121" s="245"/>
      <c r="O1121" s="245"/>
      <c r="P1121" s="245"/>
      <c r="Q1121" s="245"/>
      <c r="R1121" s="245"/>
      <c r="S1121" s="245"/>
      <c r="T1121" s="246"/>
      <c r="AT1121" s="247" t="s">
        <v>367</v>
      </c>
      <c r="AU1121" s="247" t="s">
        <v>91</v>
      </c>
      <c r="AV1121" s="14" t="s">
        <v>87</v>
      </c>
      <c r="AW1121" s="14" t="s">
        <v>38</v>
      </c>
      <c r="AX1121" s="14" t="s">
        <v>83</v>
      </c>
      <c r="AY1121" s="247" t="s">
        <v>227</v>
      </c>
    </row>
    <row r="1122" spans="2:65" s="12" customFormat="1" ht="11.25">
      <c r="B1122" s="216"/>
      <c r="C1122" s="217"/>
      <c r="D1122" s="210" t="s">
        <v>367</v>
      </c>
      <c r="E1122" s="218" t="s">
        <v>1</v>
      </c>
      <c r="F1122" s="219" t="s">
        <v>1580</v>
      </c>
      <c r="G1122" s="217"/>
      <c r="H1122" s="220">
        <v>131.6</v>
      </c>
      <c r="I1122" s="221"/>
      <c r="J1122" s="217"/>
      <c r="K1122" s="217"/>
      <c r="L1122" s="222"/>
      <c r="M1122" s="223"/>
      <c r="N1122" s="224"/>
      <c r="O1122" s="224"/>
      <c r="P1122" s="224"/>
      <c r="Q1122" s="224"/>
      <c r="R1122" s="224"/>
      <c r="S1122" s="224"/>
      <c r="T1122" s="225"/>
      <c r="AT1122" s="226" t="s">
        <v>367</v>
      </c>
      <c r="AU1122" s="226" t="s">
        <v>91</v>
      </c>
      <c r="AV1122" s="12" t="s">
        <v>91</v>
      </c>
      <c r="AW1122" s="12" t="s">
        <v>38</v>
      </c>
      <c r="AX1122" s="12" t="s">
        <v>83</v>
      </c>
      <c r="AY1122" s="226" t="s">
        <v>227</v>
      </c>
    </row>
    <row r="1123" spans="2:65" s="13" customFormat="1" ht="11.25">
      <c r="B1123" s="227"/>
      <c r="C1123" s="228"/>
      <c r="D1123" s="210" t="s">
        <v>367</v>
      </c>
      <c r="E1123" s="229" t="s">
        <v>1</v>
      </c>
      <c r="F1123" s="230" t="s">
        <v>369</v>
      </c>
      <c r="G1123" s="228"/>
      <c r="H1123" s="231">
        <v>131.6</v>
      </c>
      <c r="I1123" s="232"/>
      <c r="J1123" s="228"/>
      <c r="K1123" s="228"/>
      <c r="L1123" s="233"/>
      <c r="M1123" s="234"/>
      <c r="N1123" s="235"/>
      <c r="O1123" s="235"/>
      <c r="P1123" s="235"/>
      <c r="Q1123" s="235"/>
      <c r="R1123" s="235"/>
      <c r="S1123" s="235"/>
      <c r="T1123" s="236"/>
      <c r="AT1123" s="237" t="s">
        <v>367</v>
      </c>
      <c r="AU1123" s="237" t="s">
        <v>91</v>
      </c>
      <c r="AV1123" s="13" t="s">
        <v>115</v>
      </c>
      <c r="AW1123" s="13" t="s">
        <v>38</v>
      </c>
      <c r="AX1123" s="13" t="s">
        <v>87</v>
      </c>
      <c r="AY1123" s="237" t="s">
        <v>227</v>
      </c>
    </row>
    <row r="1124" spans="2:65" s="1" customFormat="1" ht="16.5" customHeight="1">
      <c r="B1124" s="35"/>
      <c r="C1124" s="248" t="s">
        <v>1581</v>
      </c>
      <c r="D1124" s="248" t="s">
        <v>405</v>
      </c>
      <c r="E1124" s="249" t="s">
        <v>1582</v>
      </c>
      <c r="F1124" s="250" t="s">
        <v>1583</v>
      </c>
      <c r="G1124" s="251" t="s">
        <v>413</v>
      </c>
      <c r="H1124" s="252">
        <v>138.18</v>
      </c>
      <c r="I1124" s="253"/>
      <c r="J1124" s="254">
        <f>ROUND(I1124*H1124,2)</f>
        <v>0</v>
      </c>
      <c r="K1124" s="250" t="s">
        <v>234</v>
      </c>
      <c r="L1124" s="255"/>
      <c r="M1124" s="256" t="s">
        <v>1</v>
      </c>
      <c r="N1124" s="257" t="s">
        <v>48</v>
      </c>
      <c r="O1124" s="67"/>
      <c r="P1124" s="206">
        <f>O1124*H1124</f>
        <v>0</v>
      </c>
      <c r="Q1124" s="206">
        <v>3.5999999999999999E-3</v>
      </c>
      <c r="R1124" s="206">
        <f>Q1124*H1124</f>
        <v>0.497448</v>
      </c>
      <c r="S1124" s="206">
        <v>0</v>
      </c>
      <c r="T1124" s="207">
        <f>S1124*H1124</f>
        <v>0</v>
      </c>
      <c r="AR1124" s="208" t="s">
        <v>523</v>
      </c>
      <c r="AT1124" s="208" t="s">
        <v>405</v>
      </c>
      <c r="AU1124" s="208" t="s">
        <v>91</v>
      </c>
      <c r="AY1124" s="17" t="s">
        <v>227</v>
      </c>
      <c r="BE1124" s="209">
        <f>IF(N1124="základní",J1124,0)</f>
        <v>0</v>
      </c>
      <c r="BF1124" s="209">
        <f>IF(N1124="snížená",J1124,0)</f>
        <v>0</v>
      </c>
      <c r="BG1124" s="209">
        <f>IF(N1124="zákl. přenesená",J1124,0)</f>
        <v>0</v>
      </c>
      <c r="BH1124" s="209">
        <f>IF(N1124="sníž. přenesená",J1124,0)</f>
        <v>0</v>
      </c>
      <c r="BI1124" s="209">
        <f>IF(N1124="nulová",J1124,0)</f>
        <v>0</v>
      </c>
      <c r="BJ1124" s="17" t="s">
        <v>87</v>
      </c>
      <c r="BK1124" s="209">
        <f>ROUND(I1124*H1124,2)</f>
        <v>0</v>
      </c>
      <c r="BL1124" s="17" t="s">
        <v>300</v>
      </c>
      <c r="BM1124" s="208" t="s">
        <v>1584</v>
      </c>
    </row>
    <row r="1125" spans="2:65" s="12" customFormat="1" ht="11.25">
      <c r="B1125" s="216"/>
      <c r="C1125" s="217"/>
      <c r="D1125" s="210" t="s">
        <v>367</v>
      </c>
      <c r="E1125" s="217"/>
      <c r="F1125" s="219" t="s">
        <v>1585</v>
      </c>
      <c r="G1125" s="217"/>
      <c r="H1125" s="220">
        <v>138.18</v>
      </c>
      <c r="I1125" s="221"/>
      <c r="J1125" s="217"/>
      <c r="K1125" s="217"/>
      <c r="L1125" s="222"/>
      <c r="M1125" s="223"/>
      <c r="N1125" s="224"/>
      <c r="O1125" s="224"/>
      <c r="P1125" s="224"/>
      <c r="Q1125" s="224"/>
      <c r="R1125" s="224"/>
      <c r="S1125" s="224"/>
      <c r="T1125" s="225"/>
      <c r="AT1125" s="226" t="s">
        <v>367</v>
      </c>
      <c r="AU1125" s="226" t="s">
        <v>91</v>
      </c>
      <c r="AV1125" s="12" t="s">
        <v>91</v>
      </c>
      <c r="AW1125" s="12" t="s">
        <v>4</v>
      </c>
      <c r="AX1125" s="12" t="s">
        <v>87</v>
      </c>
      <c r="AY1125" s="226" t="s">
        <v>227</v>
      </c>
    </row>
    <row r="1126" spans="2:65" s="1" customFormat="1" ht="16.5" customHeight="1">
      <c r="B1126" s="35"/>
      <c r="C1126" s="197" t="s">
        <v>1586</v>
      </c>
      <c r="D1126" s="197" t="s">
        <v>230</v>
      </c>
      <c r="E1126" s="198" t="s">
        <v>1570</v>
      </c>
      <c r="F1126" s="199" t="s">
        <v>1571</v>
      </c>
      <c r="G1126" s="200" t="s">
        <v>413</v>
      </c>
      <c r="H1126" s="201">
        <v>26.25</v>
      </c>
      <c r="I1126" s="202"/>
      <c r="J1126" s="203">
        <f>ROUND(I1126*H1126,2)</f>
        <v>0</v>
      </c>
      <c r="K1126" s="199" t="s">
        <v>234</v>
      </c>
      <c r="L1126" s="39"/>
      <c r="M1126" s="204" t="s">
        <v>1</v>
      </c>
      <c r="N1126" s="205" t="s">
        <v>48</v>
      </c>
      <c r="O1126" s="67"/>
      <c r="P1126" s="206">
        <f>O1126*H1126</f>
        <v>0</v>
      </c>
      <c r="Q1126" s="206">
        <v>6.0000000000000001E-3</v>
      </c>
      <c r="R1126" s="206">
        <f>Q1126*H1126</f>
        <v>0.1575</v>
      </c>
      <c r="S1126" s="206">
        <v>0</v>
      </c>
      <c r="T1126" s="207">
        <f>S1126*H1126</f>
        <v>0</v>
      </c>
      <c r="AR1126" s="208" t="s">
        <v>300</v>
      </c>
      <c r="AT1126" s="208" t="s">
        <v>230</v>
      </c>
      <c r="AU1126" s="208" t="s">
        <v>91</v>
      </c>
      <c r="AY1126" s="17" t="s">
        <v>227</v>
      </c>
      <c r="BE1126" s="209">
        <f>IF(N1126="základní",J1126,0)</f>
        <v>0</v>
      </c>
      <c r="BF1126" s="209">
        <f>IF(N1126="snížená",J1126,0)</f>
        <v>0</v>
      </c>
      <c r="BG1126" s="209">
        <f>IF(N1126="zákl. přenesená",J1126,0)</f>
        <v>0</v>
      </c>
      <c r="BH1126" s="209">
        <f>IF(N1126="sníž. přenesená",J1126,0)</f>
        <v>0</v>
      </c>
      <c r="BI1126" s="209">
        <f>IF(N1126="nulová",J1126,0)</f>
        <v>0</v>
      </c>
      <c r="BJ1126" s="17" t="s">
        <v>87</v>
      </c>
      <c r="BK1126" s="209">
        <f>ROUND(I1126*H1126,2)</f>
        <v>0</v>
      </c>
      <c r="BL1126" s="17" t="s">
        <v>300</v>
      </c>
      <c r="BM1126" s="208" t="s">
        <v>1587</v>
      </c>
    </row>
    <row r="1127" spans="2:65" s="14" customFormat="1" ht="11.25">
      <c r="B1127" s="238"/>
      <c r="C1127" s="239"/>
      <c r="D1127" s="210" t="s">
        <v>367</v>
      </c>
      <c r="E1127" s="240" t="s">
        <v>1</v>
      </c>
      <c r="F1127" s="241" t="s">
        <v>415</v>
      </c>
      <c r="G1127" s="239"/>
      <c r="H1127" s="240" t="s">
        <v>1</v>
      </c>
      <c r="I1127" s="242"/>
      <c r="J1127" s="239"/>
      <c r="K1127" s="239"/>
      <c r="L1127" s="243"/>
      <c r="M1127" s="244"/>
      <c r="N1127" s="245"/>
      <c r="O1127" s="245"/>
      <c r="P1127" s="245"/>
      <c r="Q1127" s="245"/>
      <c r="R1127" s="245"/>
      <c r="S1127" s="245"/>
      <c r="T1127" s="246"/>
      <c r="AT1127" s="247" t="s">
        <v>367</v>
      </c>
      <c r="AU1127" s="247" t="s">
        <v>91</v>
      </c>
      <c r="AV1127" s="14" t="s">
        <v>87</v>
      </c>
      <c r="AW1127" s="14" t="s">
        <v>38</v>
      </c>
      <c r="AX1127" s="14" t="s">
        <v>83</v>
      </c>
      <c r="AY1127" s="247" t="s">
        <v>227</v>
      </c>
    </row>
    <row r="1128" spans="2:65" s="12" customFormat="1" ht="11.25">
      <c r="B1128" s="216"/>
      <c r="C1128" s="217"/>
      <c r="D1128" s="210" t="s">
        <v>367</v>
      </c>
      <c r="E1128" s="218" t="s">
        <v>1</v>
      </c>
      <c r="F1128" s="219" t="s">
        <v>1588</v>
      </c>
      <c r="G1128" s="217"/>
      <c r="H1128" s="220">
        <v>26.25</v>
      </c>
      <c r="I1128" s="221"/>
      <c r="J1128" s="217"/>
      <c r="K1128" s="217"/>
      <c r="L1128" s="222"/>
      <c r="M1128" s="223"/>
      <c r="N1128" s="224"/>
      <c r="O1128" s="224"/>
      <c r="P1128" s="224"/>
      <c r="Q1128" s="224"/>
      <c r="R1128" s="224"/>
      <c r="S1128" s="224"/>
      <c r="T1128" s="225"/>
      <c r="AT1128" s="226" t="s">
        <v>367</v>
      </c>
      <c r="AU1128" s="226" t="s">
        <v>91</v>
      </c>
      <c r="AV1128" s="12" t="s">
        <v>91</v>
      </c>
      <c r="AW1128" s="12" t="s">
        <v>38</v>
      </c>
      <c r="AX1128" s="12" t="s">
        <v>83</v>
      </c>
      <c r="AY1128" s="226" t="s">
        <v>227</v>
      </c>
    </row>
    <row r="1129" spans="2:65" s="13" customFormat="1" ht="11.25">
      <c r="B1129" s="227"/>
      <c r="C1129" s="228"/>
      <c r="D1129" s="210" t="s">
        <v>367</v>
      </c>
      <c r="E1129" s="229" t="s">
        <v>1</v>
      </c>
      <c r="F1129" s="230" t="s">
        <v>369</v>
      </c>
      <c r="G1129" s="228"/>
      <c r="H1129" s="231">
        <v>26.25</v>
      </c>
      <c r="I1129" s="232"/>
      <c r="J1129" s="228"/>
      <c r="K1129" s="228"/>
      <c r="L1129" s="233"/>
      <c r="M1129" s="234"/>
      <c r="N1129" s="235"/>
      <c r="O1129" s="235"/>
      <c r="P1129" s="235"/>
      <c r="Q1129" s="235"/>
      <c r="R1129" s="235"/>
      <c r="S1129" s="235"/>
      <c r="T1129" s="236"/>
      <c r="AT1129" s="237" t="s">
        <v>367</v>
      </c>
      <c r="AU1129" s="237" t="s">
        <v>91</v>
      </c>
      <c r="AV1129" s="13" t="s">
        <v>115</v>
      </c>
      <c r="AW1129" s="13" t="s">
        <v>38</v>
      </c>
      <c r="AX1129" s="13" t="s">
        <v>87</v>
      </c>
      <c r="AY1129" s="237" t="s">
        <v>227</v>
      </c>
    </row>
    <row r="1130" spans="2:65" s="1" customFormat="1" ht="16.5" customHeight="1">
      <c r="B1130" s="35"/>
      <c r="C1130" s="248" t="s">
        <v>1589</v>
      </c>
      <c r="D1130" s="248" t="s">
        <v>405</v>
      </c>
      <c r="E1130" s="249" t="s">
        <v>1590</v>
      </c>
      <c r="F1130" s="250" t="s">
        <v>1591</v>
      </c>
      <c r="G1130" s="251" t="s">
        <v>413</v>
      </c>
      <c r="H1130" s="252">
        <v>27.562999999999999</v>
      </c>
      <c r="I1130" s="253"/>
      <c r="J1130" s="254">
        <f>ROUND(I1130*H1130,2)</f>
        <v>0</v>
      </c>
      <c r="K1130" s="250" t="s">
        <v>234</v>
      </c>
      <c r="L1130" s="255"/>
      <c r="M1130" s="256" t="s">
        <v>1</v>
      </c>
      <c r="N1130" s="257" t="s">
        <v>48</v>
      </c>
      <c r="O1130" s="67"/>
      <c r="P1130" s="206">
        <f>O1130*H1130</f>
        <v>0</v>
      </c>
      <c r="Q1130" s="206">
        <v>1.5E-3</v>
      </c>
      <c r="R1130" s="206">
        <f>Q1130*H1130</f>
        <v>4.1344499999999999E-2</v>
      </c>
      <c r="S1130" s="206">
        <v>0</v>
      </c>
      <c r="T1130" s="207">
        <f>S1130*H1130</f>
        <v>0</v>
      </c>
      <c r="AR1130" s="208" t="s">
        <v>523</v>
      </c>
      <c r="AT1130" s="208" t="s">
        <v>405</v>
      </c>
      <c r="AU1130" s="208" t="s">
        <v>91</v>
      </c>
      <c r="AY1130" s="17" t="s">
        <v>227</v>
      </c>
      <c r="BE1130" s="209">
        <f>IF(N1130="základní",J1130,0)</f>
        <v>0</v>
      </c>
      <c r="BF1130" s="209">
        <f>IF(N1130="snížená",J1130,0)</f>
        <v>0</v>
      </c>
      <c r="BG1130" s="209">
        <f>IF(N1130="zákl. přenesená",J1130,0)</f>
        <v>0</v>
      </c>
      <c r="BH1130" s="209">
        <f>IF(N1130="sníž. přenesená",J1130,0)</f>
        <v>0</v>
      </c>
      <c r="BI1130" s="209">
        <f>IF(N1130="nulová",J1130,0)</f>
        <v>0</v>
      </c>
      <c r="BJ1130" s="17" t="s">
        <v>87</v>
      </c>
      <c r="BK1130" s="209">
        <f>ROUND(I1130*H1130,2)</f>
        <v>0</v>
      </c>
      <c r="BL1130" s="17" t="s">
        <v>300</v>
      </c>
      <c r="BM1130" s="208" t="s">
        <v>1592</v>
      </c>
    </row>
    <row r="1131" spans="2:65" s="12" customFormat="1" ht="11.25">
      <c r="B1131" s="216"/>
      <c r="C1131" s="217"/>
      <c r="D1131" s="210" t="s">
        <v>367</v>
      </c>
      <c r="E1131" s="217"/>
      <c r="F1131" s="219" t="s">
        <v>1593</v>
      </c>
      <c r="G1131" s="217"/>
      <c r="H1131" s="220">
        <v>27.562999999999999</v>
      </c>
      <c r="I1131" s="221"/>
      <c r="J1131" s="217"/>
      <c r="K1131" s="217"/>
      <c r="L1131" s="222"/>
      <c r="M1131" s="223"/>
      <c r="N1131" s="224"/>
      <c r="O1131" s="224"/>
      <c r="P1131" s="224"/>
      <c r="Q1131" s="224"/>
      <c r="R1131" s="224"/>
      <c r="S1131" s="224"/>
      <c r="T1131" s="225"/>
      <c r="AT1131" s="226" t="s">
        <v>367</v>
      </c>
      <c r="AU1131" s="226" t="s">
        <v>91</v>
      </c>
      <c r="AV1131" s="12" t="s">
        <v>91</v>
      </c>
      <c r="AW1131" s="12" t="s">
        <v>4</v>
      </c>
      <c r="AX1131" s="12" t="s">
        <v>87</v>
      </c>
      <c r="AY1131" s="226" t="s">
        <v>227</v>
      </c>
    </row>
    <row r="1132" spans="2:65" s="1" customFormat="1" ht="16.5" customHeight="1">
      <c r="B1132" s="35"/>
      <c r="C1132" s="197" t="s">
        <v>1594</v>
      </c>
      <c r="D1132" s="197" t="s">
        <v>230</v>
      </c>
      <c r="E1132" s="198" t="s">
        <v>1595</v>
      </c>
      <c r="F1132" s="199" t="s">
        <v>1596</v>
      </c>
      <c r="G1132" s="200" t="s">
        <v>413</v>
      </c>
      <c r="H1132" s="201">
        <v>484.98399999999998</v>
      </c>
      <c r="I1132" s="202"/>
      <c r="J1132" s="203">
        <f>ROUND(I1132*H1132,2)</f>
        <v>0</v>
      </c>
      <c r="K1132" s="199" t="s">
        <v>234</v>
      </c>
      <c r="L1132" s="39"/>
      <c r="M1132" s="204" t="s">
        <v>1</v>
      </c>
      <c r="N1132" s="205" t="s">
        <v>48</v>
      </c>
      <c r="O1132" s="67"/>
      <c r="P1132" s="206">
        <f>O1132*H1132</f>
        <v>0</v>
      </c>
      <c r="Q1132" s="206">
        <v>0</v>
      </c>
      <c r="R1132" s="206">
        <f>Q1132*H1132</f>
        <v>0</v>
      </c>
      <c r="S1132" s="206">
        <v>1.8E-3</v>
      </c>
      <c r="T1132" s="207">
        <f>S1132*H1132</f>
        <v>0.87297119999999995</v>
      </c>
      <c r="AR1132" s="208" t="s">
        <v>300</v>
      </c>
      <c r="AT1132" s="208" t="s">
        <v>230</v>
      </c>
      <c r="AU1132" s="208" t="s">
        <v>91</v>
      </c>
      <c r="AY1132" s="17" t="s">
        <v>227</v>
      </c>
      <c r="BE1132" s="209">
        <f>IF(N1132="základní",J1132,0)</f>
        <v>0</v>
      </c>
      <c r="BF1132" s="209">
        <f>IF(N1132="snížená",J1132,0)</f>
        <v>0</v>
      </c>
      <c r="BG1132" s="209">
        <f>IF(N1132="zákl. přenesená",J1132,0)</f>
        <v>0</v>
      </c>
      <c r="BH1132" s="209">
        <f>IF(N1132="sníž. přenesená",J1132,0)</f>
        <v>0</v>
      </c>
      <c r="BI1132" s="209">
        <f>IF(N1132="nulová",J1132,0)</f>
        <v>0</v>
      </c>
      <c r="BJ1132" s="17" t="s">
        <v>87</v>
      </c>
      <c r="BK1132" s="209">
        <f>ROUND(I1132*H1132,2)</f>
        <v>0</v>
      </c>
      <c r="BL1132" s="17" t="s">
        <v>300</v>
      </c>
      <c r="BM1132" s="208" t="s">
        <v>1597</v>
      </c>
    </row>
    <row r="1133" spans="2:65" s="14" customFormat="1" ht="11.25">
      <c r="B1133" s="238"/>
      <c r="C1133" s="239"/>
      <c r="D1133" s="210" t="s">
        <v>367</v>
      </c>
      <c r="E1133" s="240" t="s">
        <v>1</v>
      </c>
      <c r="F1133" s="241" t="s">
        <v>1097</v>
      </c>
      <c r="G1133" s="239"/>
      <c r="H1133" s="240" t="s">
        <v>1</v>
      </c>
      <c r="I1133" s="242"/>
      <c r="J1133" s="239"/>
      <c r="K1133" s="239"/>
      <c r="L1133" s="243"/>
      <c r="M1133" s="244"/>
      <c r="N1133" s="245"/>
      <c r="O1133" s="245"/>
      <c r="P1133" s="245"/>
      <c r="Q1133" s="245"/>
      <c r="R1133" s="245"/>
      <c r="S1133" s="245"/>
      <c r="T1133" s="246"/>
      <c r="AT1133" s="247" t="s">
        <v>367</v>
      </c>
      <c r="AU1133" s="247" t="s">
        <v>91</v>
      </c>
      <c r="AV1133" s="14" t="s">
        <v>87</v>
      </c>
      <c r="AW1133" s="14" t="s">
        <v>38</v>
      </c>
      <c r="AX1133" s="14" t="s">
        <v>83</v>
      </c>
      <c r="AY1133" s="247" t="s">
        <v>227</v>
      </c>
    </row>
    <row r="1134" spans="2:65" s="12" customFormat="1" ht="11.25">
      <c r="B1134" s="216"/>
      <c r="C1134" s="217"/>
      <c r="D1134" s="210" t="s">
        <v>367</v>
      </c>
      <c r="E1134" s="218" t="s">
        <v>1</v>
      </c>
      <c r="F1134" s="219" t="s">
        <v>1387</v>
      </c>
      <c r="G1134" s="217"/>
      <c r="H1134" s="220">
        <v>283.52699999999999</v>
      </c>
      <c r="I1134" s="221"/>
      <c r="J1134" s="217"/>
      <c r="K1134" s="217"/>
      <c r="L1134" s="222"/>
      <c r="M1134" s="223"/>
      <c r="N1134" s="224"/>
      <c r="O1134" s="224"/>
      <c r="P1134" s="224"/>
      <c r="Q1134" s="224"/>
      <c r="R1134" s="224"/>
      <c r="S1134" s="224"/>
      <c r="T1134" s="225"/>
      <c r="AT1134" s="226" t="s">
        <v>367</v>
      </c>
      <c r="AU1134" s="226" t="s">
        <v>91</v>
      </c>
      <c r="AV1134" s="12" t="s">
        <v>91</v>
      </c>
      <c r="AW1134" s="12" t="s">
        <v>38</v>
      </c>
      <c r="AX1134" s="12" t="s">
        <v>83</v>
      </c>
      <c r="AY1134" s="226" t="s">
        <v>227</v>
      </c>
    </row>
    <row r="1135" spans="2:65" s="12" customFormat="1" ht="11.25">
      <c r="B1135" s="216"/>
      <c r="C1135" s="217"/>
      <c r="D1135" s="210" t="s">
        <v>367</v>
      </c>
      <c r="E1135" s="218" t="s">
        <v>1</v>
      </c>
      <c r="F1135" s="219" t="s">
        <v>1388</v>
      </c>
      <c r="G1135" s="217"/>
      <c r="H1135" s="220">
        <v>30.716000000000001</v>
      </c>
      <c r="I1135" s="221"/>
      <c r="J1135" s="217"/>
      <c r="K1135" s="217"/>
      <c r="L1135" s="222"/>
      <c r="M1135" s="223"/>
      <c r="N1135" s="224"/>
      <c r="O1135" s="224"/>
      <c r="P1135" s="224"/>
      <c r="Q1135" s="224"/>
      <c r="R1135" s="224"/>
      <c r="S1135" s="224"/>
      <c r="T1135" s="225"/>
      <c r="AT1135" s="226" t="s">
        <v>367</v>
      </c>
      <c r="AU1135" s="226" t="s">
        <v>91</v>
      </c>
      <c r="AV1135" s="12" t="s">
        <v>91</v>
      </c>
      <c r="AW1135" s="12" t="s">
        <v>38</v>
      </c>
      <c r="AX1135" s="12" t="s">
        <v>83</v>
      </c>
      <c r="AY1135" s="226" t="s">
        <v>227</v>
      </c>
    </row>
    <row r="1136" spans="2:65" s="12" customFormat="1" ht="11.25">
      <c r="B1136" s="216"/>
      <c r="C1136" s="217"/>
      <c r="D1136" s="210" t="s">
        <v>367</v>
      </c>
      <c r="E1136" s="218" t="s">
        <v>1</v>
      </c>
      <c r="F1136" s="219" t="s">
        <v>1389</v>
      </c>
      <c r="G1136" s="217"/>
      <c r="H1136" s="220">
        <v>137.41999999999999</v>
      </c>
      <c r="I1136" s="221"/>
      <c r="J1136" s="217"/>
      <c r="K1136" s="217"/>
      <c r="L1136" s="222"/>
      <c r="M1136" s="223"/>
      <c r="N1136" s="224"/>
      <c r="O1136" s="224"/>
      <c r="P1136" s="224"/>
      <c r="Q1136" s="224"/>
      <c r="R1136" s="224"/>
      <c r="S1136" s="224"/>
      <c r="T1136" s="225"/>
      <c r="AT1136" s="226" t="s">
        <v>367</v>
      </c>
      <c r="AU1136" s="226" t="s">
        <v>91</v>
      </c>
      <c r="AV1136" s="12" t="s">
        <v>91</v>
      </c>
      <c r="AW1136" s="12" t="s">
        <v>38</v>
      </c>
      <c r="AX1136" s="12" t="s">
        <v>83</v>
      </c>
      <c r="AY1136" s="226" t="s">
        <v>227</v>
      </c>
    </row>
    <row r="1137" spans="2:65" s="12" customFormat="1" ht="11.25">
      <c r="B1137" s="216"/>
      <c r="C1137" s="217"/>
      <c r="D1137" s="210" t="s">
        <v>367</v>
      </c>
      <c r="E1137" s="218" t="s">
        <v>1</v>
      </c>
      <c r="F1137" s="219" t="s">
        <v>1390</v>
      </c>
      <c r="G1137" s="217"/>
      <c r="H1137" s="220">
        <v>33.320999999999998</v>
      </c>
      <c r="I1137" s="221"/>
      <c r="J1137" s="217"/>
      <c r="K1137" s="217"/>
      <c r="L1137" s="222"/>
      <c r="M1137" s="223"/>
      <c r="N1137" s="224"/>
      <c r="O1137" s="224"/>
      <c r="P1137" s="224"/>
      <c r="Q1137" s="224"/>
      <c r="R1137" s="224"/>
      <c r="S1137" s="224"/>
      <c r="T1137" s="225"/>
      <c r="AT1137" s="226" t="s">
        <v>367</v>
      </c>
      <c r="AU1137" s="226" t="s">
        <v>91</v>
      </c>
      <c r="AV1137" s="12" t="s">
        <v>91</v>
      </c>
      <c r="AW1137" s="12" t="s">
        <v>38</v>
      </c>
      <c r="AX1137" s="12" t="s">
        <v>83</v>
      </c>
      <c r="AY1137" s="226" t="s">
        <v>227</v>
      </c>
    </row>
    <row r="1138" spans="2:65" s="13" customFormat="1" ht="11.25">
      <c r="B1138" s="227"/>
      <c r="C1138" s="228"/>
      <c r="D1138" s="210" t="s">
        <v>367</v>
      </c>
      <c r="E1138" s="229" t="s">
        <v>1</v>
      </c>
      <c r="F1138" s="230" t="s">
        <v>369</v>
      </c>
      <c r="G1138" s="228"/>
      <c r="H1138" s="231">
        <v>484.98399999999998</v>
      </c>
      <c r="I1138" s="232"/>
      <c r="J1138" s="228"/>
      <c r="K1138" s="228"/>
      <c r="L1138" s="233"/>
      <c r="M1138" s="234"/>
      <c r="N1138" s="235"/>
      <c r="O1138" s="235"/>
      <c r="P1138" s="235"/>
      <c r="Q1138" s="235"/>
      <c r="R1138" s="235"/>
      <c r="S1138" s="235"/>
      <c r="T1138" s="236"/>
      <c r="AT1138" s="237" t="s">
        <v>367</v>
      </c>
      <c r="AU1138" s="237" t="s">
        <v>91</v>
      </c>
      <c r="AV1138" s="13" t="s">
        <v>115</v>
      </c>
      <c r="AW1138" s="13" t="s">
        <v>38</v>
      </c>
      <c r="AX1138" s="13" t="s">
        <v>87</v>
      </c>
      <c r="AY1138" s="237" t="s">
        <v>227</v>
      </c>
    </row>
    <row r="1139" spans="2:65" s="1" customFormat="1" ht="16.5" customHeight="1">
      <c r="B1139" s="35"/>
      <c r="C1139" s="197" t="s">
        <v>1598</v>
      </c>
      <c r="D1139" s="197" t="s">
        <v>230</v>
      </c>
      <c r="E1139" s="198" t="s">
        <v>1599</v>
      </c>
      <c r="F1139" s="199" t="s">
        <v>1600</v>
      </c>
      <c r="G1139" s="200" t="s">
        <v>413</v>
      </c>
      <c r="H1139" s="201">
        <v>54.768999999999998</v>
      </c>
      <c r="I1139" s="202"/>
      <c r="J1139" s="203">
        <f>ROUND(I1139*H1139,2)</f>
        <v>0</v>
      </c>
      <c r="K1139" s="199" t="s">
        <v>234</v>
      </c>
      <c r="L1139" s="39"/>
      <c r="M1139" s="204" t="s">
        <v>1</v>
      </c>
      <c r="N1139" s="205" t="s">
        <v>48</v>
      </c>
      <c r="O1139" s="67"/>
      <c r="P1139" s="206">
        <f>O1139*H1139</f>
        <v>0</v>
      </c>
      <c r="Q1139" s="206">
        <v>5.8E-4</v>
      </c>
      <c r="R1139" s="206">
        <f>Q1139*H1139</f>
        <v>3.1766019999999999E-2</v>
      </c>
      <c r="S1139" s="206">
        <v>0</v>
      </c>
      <c r="T1139" s="207">
        <f>S1139*H1139</f>
        <v>0</v>
      </c>
      <c r="AR1139" s="208" t="s">
        <v>300</v>
      </c>
      <c r="AT1139" s="208" t="s">
        <v>230</v>
      </c>
      <c r="AU1139" s="208" t="s">
        <v>91</v>
      </c>
      <c r="AY1139" s="17" t="s">
        <v>227</v>
      </c>
      <c r="BE1139" s="209">
        <f>IF(N1139="základní",J1139,0)</f>
        <v>0</v>
      </c>
      <c r="BF1139" s="209">
        <f>IF(N1139="snížená",J1139,0)</f>
        <v>0</v>
      </c>
      <c r="BG1139" s="209">
        <f>IF(N1139="zákl. přenesená",J1139,0)</f>
        <v>0</v>
      </c>
      <c r="BH1139" s="209">
        <f>IF(N1139="sníž. přenesená",J1139,0)</f>
        <v>0</v>
      </c>
      <c r="BI1139" s="209">
        <f>IF(N1139="nulová",J1139,0)</f>
        <v>0</v>
      </c>
      <c r="BJ1139" s="17" t="s">
        <v>87</v>
      </c>
      <c r="BK1139" s="209">
        <f>ROUND(I1139*H1139,2)</f>
        <v>0</v>
      </c>
      <c r="BL1139" s="17" t="s">
        <v>300</v>
      </c>
      <c r="BM1139" s="208" t="s">
        <v>1601</v>
      </c>
    </row>
    <row r="1140" spans="2:65" s="14" customFormat="1" ht="11.25">
      <c r="B1140" s="238"/>
      <c r="C1140" s="239"/>
      <c r="D1140" s="210" t="s">
        <v>367</v>
      </c>
      <c r="E1140" s="240" t="s">
        <v>1</v>
      </c>
      <c r="F1140" s="241" t="s">
        <v>991</v>
      </c>
      <c r="G1140" s="239"/>
      <c r="H1140" s="240" t="s">
        <v>1</v>
      </c>
      <c r="I1140" s="242"/>
      <c r="J1140" s="239"/>
      <c r="K1140" s="239"/>
      <c r="L1140" s="243"/>
      <c r="M1140" s="244"/>
      <c r="N1140" s="245"/>
      <c r="O1140" s="245"/>
      <c r="P1140" s="245"/>
      <c r="Q1140" s="245"/>
      <c r="R1140" s="245"/>
      <c r="S1140" s="245"/>
      <c r="T1140" s="246"/>
      <c r="AT1140" s="247" t="s">
        <v>367</v>
      </c>
      <c r="AU1140" s="247" t="s">
        <v>91</v>
      </c>
      <c r="AV1140" s="14" t="s">
        <v>87</v>
      </c>
      <c r="AW1140" s="14" t="s">
        <v>38</v>
      </c>
      <c r="AX1140" s="14" t="s">
        <v>83</v>
      </c>
      <c r="AY1140" s="247" t="s">
        <v>227</v>
      </c>
    </row>
    <row r="1141" spans="2:65" s="12" customFormat="1" ht="11.25">
      <c r="B1141" s="216"/>
      <c r="C1141" s="217"/>
      <c r="D1141" s="210" t="s">
        <v>367</v>
      </c>
      <c r="E1141" s="218" t="s">
        <v>1</v>
      </c>
      <c r="F1141" s="219" t="s">
        <v>992</v>
      </c>
      <c r="G1141" s="217"/>
      <c r="H1141" s="220">
        <v>54.768999999999998</v>
      </c>
      <c r="I1141" s="221"/>
      <c r="J1141" s="217"/>
      <c r="K1141" s="217"/>
      <c r="L1141" s="222"/>
      <c r="M1141" s="223"/>
      <c r="N1141" s="224"/>
      <c r="O1141" s="224"/>
      <c r="P1141" s="224"/>
      <c r="Q1141" s="224"/>
      <c r="R1141" s="224"/>
      <c r="S1141" s="224"/>
      <c r="T1141" s="225"/>
      <c r="AT1141" s="226" t="s">
        <v>367</v>
      </c>
      <c r="AU1141" s="226" t="s">
        <v>91</v>
      </c>
      <c r="AV1141" s="12" t="s">
        <v>91</v>
      </c>
      <c r="AW1141" s="12" t="s">
        <v>38</v>
      </c>
      <c r="AX1141" s="12" t="s">
        <v>83</v>
      </c>
      <c r="AY1141" s="226" t="s">
        <v>227</v>
      </c>
    </row>
    <row r="1142" spans="2:65" s="13" customFormat="1" ht="11.25">
      <c r="B1142" s="227"/>
      <c r="C1142" s="228"/>
      <c r="D1142" s="210" t="s">
        <v>367</v>
      </c>
      <c r="E1142" s="229" t="s">
        <v>1</v>
      </c>
      <c r="F1142" s="230" t="s">
        <v>369</v>
      </c>
      <c r="G1142" s="228"/>
      <c r="H1142" s="231">
        <v>54.768999999999998</v>
      </c>
      <c r="I1142" s="232"/>
      <c r="J1142" s="228"/>
      <c r="K1142" s="228"/>
      <c r="L1142" s="233"/>
      <c r="M1142" s="234"/>
      <c r="N1142" s="235"/>
      <c r="O1142" s="235"/>
      <c r="P1142" s="235"/>
      <c r="Q1142" s="235"/>
      <c r="R1142" s="235"/>
      <c r="S1142" s="235"/>
      <c r="T1142" s="236"/>
      <c r="AT1142" s="237" t="s">
        <v>367</v>
      </c>
      <c r="AU1142" s="237" t="s">
        <v>91</v>
      </c>
      <c r="AV1142" s="13" t="s">
        <v>115</v>
      </c>
      <c r="AW1142" s="13" t="s">
        <v>38</v>
      </c>
      <c r="AX1142" s="13" t="s">
        <v>87</v>
      </c>
      <c r="AY1142" s="237" t="s">
        <v>227</v>
      </c>
    </row>
    <row r="1143" spans="2:65" s="1" customFormat="1" ht="16.5" customHeight="1">
      <c r="B1143" s="35"/>
      <c r="C1143" s="248" t="s">
        <v>1602</v>
      </c>
      <c r="D1143" s="248" t="s">
        <v>405</v>
      </c>
      <c r="E1143" s="249" t="s">
        <v>1603</v>
      </c>
      <c r="F1143" s="250" t="s">
        <v>1604</v>
      </c>
      <c r="G1143" s="251" t="s">
        <v>372</v>
      </c>
      <c r="H1143" s="252">
        <v>3.6230000000000002</v>
      </c>
      <c r="I1143" s="253"/>
      <c r="J1143" s="254">
        <f>ROUND(I1143*H1143,2)</f>
        <v>0</v>
      </c>
      <c r="K1143" s="250" t="s">
        <v>251</v>
      </c>
      <c r="L1143" s="255"/>
      <c r="M1143" s="256" t="s">
        <v>1</v>
      </c>
      <c r="N1143" s="257" t="s">
        <v>48</v>
      </c>
      <c r="O1143" s="67"/>
      <c r="P1143" s="206">
        <f>O1143*H1143</f>
        <v>0</v>
      </c>
      <c r="Q1143" s="206">
        <v>1.8E-3</v>
      </c>
      <c r="R1143" s="206">
        <f>Q1143*H1143</f>
        <v>6.5214000000000001E-3</v>
      </c>
      <c r="S1143" s="206">
        <v>0</v>
      </c>
      <c r="T1143" s="207">
        <f>S1143*H1143</f>
        <v>0</v>
      </c>
      <c r="AR1143" s="208" t="s">
        <v>523</v>
      </c>
      <c r="AT1143" s="208" t="s">
        <v>405</v>
      </c>
      <c r="AU1143" s="208" t="s">
        <v>91</v>
      </c>
      <c r="AY1143" s="17" t="s">
        <v>227</v>
      </c>
      <c r="BE1143" s="209">
        <f>IF(N1143="základní",J1143,0)</f>
        <v>0</v>
      </c>
      <c r="BF1143" s="209">
        <f>IF(N1143="snížená",J1143,0)</f>
        <v>0</v>
      </c>
      <c r="BG1143" s="209">
        <f>IF(N1143="zákl. přenesená",J1143,0)</f>
        <v>0</v>
      </c>
      <c r="BH1143" s="209">
        <f>IF(N1143="sníž. přenesená",J1143,0)</f>
        <v>0</v>
      </c>
      <c r="BI1143" s="209">
        <f>IF(N1143="nulová",J1143,0)</f>
        <v>0</v>
      </c>
      <c r="BJ1143" s="17" t="s">
        <v>87</v>
      </c>
      <c r="BK1143" s="209">
        <f>ROUND(I1143*H1143,2)</f>
        <v>0</v>
      </c>
      <c r="BL1143" s="17" t="s">
        <v>300</v>
      </c>
      <c r="BM1143" s="208" t="s">
        <v>1605</v>
      </c>
    </row>
    <row r="1144" spans="2:65" s="1" customFormat="1" ht="39">
      <c r="B1144" s="35"/>
      <c r="C1144" s="36"/>
      <c r="D1144" s="210" t="s">
        <v>237</v>
      </c>
      <c r="E1144" s="36"/>
      <c r="F1144" s="211" t="s">
        <v>1606</v>
      </c>
      <c r="G1144" s="36"/>
      <c r="H1144" s="36"/>
      <c r="I1144" s="118"/>
      <c r="J1144" s="36"/>
      <c r="K1144" s="36"/>
      <c r="L1144" s="39"/>
      <c r="M1144" s="212"/>
      <c r="N1144" s="67"/>
      <c r="O1144" s="67"/>
      <c r="P1144" s="67"/>
      <c r="Q1144" s="67"/>
      <c r="R1144" s="67"/>
      <c r="S1144" s="67"/>
      <c r="T1144" s="68"/>
      <c r="AT1144" s="17" t="s">
        <v>237</v>
      </c>
      <c r="AU1144" s="17" t="s">
        <v>91</v>
      </c>
    </row>
    <row r="1145" spans="2:65" s="12" customFormat="1" ht="11.25">
      <c r="B1145" s="216"/>
      <c r="C1145" s="217"/>
      <c r="D1145" s="210" t="s">
        <v>367</v>
      </c>
      <c r="E1145" s="218" t="s">
        <v>1</v>
      </c>
      <c r="F1145" s="219" t="s">
        <v>1607</v>
      </c>
      <c r="G1145" s="217"/>
      <c r="H1145" s="220">
        <v>3.45</v>
      </c>
      <c r="I1145" s="221"/>
      <c r="J1145" s="217"/>
      <c r="K1145" s="217"/>
      <c r="L1145" s="222"/>
      <c r="M1145" s="223"/>
      <c r="N1145" s="224"/>
      <c r="O1145" s="224"/>
      <c r="P1145" s="224"/>
      <c r="Q1145" s="224"/>
      <c r="R1145" s="224"/>
      <c r="S1145" s="224"/>
      <c r="T1145" s="225"/>
      <c r="AT1145" s="226" t="s">
        <v>367</v>
      </c>
      <c r="AU1145" s="226" t="s">
        <v>91</v>
      </c>
      <c r="AV1145" s="12" t="s">
        <v>91</v>
      </c>
      <c r="AW1145" s="12" t="s">
        <v>38</v>
      </c>
      <c r="AX1145" s="12" t="s">
        <v>83</v>
      </c>
      <c r="AY1145" s="226" t="s">
        <v>227</v>
      </c>
    </row>
    <row r="1146" spans="2:65" s="13" customFormat="1" ht="11.25">
      <c r="B1146" s="227"/>
      <c r="C1146" s="228"/>
      <c r="D1146" s="210" t="s">
        <v>367</v>
      </c>
      <c r="E1146" s="229" t="s">
        <v>1</v>
      </c>
      <c r="F1146" s="230" t="s">
        <v>369</v>
      </c>
      <c r="G1146" s="228"/>
      <c r="H1146" s="231">
        <v>3.45</v>
      </c>
      <c r="I1146" s="232"/>
      <c r="J1146" s="228"/>
      <c r="K1146" s="228"/>
      <c r="L1146" s="233"/>
      <c r="M1146" s="234"/>
      <c r="N1146" s="235"/>
      <c r="O1146" s="235"/>
      <c r="P1146" s="235"/>
      <c r="Q1146" s="235"/>
      <c r="R1146" s="235"/>
      <c r="S1146" s="235"/>
      <c r="T1146" s="236"/>
      <c r="AT1146" s="237" t="s">
        <v>367</v>
      </c>
      <c r="AU1146" s="237" t="s">
        <v>91</v>
      </c>
      <c r="AV1146" s="13" t="s">
        <v>115</v>
      </c>
      <c r="AW1146" s="13" t="s">
        <v>38</v>
      </c>
      <c r="AX1146" s="13" t="s">
        <v>87</v>
      </c>
      <c r="AY1146" s="237" t="s">
        <v>227</v>
      </c>
    </row>
    <row r="1147" spans="2:65" s="12" customFormat="1" ht="11.25">
      <c r="B1147" s="216"/>
      <c r="C1147" s="217"/>
      <c r="D1147" s="210" t="s">
        <v>367</v>
      </c>
      <c r="E1147" s="217"/>
      <c r="F1147" s="219" t="s">
        <v>1608</v>
      </c>
      <c r="G1147" s="217"/>
      <c r="H1147" s="220">
        <v>3.6230000000000002</v>
      </c>
      <c r="I1147" s="221"/>
      <c r="J1147" s="217"/>
      <c r="K1147" s="217"/>
      <c r="L1147" s="222"/>
      <c r="M1147" s="223"/>
      <c r="N1147" s="224"/>
      <c r="O1147" s="224"/>
      <c r="P1147" s="224"/>
      <c r="Q1147" s="224"/>
      <c r="R1147" s="224"/>
      <c r="S1147" s="224"/>
      <c r="T1147" s="225"/>
      <c r="AT1147" s="226" t="s">
        <v>367</v>
      </c>
      <c r="AU1147" s="226" t="s">
        <v>91</v>
      </c>
      <c r="AV1147" s="12" t="s">
        <v>91</v>
      </c>
      <c r="AW1147" s="12" t="s">
        <v>4</v>
      </c>
      <c r="AX1147" s="12" t="s">
        <v>87</v>
      </c>
      <c r="AY1147" s="226" t="s">
        <v>227</v>
      </c>
    </row>
    <row r="1148" spans="2:65" s="1" customFormat="1" ht="16.5" customHeight="1">
      <c r="B1148" s="35"/>
      <c r="C1148" s="197" t="s">
        <v>1609</v>
      </c>
      <c r="D1148" s="197" t="s">
        <v>230</v>
      </c>
      <c r="E1148" s="198" t="s">
        <v>1599</v>
      </c>
      <c r="F1148" s="199" t="s">
        <v>1600</v>
      </c>
      <c r="G1148" s="200" t="s">
        <v>413</v>
      </c>
      <c r="H1148" s="201">
        <v>686.18499999999995</v>
      </c>
      <c r="I1148" s="202"/>
      <c r="J1148" s="203">
        <f>ROUND(I1148*H1148,2)</f>
        <v>0</v>
      </c>
      <c r="K1148" s="199" t="s">
        <v>234</v>
      </c>
      <c r="L1148" s="39"/>
      <c r="M1148" s="204" t="s">
        <v>1</v>
      </c>
      <c r="N1148" s="205" t="s">
        <v>48</v>
      </c>
      <c r="O1148" s="67"/>
      <c r="P1148" s="206">
        <f>O1148*H1148</f>
        <v>0</v>
      </c>
      <c r="Q1148" s="206">
        <v>5.8E-4</v>
      </c>
      <c r="R1148" s="206">
        <f>Q1148*H1148</f>
        <v>0.39798729999999999</v>
      </c>
      <c r="S1148" s="206">
        <v>0</v>
      </c>
      <c r="T1148" s="207">
        <f>S1148*H1148</f>
        <v>0</v>
      </c>
      <c r="AR1148" s="208" t="s">
        <v>300</v>
      </c>
      <c r="AT1148" s="208" t="s">
        <v>230</v>
      </c>
      <c r="AU1148" s="208" t="s">
        <v>91</v>
      </c>
      <c r="AY1148" s="17" t="s">
        <v>227</v>
      </c>
      <c r="BE1148" s="209">
        <f>IF(N1148="základní",J1148,0)</f>
        <v>0</v>
      </c>
      <c r="BF1148" s="209">
        <f>IF(N1148="snížená",J1148,0)</f>
        <v>0</v>
      </c>
      <c r="BG1148" s="209">
        <f>IF(N1148="zákl. přenesená",J1148,0)</f>
        <v>0</v>
      </c>
      <c r="BH1148" s="209">
        <f>IF(N1148="sníž. přenesená",J1148,0)</f>
        <v>0</v>
      </c>
      <c r="BI1148" s="209">
        <f>IF(N1148="nulová",J1148,0)</f>
        <v>0</v>
      </c>
      <c r="BJ1148" s="17" t="s">
        <v>87</v>
      </c>
      <c r="BK1148" s="209">
        <f>ROUND(I1148*H1148,2)</f>
        <v>0</v>
      </c>
      <c r="BL1148" s="17" t="s">
        <v>300</v>
      </c>
      <c r="BM1148" s="208" t="s">
        <v>1610</v>
      </c>
    </row>
    <row r="1149" spans="2:65" s="14" customFormat="1" ht="11.25">
      <c r="B1149" s="238"/>
      <c r="C1149" s="239"/>
      <c r="D1149" s="210" t="s">
        <v>367</v>
      </c>
      <c r="E1149" s="240" t="s">
        <v>1</v>
      </c>
      <c r="F1149" s="241" t="s">
        <v>991</v>
      </c>
      <c r="G1149" s="239"/>
      <c r="H1149" s="240" t="s">
        <v>1</v>
      </c>
      <c r="I1149" s="242"/>
      <c r="J1149" s="239"/>
      <c r="K1149" s="239"/>
      <c r="L1149" s="243"/>
      <c r="M1149" s="244"/>
      <c r="N1149" s="245"/>
      <c r="O1149" s="245"/>
      <c r="P1149" s="245"/>
      <c r="Q1149" s="245"/>
      <c r="R1149" s="245"/>
      <c r="S1149" s="245"/>
      <c r="T1149" s="246"/>
      <c r="AT1149" s="247" t="s">
        <v>367</v>
      </c>
      <c r="AU1149" s="247" t="s">
        <v>91</v>
      </c>
      <c r="AV1149" s="14" t="s">
        <v>87</v>
      </c>
      <c r="AW1149" s="14" t="s">
        <v>38</v>
      </c>
      <c r="AX1149" s="14" t="s">
        <v>83</v>
      </c>
      <c r="AY1149" s="247" t="s">
        <v>227</v>
      </c>
    </row>
    <row r="1150" spans="2:65" s="12" customFormat="1" ht="11.25">
      <c r="B1150" s="216"/>
      <c r="C1150" s="217"/>
      <c r="D1150" s="210" t="s">
        <v>367</v>
      </c>
      <c r="E1150" s="218" t="s">
        <v>1</v>
      </c>
      <c r="F1150" s="219" t="s">
        <v>1408</v>
      </c>
      <c r="G1150" s="217"/>
      <c r="H1150" s="220">
        <v>57.408000000000001</v>
      </c>
      <c r="I1150" s="221"/>
      <c r="J1150" s="217"/>
      <c r="K1150" s="217"/>
      <c r="L1150" s="222"/>
      <c r="M1150" s="223"/>
      <c r="N1150" s="224"/>
      <c r="O1150" s="224"/>
      <c r="P1150" s="224"/>
      <c r="Q1150" s="224"/>
      <c r="R1150" s="224"/>
      <c r="S1150" s="224"/>
      <c r="T1150" s="225"/>
      <c r="AT1150" s="226" t="s">
        <v>367</v>
      </c>
      <c r="AU1150" s="226" t="s">
        <v>91</v>
      </c>
      <c r="AV1150" s="12" t="s">
        <v>91</v>
      </c>
      <c r="AW1150" s="12" t="s">
        <v>38</v>
      </c>
      <c r="AX1150" s="12" t="s">
        <v>83</v>
      </c>
      <c r="AY1150" s="226" t="s">
        <v>227</v>
      </c>
    </row>
    <row r="1151" spans="2:65" s="12" customFormat="1" ht="11.25">
      <c r="B1151" s="216"/>
      <c r="C1151" s="217"/>
      <c r="D1151" s="210" t="s">
        <v>367</v>
      </c>
      <c r="E1151" s="218" t="s">
        <v>1</v>
      </c>
      <c r="F1151" s="219" t="s">
        <v>1409</v>
      </c>
      <c r="G1151" s="217"/>
      <c r="H1151" s="220">
        <v>277.10300000000001</v>
      </c>
      <c r="I1151" s="221"/>
      <c r="J1151" s="217"/>
      <c r="K1151" s="217"/>
      <c r="L1151" s="222"/>
      <c r="M1151" s="223"/>
      <c r="N1151" s="224"/>
      <c r="O1151" s="224"/>
      <c r="P1151" s="224"/>
      <c r="Q1151" s="224"/>
      <c r="R1151" s="224"/>
      <c r="S1151" s="224"/>
      <c r="T1151" s="225"/>
      <c r="AT1151" s="226" t="s">
        <v>367</v>
      </c>
      <c r="AU1151" s="226" t="s">
        <v>91</v>
      </c>
      <c r="AV1151" s="12" t="s">
        <v>91</v>
      </c>
      <c r="AW1151" s="12" t="s">
        <v>38</v>
      </c>
      <c r="AX1151" s="12" t="s">
        <v>83</v>
      </c>
      <c r="AY1151" s="226" t="s">
        <v>227</v>
      </c>
    </row>
    <row r="1152" spans="2:65" s="12" customFormat="1" ht="11.25">
      <c r="B1152" s="216"/>
      <c r="C1152" s="217"/>
      <c r="D1152" s="210" t="s">
        <v>367</v>
      </c>
      <c r="E1152" s="218" t="s">
        <v>1</v>
      </c>
      <c r="F1152" s="219" t="s">
        <v>1410</v>
      </c>
      <c r="G1152" s="217"/>
      <c r="H1152" s="220">
        <v>153.88900000000001</v>
      </c>
      <c r="I1152" s="221"/>
      <c r="J1152" s="217"/>
      <c r="K1152" s="217"/>
      <c r="L1152" s="222"/>
      <c r="M1152" s="223"/>
      <c r="N1152" s="224"/>
      <c r="O1152" s="224"/>
      <c r="P1152" s="224"/>
      <c r="Q1152" s="224"/>
      <c r="R1152" s="224"/>
      <c r="S1152" s="224"/>
      <c r="T1152" s="225"/>
      <c r="AT1152" s="226" t="s">
        <v>367</v>
      </c>
      <c r="AU1152" s="226" t="s">
        <v>91</v>
      </c>
      <c r="AV1152" s="12" t="s">
        <v>91</v>
      </c>
      <c r="AW1152" s="12" t="s">
        <v>38</v>
      </c>
      <c r="AX1152" s="12" t="s">
        <v>83</v>
      </c>
      <c r="AY1152" s="226" t="s">
        <v>227</v>
      </c>
    </row>
    <row r="1153" spans="2:65" s="12" customFormat="1" ht="11.25">
      <c r="B1153" s="216"/>
      <c r="C1153" s="217"/>
      <c r="D1153" s="210" t="s">
        <v>367</v>
      </c>
      <c r="E1153" s="218" t="s">
        <v>1</v>
      </c>
      <c r="F1153" s="219" t="s">
        <v>1411</v>
      </c>
      <c r="G1153" s="217"/>
      <c r="H1153" s="220">
        <v>57.938000000000002</v>
      </c>
      <c r="I1153" s="221"/>
      <c r="J1153" s="217"/>
      <c r="K1153" s="217"/>
      <c r="L1153" s="222"/>
      <c r="M1153" s="223"/>
      <c r="N1153" s="224"/>
      <c r="O1153" s="224"/>
      <c r="P1153" s="224"/>
      <c r="Q1153" s="224"/>
      <c r="R1153" s="224"/>
      <c r="S1153" s="224"/>
      <c r="T1153" s="225"/>
      <c r="AT1153" s="226" t="s">
        <v>367</v>
      </c>
      <c r="AU1153" s="226" t="s">
        <v>91</v>
      </c>
      <c r="AV1153" s="12" t="s">
        <v>91</v>
      </c>
      <c r="AW1153" s="12" t="s">
        <v>38</v>
      </c>
      <c r="AX1153" s="12" t="s">
        <v>83</v>
      </c>
      <c r="AY1153" s="226" t="s">
        <v>227</v>
      </c>
    </row>
    <row r="1154" spans="2:65" s="12" customFormat="1" ht="11.25">
      <c r="B1154" s="216"/>
      <c r="C1154" s="217"/>
      <c r="D1154" s="210" t="s">
        <v>367</v>
      </c>
      <c r="E1154" s="218" t="s">
        <v>1</v>
      </c>
      <c r="F1154" s="219" t="s">
        <v>1412</v>
      </c>
      <c r="G1154" s="217"/>
      <c r="H1154" s="220">
        <v>139.84700000000001</v>
      </c>
      <c r="I1154" s="221"/>
      <c r="J1154" s="217"/>
      <c r="K1154" s="217"/>
      <c r="L1154" s="222"/>
      <c r="M1154" s="223"/>
      <c r="N1154" s="224"/>
      <c r="O1154" s="224"/>
      <c r="P1154" s="224"/>
      <c r="Q1154" s="224"/>
      <c r="R1154" s="224"/>
      <c r="S1154" s="224"/>
      <c r="T1154" s="225"/>
      <c r="AT1154" s="226" t="s">
        <v>367</v>
      </c>
      <c r="AU1154" s="226" t="s">
        <v>91</v>
      </c>
      <c r="AV1154" s="12" t="s">
        <v>91</v>
      </c>
      <c r="AW1154" s="12" t="s">
        <v>38</v>
      </c>
      <c r="AX1154" s="12" t="s">
        <v>83</v>
      </c>
      <c r="AY1154" s="226" t="s">
        <v>227</v>
      </c>
    </row>
    <row r="1155" spans="2:65" s="13" customFormat="1" ht="11.25">
      <c r="B1155" s="227"/>
      <c r="C1155" s="228"/>
      <c r="D1155" s="210" t="s">
        <v>367</v>
      </c>
      <c r="E1155" s="229" t="s">
        <v>1</v>
      </c>
      <c r="F1155" s="230" t="s">
        <v>369</v>
      </c>
      <c r="G1155" s="228"/>
      <c r="H1155" s="231">
        <v>686.18499999999995</v>
      </c>
      <c r="I1155" s="232"/>
      <c r="J1155" s="228"/>
      <c r="K1155" s="228"/>
      <c r="L1155" s="233"/>
      <c r="M1155" s="234"/>
      <c r="N1155" s="235"/>
      <c r="O1155" s="235"/>
      <c r="P1155" s="235"/>
      <c r="Q1155" s="235"/>
      <c r="R1155" s="235"/>
      <c r="S1155" s="235"/>
      <c r="T1155" s="236"/>
      <c r="AT1155" s="237" t="s">
        <v>367</v>
      </c>
      <c r="AU1155" s="237" t="s">
        <v>91</v>
      </c>
      <c r="AV1155" s="13" t="s">
        <v>115</v>
      </c>
      <c r="AW1155" s="13" t="s">
        <v>38</v>
      </c>
      <c r="AX1155" s="13" t="s">
        <v>87</v>
      </c>
      <c r="AY1155" s="237" t="s">
        <v>227</v>
      </c>
    </row>
    <row r="1156" spans="2:65" s="1" customFormat="1" ht="16.5" customHeight="1">
      <c r="B1156" s="35"/>
      <c r="C1156" s="248" t="s">
        <v>1611</v>
      </c>
      <c r="D1156" s="248" t="s">
        <v>405</v>
      </c>
      <c r="E1156" s="249" t="s">
        <v>1540</v>
      </c>
      <c r="F1156" s="250" t="s">
        <v>1541</v>
      </c>
      <c r="G1156" s="251" t="s">
        <v>413</v>
      </c>
      <c r="H1156" s="252">
        <v>720.49400000000003</v>
      </c>
      <c r="I1156" s="253"/>
      <c r="J1156" s="254">
        <f>ROUND(I1156*H1156,2)</f>
        <v>0</v>
      </c>
      <c r="K1156" s="250" t="s">
        <v>234</v>
      </c>
      <c r="L1156" s="255"/>
      <c r="M1156" s="256" t="s">
        <v>1</v>
      </c>
      <c r="N1156" s="257" t="s">
        <v>48</v>
      </c>
      <c r="O1156" s="67"/>
      <c r="P1156" s="206">
        <f>O1156*H1156</f>
        <v>0</v>
      </c>
      <c r="Q1156" s="206">
        <v>2E-3</v>
      </c>
      <c r="R1156" s="206">
        <f>Q1156*H1156</f>
        <v>1.4409880000000002</v>
      </c>
      <c r="S1156" s="206">
        <v>0</v>
      </c>
      <c r="T1156" s="207">
        <f>S1156*H1156</f>
        <v>0</v>
      </c>
      <c r="AR1156" s="208" t="s">
        <v>523</v>
      </c>
      <c r="AT1156" s="208" t="s">
        <v>405</v>
      </c>
      <c r="AU1156" s="208" t="s">
        <v>91</v>
      </c>
      <c r="AY1156" s="17" t="s">
        <v>227</v>
      </c>
      <c r="BE1156" s="209">
        <f>IF(N1156="základní",J1156,0)</f>
        <v>0</v>
      </c>
      <c r="BF1156" s="209">
        <f>IF(N1156="snížená",J1156,0)</f>
        <v>0</v>
      </c>
      <c r="BG1156" s="209">
        <f>IF(N1156="zákl. přenesená",J1156,0)</f>
        <v>0</v>
      </c>
      <c r="BH1156" s="209">
        <f>IF(N1156="sníž. přenesená",J1156,0)</f>
        <v>0</v>
      </c>
      <c r="BI1156" s="209">
        <f>IF(N1156="nulová",J1156,0)</f>
        <v>0</v>
      </c>
      <c r="BJ1156" s="17" t="s">
        <v>87</v>
      </c>
      <c r="BK1156" s="209">
        <f>ROUND(I1156*H1156,2)</f>
        <v>0</v>
      </c>
      <c r="BL1156" s="17" t="s">
        <v>300</v>
      </c>
      <c r="BM1156" s="208" t="s">
        <v>1612</v>
      </c>
    </row>
    <row r="1157" spans="2:65" s="1" customFormat="1" ht="39">
      <c r="B1157" s="35"/>
      <c r="C1157" s="36"/>
      <c r="D1157" s="210" t="s">
        <v>237</v>
      </c>
      <c r="E1157" s="36"/>
      <c r="F1157" s="211" t="s">
        <v>1613</v>
      </c>
      <c r="G1157" s="36"/>
      <c r="H1157" s="36"/>
      <c r="I1157" s="118"/>
      <c r="J1157" s="36"/>
      <c r="K1157" s="36"/>
      <c r="L1157" s="39"/>
      <c r="M1157" s="212"/>
      <c r="N1157" s="67"/>
      <c r="O1157" s="67"/>
      <c r="P1157" s="67"/>
      <c r="Q1157" s="67"/>
      <c r="R1157" s="67"/>
      <c r="S1157" s="67"/>
      <c r="T1157" s="68"/>
      <c r="AT1157" s="17" t="s">
        <v>237</v>
      </c>
      <c r="AU1157" s="17" t="s">
        <v>91</v>
      </c>
    </row>
    <row r="1158" spans="2:65" s="12" customFormat="1" ht="11.25">
      <c r="B1158" s="216"/>
      <c r="C1158" s="217"/>
      <c r="D1158" s="210" t="s">
        <v>367</v>
      </c>
      <c r="E1158" s="217"/>
      <c r="F1158" s="219" t="s">
        <v>1614</v>
      </c>
      <c r="G1158" s="217"/>
      <c r="H1158" s="220">
        <v>720.49400000000003</v>
      </c>
      <c r="I1158" s="221"/>
      <c r="J1158" s="217"/>
      <c r="K1158" s="217"/>
      <c r="L1158" s="222"/>
      <c r="M1158" s="223"/>
      <c r="N1158" s="224"/>
      <c r="O1158" s="224"/>
      <c r="P1158" s="224"/>
      <c r="Q1158" s="224"/>
      <c r="R1158" s="224"/>
      <c r="S1158" s="224"/>
      <c r="T1158" s="225"/>
      <c r="AT1158" s="226" t="s">
        <v>367</v>
      </c>
      <c r="AU1158" s="226" t="s">
        <v>91</v>
      </c>
      <c r="AV1158" s="12" t="s">
        <v>91</v>
      </c>
      <c r="AW1158" s="12" t="s">
        <v>4</v>
      </c>
      <c r="AX1158" s="12" t="s">
        <v>87</v>
      </c>
      <c r="AY1158" s="226" t="s">
        <v>227</v>
      </c>
    </row>
    <row r="1159" spans="2:65" s="1" customFormat="1" ht="16.5" customHeight="1">
      <c r="B1159" s="35"/>
      <c r="C1159" s="197" t="s">
        <v>1615</v>
      </c>
      <c r="D1159" s="197" t="s">
        <v>230</v>
      </c>
      <c r="E1159" s="198" t="s">
        <v>1616</v>
      </c>
      <c r="F1159" s="199" t="s">
        <v>1617</v>
      </c>
      <c r="G1159" s="200" t="s">
        <v>413</v>
      </c>
      <c r="H1159" s="201">
        <v>175.47</v>
      </c>
      <c r="I1159" s="202"/>
      <c r="J1159" s="203">
        <f>ROUND(I1159*H1159,2)</f>
        <v>0</v>
      </c>
      <c r="K1159" s="199" t="s">
        <v>234</v>
      </c>
      <c r="L1159" s="39"/>
      <c r="M1159" s="204" t="s">
        <v>1</v>
      </c>
      <c r="N1159" s="205" t="s">
        <v>48</v>
      </c>
      <c r="O1159" s="67"/>
      <c r="P1159" s="206">
        <f>O1159*H1159</f>
        <v>0</v>
      </c>
      <c r="Q1159" s="206">
        <v>1.16E-3</v>
      </c>
      <c r="R1159" s="206">
        <f>Q1159*H1159</f>
        <v>0.20354520000000001</v>
      </c>
      <c r="S1159" s="206">
        <v>0</v>
      </c>
      <c r="T1159" s="207">
        <f>S1159*H1159</f>
        <v>0</v>
      </c>
      <c r="AR1159" s="208" t="s">
        <v>300</v>
      </c>
      <c r="AT1159" s="208" t="s">
        <v>230</v>
      </c>
      <c r="AU1159" s="208" t="s">
        <v>91</v>
      </c>
      <c r="AY1159" s="17" t="s">
        <v>227</v>
      </c>
      <c r="BE1159" s="209">
        <f>IF(N1159="základní",J1159,0)</f>
        <v>0</v>
      </c>
      <c r="BF1159" s="209">
        <f>IF(N1159="snížená",J1159,0)</f>
        <v>0</v>
      </c>
      <c r="BG1159" s="209">
        <f>IF(N1159="zákl. přenesená",J1159,0)</f>
        <v>0</v>
      </c>
      <c r="BH1159" s="209">
        <f>IF(N1159="sníž. přenesená",J1159,0)</f>
        <v>0</v>
      </c>
      <c r="BI1159" s="209">
        <f>IF(N1159="nulová",J1159,0)</f>
        <v>0</v>
      </c>
      <c r="BJ1159" s="17" t="s">
        <v>87</v>
      </c>
      <c r="BK1159" s="209">
        <f>ROUND(I1159*H1159,2)</f>
        <v>0</v>
      </c>
      <c r="BL1159" s="17" t="s">
        <v>300</v>
      </c>
      <c r="BM1159" s="208" t="s">
        <v>1618</v>
      </c>
    </row>
    <row r="1160" spans="2:65" s="14" customFormat="1" ht="11.25">
      <c r="B1160" s="238"/>
      <c r="C1160" s="239"/>
      <c r="D1160" s="210" t="s">
        <v>367</v>
      </c>
      <c r="E1160" s="240" t="s">
        <v>1</v>
      </c>
      <c r="F1160" s="241" t="s">
        <v>991</v>
      </c>
      <c r="G1160" s="239"/>
      <c r="H1160" s="240" t="s">
        <v>1</v>
      </c>
      <c r="I1160" s="242"/>
      <c r="J1160" s="239"/>
      <c r="K1160" s="239"/>
      <c r="L1160" s="243"/>
      <c r="M1160" s="244"/>
      <c r="N1160" s="245"/>
      <c r="O1160" s="245"/>
      <c r="P1160" s="245"/>
      <c r="Q1160" s="245"/>
      <c r="R1160" s="245"/>
      <c r="S1160" s="245"/>
      <c r="T1160" s="246"/>
      <c r="AT1160" s="247" t="s">
        <v>367</v>
      </c>
      <c r="AU1160" s="247" t="s">
        <v>91</v>
      </c>
      <c r="AV1160" s="14" t="s">
        <v>87</v>
      </c>
      <c r="AW1160" s="14" t="s">
        <v>38</v>
      </c>
      <c r="AX1160" s="14" t="s">
        <v>83</v>
      </c>
      <c r="AY1160" s="247" t="s">
        <v>227</v>
      </c>
    </row>
    <row r="1161" spans="2:65" s="12" customFormat="1" ht="11.25">
      <c r="B1161" s="216"/>
      <c r="C1161" s="217"/>
      <c r="D1161" s="210" t="s">
        <v>367</v>
      </c>
      <c r="E1161" s="218" t="s">
        <v>1</v>
      </c>
      <c r="F1161" s="219" t="s">
        <v>1420</v>
      </c>
      <c r="G1161" s="217"/>
      <c r="H1161" s="220">
        <v>128.375</v>
      </c>
      <c r="I1161" s="221"/>
      <c r="J1161" s="217"/>
      <c r="K1161" s="217"/>
      <c r="L1161" s="222"/>
      <c r="M1161" s="223"/>
      <c r="N1161" s="224"/>
      <c r="O1161" s="224"/>
      <c r="P1161" s="224"/>
      <c r="Q1161" s="224"/>
      <c r="R1161" s="224"/>
      <c r="S1161" s="224"/>
      <c r="T1161" s="225"/>
      <c r="AT1161" s="226" t="s">
        <v>367</v>
      </c>
      <c r="AU1161" s="226" t="s">
        <v>91</v>
      </c>
      <c r="AV1161" s="12" t="s">
        <v>91</v>
      </c>
      <c r="AW1161" s="12" t="s">
        <v>38</v>
      </c>
      <c r="AX1161" s="12" t="s">
        <v>83</v>
      </c>
      <c r="AY1161" s="226" t="s">
        <v>227</v>
      </c>
    </row>
    <row r="1162" spans="2:65" s="12" customFormat="1" ht="11.25">
      <c r="B1162" s="216"/>
      <c r="C1162" s="217"/>
      <c r="D1162" s="210" t="s">
        <v>367</v>
      </c>
      <c r="E1162" s="218" t="s">
        <v>1</v>
      </c>
      <c r="F1162" s="219" t="s">
        <v>1495</v>
      </c>
      <c r="G1162" s="217"/>
      <c r="H1162" s="220">
        <v>47.094999999999999</v>
      </c>
      <c r="I1162" s="221"/>
      <c r="J1162" s="217"/>
      <c r="K1162" s="217"/>
      <c r="L1162" s="222"/>
      <c r="M1162" s="223"/>
      <c r="N1162" s="224"/>
      <c r="O1162" s="224"/>
      <c r="P1162" s="224"/>
      <c r="Q1162" s="224"/>
      <c r="R1162" s="224"/>
      <c r="S1162" s="224"/>
      <c r="T1162" s="225"/>
      <c r="AT1162" s="226" t="s">
        <v>367</v>
      </c>
      <c r="AU1162" s="226" t="s">
        <v>91</v>
      </c>
      <c r="AV1162" s="12" t="s">
        <v>91</v>
      </c>
      <c r="AW1162" s="12" t="s">
        <v>38</v>
      </c>
      <c r="AX1162" s="12" t="s">
        <v>83</v>
      </c>
      <c r="AY1162" s="226" t="s">
        <v>227</v>
      </c>
    </row>
    <row r="1163" spans="2:65" s="13" customFormat="1" ht="11.25">
      <c r="B1163" s="227"/>
      <c r="C1163" s="228"/>
      <c r="D1163" s="210" t="s">
        <v>367</v>
      </c>
      <c r="E1163" s="229" t="s">
        <v>1</v>
      </c>
      <c r="F1163" s="230" t="s">
        <v>369</v>
      </c>
      <c r="G1163" s="228"/>
      <c r="H1163" s="231">
        <v>175.47</v>
      </c>
      <c r="I1163" s="232"/>
      <c r="J1163" s="228"/>
      <c r="K1163" s="228"/>
      <c r="L1163" s="233"/>
      <c r="M1163" s="234"/>
      <c r="N1163" s="235"/>
      <c r="O1163" s="235"/>
      <c r="P1163" s="235"/>
      <c r="Q1163" s="235"/>
      <c r="R1163" s="235"/>
      <c r="S1163" s="235"/>
      <c r="T1163" s="236"/>
      <c r="AT1163" s="237" t="s">
        <v>367</v>
      </c>
      <c r="AU1163" s="237" t="s">
        <v>91</v>
      </c>
      <c r="AV1163" s="13" t="s">
        <v>115</v>
      </c>
      <c r="AW1163" s="13" t="s">
        <v>38</v>
      </c>
      <c r="AX1163" s="13" t="s">
        <v>87</v>
      </c>
      <c r="AY1163" s="237" t="s">
        <v>227</v>
      </c>
    </row>
    <row r="1164" spans="2:65" s="1" customFormat="1" ht="16.5" customHeight="1">
      <c r="B1164" s="35"/>
      <c r="C1164" s="248" t="s">
        <v>1619</v>
      </c>
      <c r="D1164" s="248" t="s">
        <v>405</v>
      </c>
      <c r="E1164" s="249" t="s">
        <v>1620</v>
      </c>
      <c r="F1164" s="250" t="s">
        <v>1621</v>
      </c>
      <c r="G1164" s="251" t="s">
        <v>372</v>
      </c>
      <c r="H1164" s="252">
        <v>8.7739999999999991</v>
      </c>
      <c r="I1164" s="253"/>
      <c r="J1164" s="254">
        <f>ROUND(I1164*H1164,2)</f>
        <v>0</v>
      </c>
      <c r="K1164" s="250" t="s">
        <v>234</v>
      </c>
      <c r="L1164" s="255"/>
      <c r="M1164" s="256" t="s">
        <v>1</v>
      </c>
      <c r="N1164" s="257" t="s">
        <v>48</v>
      </c>
      <c r="O1164" s="67"/>
      <c r="P1164" s="206">
        <f>O1164*H1164</f>
        <v>0</v>
      </c>
      <c r="Q1164" s="206">
        <v>2.5000000000000001E-2</v>
      </c>
      <c r="R1164" s="206">
        <f>Q1164*H1164</f>
        <v>0.21934999999999999</v>
      </c>
      <c r="S1164" s="206">
        <v>0</v>
      </c>
      <c r="T1164" s="207">
        <f>S1164*H1164</f>
        <v>0</v>
      </c>
      <c r="AR1164" s="208" t="s">
        <v>523</v>
      </c>
      <c r="AT1164" s="208" t="s">
        <v>405</v>
      </c>
      <c r="AU1164" s="208" t="s">
        <v>91</v>
      </c>
      <c r="AY1164" s="17" t="s">
        <v>227</v>
      </c>
      <c r="BE1164" s="209">
        <f>IF(N1164="základní",J1164,0)</f>
        <v>0</v>
      </c>
      <c r="BF1164" s="209">
        <f>IF(N1164="snížená",J1164,0)</f>
        <v>0</v>
      </c>
      <c r="BG1164" s="209">
        <f>IF(N1164="zákl. přenesená",J1164,0)</f>
        <v>0</v>
      </c>
      <c r="BH1164" s="209">
        <f>IF(N1164="sníž. přenesená",J1164,0)</f>
        <v>0</v>
      </c>
      <c r="BI1164" s="209">
        <f>IF(N1164="nulová",J1164,0)</f>
        <v>0</v>
      </c>
      <c r="BJ1164" s="17" t="s">
        <v>87</v>
      </c>
      <c r="BK1164" s="209">
        <f>ROUND(I1164*H1164,2)</f>
        <v>0</v>
      </c>
      <c r="BL1164" s="17" t="s">
        <v>300</v>
      </c>
      <c r="BM1164" s="208" t="s">
        <v>1622</v>
      </c>
    </row>
    <row r="1165" spans="2:65" s="12" customFormat="1" ht="11.25">
      <c r="B1165" s="216"/>
      <c r="C1165" s="217"/>
      <c r="D1165" s="210" t="s">
        <v>367</v>
      </c>
      <c r="E1165" s="217"/>
      <c r="F1165" s="219" t="s">
        <v>1623</v>
      </c>
      <c r="G1165" s="217"/>
      <c r="H1165" s="220">
        <v>8.7739999999999991</v>
      </c>
      <c r="I1165" s="221"/>
      <c r="J1165" s="217"/>
      <c r="K1165" s="217"/>
      <c r="L1165" s="222"/>
      <c r="M1165" s="223"/>
      <c r="N1165" s="224"/>
      <c r="O1165" s="224"/>
      <c r="P1165" s="224"/>
      <c r="Q1165" s="224"/>
      <c r="R1165" s="224"/>
      <c r="S1165" s="224"/>
      <c r="T1165" s="225"/>
      <c r="AT1165" s="226" t="s">
        <v>367</v>
      </c>
      <c r="AU1165" s="226" t="s">
        <v>91</v>
      </c>
      <c r="AV1165" s="12" t="s">
        <v>91</v>
      </c>
      <c r="AW1165" s="12" t="s">
        <v>4</v>
      </c>
      <c r="AX1165" s="12" t="s">
        <v>87</v>
      </c>
      <c r="AY1165" s="226" t="s">
        <v>227</v>
      </c>
    </row>
    <row r="1166" spans="2:65" s="1" customFormat="1" ht="16.5" customHeight="1">
      <c r="B1166" s="35"/>
      <c r="C1166" s="197" t="s">
        <v>1624</v>
      </c>
      <c r="D1166" s="197" t="s">
        <v>230</v>
      </c>
      <c r="E1166" s="198" t="s">
        <v>1625</v>
      </c>
      <c r="F1166" s="199" t="s">
        <v>1626</v>
      </c>
      <c r="G1166" s="200" t="s">
        <v>413</v>
      </c>
      <c r="H1166" s="201">
        <v>740.95399999999995</v>
      </c>
      <c r="I1166" s="202"/>
      <c r="J1166" s="203">
        <f>ROUND(I1166*H1166,2)</f>
        <v>0</v>
      </c>
      <c r="K1166" s="199" t="s">
        <v>234</v>
      </c>
      <c r="L1166" s="39"/>
      <c r="M1166" s="204" t="s">
        <v>1</v>
      </c>
      <c r="N1166" s="205" t="s">
        <v>48</v>
      </c>
      <c r="O1166" s="67"/>
      <c r="P1166" s="206">
        <f>O1166*H1166</f>
        <v>0</v>
      </c>
      <c r="Q1166" s="206">
        <v>5.8E-4</v>
      </c>
      <c r="R1166" s="206">
        <f>Q1166*H1166</f>
        <v>0.42975331999999999</v>
      </c>
      <c r="S1166" s="206">
        <v>0</v>
      </c>
      <c r="T1166" s="207">
        <f>S1166*H1166</f>
        <v>0</v>
      </c>
      <c r="AR1166" s="208" t="s">
        <v>300</v>
      </c>
      <c r="AT1166" s="208" t="s">
        <v>230</v>
      </c>
      <c r="AU1166" s="208" t="s">
        <v>91</v>
      </c>
      <c r="AY1166" s="17" t="s">
        <v>227</v>
      </c>
      <c r="BE1166" s="209">
        <f>IF(N1166="základní",J1166,0)</f>
        <v>0</v>
      </c>
      <c r="BF1166" s="209">
        <f>IF(N1166="snížená",J1166,0)</f>
        <v>0</v>
      </c>
      <c r="BG1166" s="209">
        <f>IF(N1166="zákl. přenesená",J1166,0)</f>
        <v>0</v>
      </c>
      <c r="BH1166" s="209">
        <f>IF(N1166="sníž. přenesená",J1166,0)</f>
        <v>0</v>
      </c>
      <c r="BI1166" s="209">
        <f>IF(N1166="nulová",J1166,0)</f>
        <v>0</v>
      </c>
      <c r="BJ1166" s="17" t="s">
        <v>87</v>
      </c>
      <c r="BK1166" s="209">
        <f>ROUND(I1166*H1166,2)</f>
        <v>0</v>
      </c>
      <c r="BL1166" s="17" t="s">
        <v>300</v>
      </c>
      <c r="BM1166" s="208" t="s">
        <v>1627</v>
      </c>
    </row>
    <row r="1167" spans="2:65" s="14" customFormat="1" ht="11.25">
      <c r="B1167" s="238"/>
      <c r="C1167" s="239"/>
      <c r="D1167" s="210" t="s">
        <v>367</v>
      </c>
      <c r="E1167" s="240" t="s">
        <v>1</v>
      </c>
      <c r="F1167" s="241" t="s">
        <v>991</v>
      </c>
      <c r="G1167" s="239"/>
      <c r="H1167" s="240" t="s">
        <v>1</v>
      </c>
      <c r="I1167" s="242"/>
      <c r="J1167" s="239"/>
      <c r="K1167" s="239"/>
      <c r="L1167" s="243"/>
      <c r="M1167" s="244"/>
      <c r="N1167" s="245"/>
      <c r="O1167" s="245"/>
      <c r="P1167" s="245"/>
      <c r="Q1167" s="245"/>
      <c r="R1167" s="245"/>
      <c r="S1167" s="245"/>
      <c r="T1167" s="246"/>
      <c r="AT1167" s="247" t="s">
        <v>367</v>
      </c>
      <c r="AU1167" s="247" t="s">
        <v>91</v>
      </c>
      <c r="AV1167" s="14" t="s">
        <v>87</v>
      </c>
      <c r="AW1167" s="14" t="s">
        <v>38</v>
      </c>
      <c r="AX1167" s="14" t="s">
        <v>83</v>
      </c>
      <c r="AY1167" s="247" t="s">
        <v>227</v>
      </c>
    </row>
    <row r="1168" spans="2:65" s="12" customFormat="1" ht="11.25">
      <c r="B1168" s="216"/>
      <c r="C1168" s="217"/>
      <c r="D1168" s="210" t="s">
        <v>367</v>
      </c>
      <c r="E1168" s="218" t="s">
        <v>1</v>
      </c>
      <c r="F1168" s="219" t="s">
        <v>992</v>
      </c>
      <c r="G1168" s="217"/>
      <c r="H1168" s="220">
        <v>54.768999999999998</v>
      </c>
      <c r="I1168" s="221"/>
      <c r="J1168" s="217"/>
      <c r="K1168" s="217"/>
      <c r="L1168" s="222"/>
      <c r="M1168" s="223"/>
      <c r="N1168" s="224"/>
      <c r="O1168" s="224"/>
      <c r="P1168" s="224"/>
      <c r="Q1168" s="224"/>
      <c r="R1168" s="224"/>
      <c r="S1168" s="224"/>
      <c r="T1168" s="225"/>
      <c r="AT1168" s="226" t="s">
        <v>367</v>
      </c>
      <c r="AU1168" s="226" t="s">
        <v>91</v>
      </c>
      <c r="AV1168" s="12" t="s">
        <v>91</v>
      </c>
      <c r="AW1168" s="12" t="s">
        <v>38</v>
      </c>
      <c r="AX1168" s="12" t="s">
        <v>83</v>
      </c>
      <c r="AY1168" s="226" t="s">
        <v>227</v>
      </c>
    </row>
    <row r="1169" spans="2:65" s="12" customFormat="1" ht="11.25">
      <c r="B1169" s="216"/>
      <c r="C1169" s="217"/>
      <c r="D1169" s="210" t="s">
        <v>367</v>
      </c>
      <c r="E1169" s="218" t="s">
        <v>1</v>
      </c>
      <c r="F1169" s="219" t="s">
        <v>1408</v>
      </c>
      <c r="G1169" s="217"/>
      <c r="H1169" s="220">
        <v>57.408000000000001</v>
      </c>
      <c r="I1169" s="221"/>
      <c r="J1169" s="217"/>
      <c r="K1169" s="217"/>
      <c r="L1169" s="222"/>
      <c r="M1169" s="223"/>
      <c r="N1169" s="224"/>
      <c r="O1169" s="224"/>
      <c r="P1169" s="224"/>
      <c r="Q1169" s="224"/>
      <c r="R1169" s="224"/>
      <c r="S1169" s="224"/>
      <c r="T1169" s="225"/>
      <c r="AT1169" s="226" t="s">
        <v>367</v>
      </c>
      <c r="AU1169" s="226" t="s">
        <v>91</v>
      </c>
      <c r="AV1169" s="12" t="s">
        <v>91</v>
      </c>
      <c r="AW1169" s="12" t="s">
        <v>38</v>
      </c>
      <c r="AX1169" s="12" t="s">
        <v>83</v>
      </c>
      <c r="AY1169" s="226" t="s">
        <v>227</v>
      </c>
    </row>
    <row r="1170" spans="2:65" s="12" customFormat="1" ht="11.25">
      <c r="B1170" s="216"/>
      <c r="C1170" s="217"/>
      <c r="D1170" s="210" t="s">
        <v>367</v>
      </c>
      <c r="E1170" s="218" t="s">
        <v>1</v>
      </c>
      <c r="F1170" s="219" t="s">
        <v>1409</v>
      </c>
      <c r="G1170" s="217"/>
      <c r="H1170" s="220">
        <v>277.10300000000001</v>
      </c>
      <c r="I1170" s="221"/>
      <c r="J1170" s="217"/>
      <c r="K1170" s="217"/>
      <c r="L1170" s="222"/>
      <c r="M1170" s="223"/>
      <c r="N1170" s="224"/>
      <c r="O1170" s="224"/>
      <c r="P1170" s="224"/>
      <c r="Q1170" s="224"/>
      <c r="R1170" s="224"/>
      <c r="S1170" s="224"/>
      <c r="T1170" s="225"/>
      <c r="AT1170" s="226" t="s">
        <v>367</v>
      </c>
      <c r="AU1170" s="226" t="s">
        <v>91</v>
      </c>
      <c r="AV1170" s="12" t="s">
        <v>91</v>
      </c>
      <c r="AW1170" s="12" t="s">
        <v>38</v>
      </c>
      <c r="AX1170" s="12" t="s">
        <v>83</v>
      </c>
      <c r="AY1170" s="226" t="s">
        <v>227</v>
      </c>
    </row>
    <row r="1171" spans="2:65" s="12" customFormat="1" ht="11.25">
      <c r="B1171" s="216"/>
      <c r="C1171" s="217"/>
      <c r="D1171" s="210" t="s">
        <v>367</v>
      </c>
      <c r="E1171" s="218" t="s">
        <v>1</v>
      </c>
      <c r="F1171" s="219" t="s">
        <v>1410</v>
      </c>
      <c r="G1171" s="217"/>
      <c r="H1171" s="220">
        <v>153.88900000000001</v>
      </c>
      <c r="I1171" s="221"/>
      <c r="J1171" s="217"/>
      <c r="K1171" s="217"/>
      <c r="L1171" s="222"/>
      <c r="M1171" s="223"/>
      <c r="N1171" s="224"/>
      <c r="O1171" s="224"/>
      <c r="P1171" s="224"/>
      <c r="Q1171" s="224"/>
      <c r="R1171" s="224"/>
      <c r="S1171" s="224"/>
      <c r="T1171" s="225"/>
      <c r="AT1171" s="226" t="s">
        <v>367</v>
      </c>
      <c r="AU1171" s="226" t="s">
        <v>91</v>
      </c>
      <c r="AV1171" s="12" t="s">
        <v>91</v>
      </c>
      <c r="AW1171" s="12" t="s">
        <v>38</v>
      </c>
      <c r="AX1171" s="12" t="s">
        <v>83</v>
      </c>
      <c r="AY1171" s="226" t="s">
        <v>227</v>
      </c>
    </row>
    <row r="1172" spans="2:65" s="12" customFormat="1" ht="11.25">
      <c r="B1172" s="216"/>
      <c r="C1172" s="217"/>
      <c r="D1172" s="210" t="s">
        <v>367</v>
      </c>
      <c r="E1172" s="218" t="s">
        <v>1</v>
      </c>
      <c r="F1172" s="219" t="s">
        <v>1411</v>
      </c>
      <c r="G1172" s="217"/>
      <c r="H1172" s="220">
        <v>57.938000000000002</v>
      </c>
      <c r="I1172" s="221"/>
      <c r="J1172" s="217"/>
      <c r="K1172" s="217"/>
      <c r="L1172" s="222"/>
      <c r="M1172" s="223"/>
      <c r="N1172" s="224"/>
      <c r="O1172" s="224"/>
      <c r="P1172" s="224"/>
      <c r="Q1172" s="224"/>
      <c r="R1172" s="224"/>
      <c r="S1172" s="224"/>
      <c r="T1172" s="225"/>
      <c r="AT1172" s="226" t="s">
        <v>367</v>
      </c>
      <c r="AU1172" s="226" t="s">
        <v>91</v>
      </c>
      <c r="AV1172" s="12" t="s">
        <v>91</v>
      </c>
      <c r="AW1172" s="12" t="s">
        <v>38</v>
      </c>
      <c r="AX1172" s="12" t="s">
        <v>83</v>
      </c>
      <c r="AY1172" s="226" t="s">
        <v>227</v>
      </c>
    </row>
    <row r="1173" spans="2:65" s="12" customFormat="1" ht="11.25">
      <c r="B1173" s="216"/>
      <c r="C1173" s="217"/>
      <c r="D1173" s="210" t="s">
        <v>367</v>
      </c>
      <c r="E1173" s="218" t="s">
        <v>1</v>
      </c>
      <c r="F1173" s="219" t="s">
        <v>1412</v>
      </c>
      <c r="G1173" s="217"/>
      <c r="H1173" s="220">
        <v>139.84700000000001</v>
      </c>
      <c r="I1173" s="221"/>
      <c r="J1173" s="217"/>
      <c r="K1173" s="217"/>
      <c r="L1173" s="222"/>
      <c r="M1173" s="223"/>
      <c r="N1173" s="224"/>
      <c r="O1173" s="224"/>
      <c r="P1173" s="224"/>
      <c r="Q1173" s="224"/>
      <c r="R1173" s="224"/>
      <c r="S1173" s="224"/>
      <c r="T1173" s="225"/>
      <c r="AT1173" s="226" t="s">
        <v>367</v>
      </c>
      <c r="AU1173" s="226" t="s">
        <v>91</v>
      </c>
      <c r="AV1173" s="12" t="s">
        <v>91</v>
      </c>
      <c r="AW1173" s="12" t="s">
        <v>38</v>
      </c>
      <c r="AX1173" s="12" t="s">
        <v>83</v>
      </c>
      <c r="AY1173" s="226" t="s">
        <v>227</v>
      </c>
    </row>
    <row r="1174" spans="2:65" s="13" customFormat="1" ht="11.25">
      <c r="B1174" s="227"/>
      <c r="C1174" s="228"/>
      <c r="D1174" s="210" t="s">
        <v>367</v>
      </c>
      <c r="E1174" s="229" t="s">
        <v>1</v>
      </c>
      <c r="F1174" s="230" t="s">
        <v>369</v>
      </c>
      <c r="G1174" s="228"/>
      <c r="H1174" s="231">
        <v>740.95399999999995</v>
      </c>
      <c r="I1174" s="232"/>
      <c r="J1174" s="228"/>
      <c r="K1174" s="228"/>
      <c r="L1174" s="233"/>
      <c r="M1174" s="234"/>
      <c r="N1174" s="235"/>
      <c r="O1174" s="235"/>
      <c r="P1174" s="235"/>
      <c r="Q1174" s="235"/>
      <c r="R1174" s="235"/>
      <c r="S1174" s="235"/>
      <c r="T1174" s="236"/>
      <c r="AT1174" s="237" t="s">
        <v>367</v>
      </c>
      <c r="AU1174" s="237" t="s">
        <v>91</v>
      </c>
      <c r="AV1174" s="13" t="s">
        <v>115</v>
      </c>
      <c r="AW1174" s="13" t="s">
        <v>38</v>
      </c>
      <c r="AX1174" s="13" t="s">
        <v>87</v>
      </c>
      <c r="AY1174" s="237" t="s">
        <v>227</v>
      </c>
    </row>
    <row r="1175" spans="2:65" s="1" customFormat="1" ht="24" customHeight="1">
      <c r="B1175" s="35"/>
      <c r="C1175" s="248" t="s">
        <v>1628</v>
      </c>
      <c r="D1175" s="248" t="s">
        <v>405</v>
      </c>
      <c r="E1175" s="249" t="s">
        <v>1629</v>
      </c>
      <c r="F1175" s="250" t="s">
        <v>1630</v>
      </c>
      <c r="G1175" s="251" t="s">
        <v>372</v>
      </c>
      <c r="H1175" s="252">
        <v>139.398</v>
      </c>
      <c r="I1175" s="253"/>
      <c r="J1175" s="254">
        <f>ROUND(I1175*H1175,2)</f>
        <v>0</v>
      </c>
      <c r="K1175" s="250" t="s">
        <v>234</v>
      </c>
      <c r="L1175" s="255"/>
      <c r="M1175" s="256" t="s">
        <v>1</v>
      </c>
      <c r="N1175" s="257" t="s">
        <v>48</v>
      </c>
      <c r="O1175" s="67"/>
      <c r="P1175" s="206">
        <f>O1175*H1175</f>
        <v>0</v>
      </c>
      <c r="Q1175" s="206">
        <v>0.02</v>
      </c>
      <c r="R1175" s="206">
        <f>Q1175*H1175</f>
        <v>2.78796</v>
      </c>
      <c r="S1175" s="206">
        <v>0</v>
      </c>
      <c r="T1175" s="207">
        <f>S1175*H1175</f>
        <v>0</v>
      </c>
      <c r="AR1175" s="208" t="s">
        <v>523</v>
      </c>
      <c r="AT1175" s="208" t="s">
        <v>405</v>
      </c>
      <c r="AU1175" s="208" t="s">
        <v>91</v>
      </c>
      <c r="AY1175" s="17" t="s">
        <v>227</v>
      </c>
      <c r="BE1175" s="209">
        <f>IF(N1175="základní",J1175,0)</f>
        <v>0</v>
      </c>
      <c r="BF1175" s="209">
        <f>IF(N1175="snížená",J1175,0)</f>
        <v>0</v>
      </c>
      <c r="BG1175" s="209">
        <f>IF(N1175="zákl. přenesená",J1175,0)</f>
        <v>0</v>
      </c>
      <c r="BH1175" s="209">
        <f>IF(N1175="sníž. přenesená",J1175,0)</f>
        <v>0</v>
      </c>
      <c r="BI1175" s="209">
        <f>IF(N1175="nulová",J1175,0)</f>
        <v>0</v>
      </c>
      <c r="BJ1175" s="17" t="s">
        <v>87</v>
      </c>
      <c r="BK1175" s="209">
        <f>ROUND(I1175*H1175,2)</f>
        <v>0</v>
      </c>
      <c r="BL1175" s="17" t="s">
        <v>300</v>
      </c>
      <c r="BM1175" s="208" t="s">
        <v>1631</v>
      </c>
    </row>
    <row r="1176" spans="2:65" s="12" customFormat="1" ht="11.25">
      <c r="B1176" s="216"/>
      <c r="C1176" s="217"/>
      <c r="D1176" s="210" t="s">
        <v>367</v>
      </c>
      <c r="E1176" s="218" t="s">
        <v>1</v>
      </c>
      <c r="F1176" s="219" t="s">
        <v>1632</v>
      </c>
      <c r="G1176" s="217"/>
      <c r="H1176" s="220">
        <v>8.6259999999999994</v>
      </c>
      <c r="I1176" s="221"/>
      <c r="J1176" s="217"/>
      <c r="K1176" s="217"/>
      <c r="L1176" s="222"/>
      <c r="M1176" s="223"/>
      <c r="N1176" s="224"/>
      <c r="O1176" s="224"/>
      <c r="P1176" s="224"/>
      <c r="Q1176" s="224"/>
      <c r="R1176" s="224"/>
      <c r="S1176" s="224"/>
      <c r="T1176" s="225"/>
      <c r="AT1176" s="226" t="s">
        <v>367</v>
      </c>
      <c r="AU1176" s="226" t="s">
        <v>91</v>
      </c>
      <c r="AV1176" s="12" t="s">
        <v>91</v>
      </c>
      <c r="AW1176" s="12" t="s">
        <v>38</v>
      </c>
      <c r="AX1176" s="12" t="s">
        <v>83</v>
      </c>
      <c r="AY1176" s="226" t="s">
        <v>227</v>
      </c>
    </row>
    <row r="1177" spans="2:65" s="12" customFormat="1" ht="11.25">
      <c r="B1177" s="216"/>
      <c r="C1177" s="217"/>
      <c r="D1177" s="210" t="s">
        <v>367</v>
      </c>
      <c r="E1177" s="218" t="s">
        <v>1</v>
      </c>
      <c r="F1177" s="219" t="s">
        <v>1633</v>
      </c>
      <c r="G1177" s="217"/>
      <c r="H1177" s="220">
        <v>9.0419999999999998</v>
      </c>
      <c r="I1177" s="221"/>
      <c r="J1177" s="217"/>
      <c r="K1177" s="217"/>
      <c r="L1177" s="222"/>
      <c r="M1177" s="223"/>
      <c r="N1177" s="224"/>
      <c r="O1177" s="224"/>
      <c r="P1177" s="224"/>
      <c r="Q1177" s="224"/>
      <c r="R1177" s="224"/>
      <c r="S1177" s="224"/>
      <c r="T1177" s="225"/>
      <c r="AT1177" s="226" t="s">
        <v>367</v>
      </c>
      <c r="AU1177" s="226" t="s">
        <v>91</v>
      </c>
      <c r="AV1177" s="12" t="s">
        <v>91</v>
      </c>
      <c r="AW1177" s="12" t="s">
        <v>38</v>
      </c>
      <c r="AX1177" s="12" t="s">
        <v>83</v>
      </c>
      <c r="AY1177" s="226" t="s">
        <v>227</v>
      </c>
    </row>
    <row r="1178" spans="2:65" s="12" customFormat="1" ht="11.25">
      <c r="B1178" s="216"/>
      <c r="C1178" s="217"/>
      <c r="D1178" s="210" t="s">
        <v>367</v>
      </c>
      <c r="E1178" s="218" t="s">
        <v>1</v>
      </c>
      <c r="F1178" s="219" t="s">
        <v>1634</v>
      </c>
      <c r="G1178" s="217"/>
      <c r="H1178" s="220">
        <v>58.192</v>
      </c>
      <c r="I1178" s="221"/>
      <c r="J1178" s="217"/>
      <c r="K1178" s="217"/>
      <c r="L1178" s="222"/>
      <c r="M1178" s="223"/>
      <c r="N1178" s="224"/>
      <c r="O1178" s="224"/>
      <c r="P1178" s="224"/>
      <c r="Q1178" s="224"/>
      <c r="R1178" s="224"/>
      <c r="S1178" s="224"/>
      <c r="T1178" s="225"/>
      <c r="AT1178" s="226" t="s">
        <v>367</v>
      </c>
      <c r="AU1178" s="226" t="s">
        <v>91</v>
      </c>
      <c r="AV1178" s="12" t="s">
        <v>91</v>
      </c>
      <c r="AW1178" s="12" t="s">
        <v>38</v>
      </c>
      <c r="AX1178" s="12" t="s">
        <v>83</v>
      </c>
      <c r="AY1178" s="226" t="s">
        <v>227</v>
      </c>
    </row>
    <row r="1179" spans="2:65" s="12" customFormat="1" ht="11.25">
      <c r="B1179" s="216"/>
      <c r="C1179" s="217"/>
      <c r="D1179" s="210" t="s">
        <v>367</v>
      </c>
      <c r="E1179" s="218" t="s">
        <v>1</v>
      </c>
      <c r="F1179" s="219" t="s">
        <v>1635</v>
      </c>
      <c r="G1179" s="217"/>
      <c r="H1179" s="220">
        <v>25.045000000000002</v>
      </c>
      <c r="I1179" s="221"/>
      <c r="J1179" s="217"/>
      <c r="K1179" s="217"/>
      <c r="L1179" s="222"/>
      <c r="M1179" s="223"/>
      <c r="N1179" s="224"/>
      <c r="O1179" s="224"/>
      <c r="P1179" s="224"/>
      <c r="Q1179" s="224"/>
      <c r="R1179" s="224"/>
      <c r="S1179" s="224"/>
      <c r="T1179" s="225"/>
      <c r="AT1179" s="226" t="s">
        <v>367</v>
      </c>
      <c r="AU1179" s="226" t="s">
        <v>91</v>
      </c>
      <c r="AV1179" s="12" t="s">
        <v>91</v>
      </c>
      <c r="AW1179" s="12" t="s">
        <v>38</v>
      </c>
      <c r="AX1179" s="12" t="s">
        <v>83</v>
      </c>
      <c r="AY1179" s="226" t="s">
        <v>227</v>
      </c>
    </row>
    <row r="1180" spans="2:65" s="12" customFormat="1" ht="11.25">
      <c r="B1180" s="216"/>
      <c r="C1180" s="217"/>
      <c r="D1180" s="210" t="s">
        <v>367</v>
      </c>
      <c r="E1180" s="218" t="s">
        <v>1</v>
      </c>
      <c r="F1180" s="219" t="s">
        <v>1636</v>
      </c>
      <c r="G1180" s="217"/>
      <c r="H1180" s="220">
        <v>9.125</v>
      </c>
      <c r="I1180" s="221"/>
      <c r="J1180" s="217"/>
      <c r="K1180" s="217"/>
      <c r="L1180" s="222"/>
      <c r="M1180" s="223"/>
      <c r="N1180" s="224"/>
      <c r="O1180" s="224"/>
      <c r="P1180" s="224"/>
      <c r="Q1180" s="224"/>
      <c r="R1180" s="224"/>
      <c r="S1180" s="224"/>
      <c r="T1180" s="225"/>
      <c r="AT1180" s="226" t="s">
        <v>367</v>
      </c>
      <c r="AU1180" s="226" t="s">
        <v>91</v>
      </c>
      <c r="AV1180" s="12" t="s">
        <v>91</v>
      </c>
      <c r="AW1180" s="12" t="s">
        <v>38</v>
      </c>
      <c r="AX1180" s="12" t="s">
        <v>83</v>
      </c>
      <c r="AY1180" s="226" t="s">
        <v>227</v>
      </c>
    </row>
    <row r="1181" spans="2:65" s="12" customFormat="1" ht="11.25">
      <c r="B1181" s="216"/>
      <c r="C1181" s="217"/>
      <c r="D1181" s="210" t="s">
        <v>367</v>
      </c>
      <c r="E1181" s="218" t="s">
        <v>1</v>
      </c>
      <c r="F1181" s="219" t="s">
        <v>1637</v>
      </c>
      <c r="G1181" s="217"/>
      <c r="H1181" s="220">
        <v>29.367999999999999</v>
      </c>
      <c r="I1181" s="221"/>
      <c r="J1181" s="217"/>
      <c r="K1181" s="217"/>
      <c r="L1181" s="222"/>
      <c r="M1181" s="223"/>
      <c r="N1181" s="224"/>
      <c r="O1181" s="224"/>
      <c r="P1181" s="224"/>
      <c r="Q1181" s="224"/>
      <c r="R1181" s="224"/>
      <c r="S1181" s="224"/>
      <c r="T1181" s="225"/>
      <c r="AT1181" s="226" t="s">
        <v>367</v>
      </c>
      <c r="AU1181" s="226" t="s">
        <v>91</v>
      </c>
      <c r="AV1181" s="12" t="s">
        <v>91</v>
      </c>
      <c r="AW1181" s="12" t="s">
        <v>38</v>
      </c>
      <c r="AX1181" s="12" t="s">
        <v>83</v>
      </c>
      <c r="AY1181" s="226" t="s">
        <v>227</v>
      </c>
    </row>
    <row r="1182" spans="2:65" s="13" customFormat="1" ht="11.25">
      <c r="B1182" s="227"/>
      <c r="C1182" s="228"/>
      <c r="D1182" s="210" t="s">
        <v>367</v>
      </c>
      <c r="E1182" s="229" t="s">
        <v>1</v>
      </c>
      <c r="F1182" s="230" t="s">
        <v>369</v>
      </c>
      <c r="G1182" s="228"/>
      <c r="H1182" s="231">
        <v>139.398</v>
      </c>
      <c r="I1182" s="232"/>
      <c r="J1182" s="228"/>
      <c r="K1182" s="228"/>
      <c r="L1182" s="233"/>
      <c r="M1182" s="234"/>
      <c r="N1182" s="235"/>
      <c r="O1182" s="235"/>
      <c r="P1182" s="235"/>
      <c r="Q1182" s="235"/>
      <c r="R1182" s="235"/>
      <c r="S1182" s="235"/>
      <c r="T1182" s="236"/>
      <c r="AT1182" s="237" t="s">
        <v>367</v>
      </c>
      <c r="AU1182" s="237" t="s">
        <v>91</v>
      </c>
      <c r="AV1182" s="13" t="s">
        <v>115</v>
      </c>
      <c r="AW1182" s="13" t="s">
        <v>38</v>
      </c>
      <c r="AX1182" s="13" t="s">
        <v>87</v>
      </c>
      <c r="AY1182" s="237" t="s">
        <v>227</v>
      </c>
    </row>
    <row r="1183" spans="2:65" s="1" customFormat="1" ht="16.5" customHeight="1">
      <c r="B1183" s="35"/>
      <c r="C1183" s="197" t="s">
        <v>1638</v>
      </c>
      <c r="D1183" s="197" t="s">
        <v>230</v>
      </c>
      <c r="E1183" s="198" t="s">
        <v>1639</v>
      </c>
      <c r="F1183" s="199" t="s">
        <v>1640</v>
      </c>
      <c r="G1183" s="200" t="s">
        <v>413</v>
      </c>
      <c r="H1183" s="201">
        <v>279.26499999999999</v>
      </c>
      <c r="I1183" s="202"/>
      <c r="J1183" s="203">
        <f>ROUND(I1183*H1183,2)</f>
        <v>0</v>
      </c>
      <c r="K1183" s="199" t="s">
        <v>234</v>
      </c>
      <c r="L1183" s="39"/>
      <c r="M1183" s="204" t="s">
        <v>1</v>
      </c>
      <c r="N1183" s="205" t="s">
        <v>48</v>
      </c>
      <c r="O1183" s="67"/>
      <c r="P1183" s="206">
        <f>O1183*H1183</f>
        <v>0</v>
      </c>
      <c r="Q1183" s="206">
        <v>0</v>
      </c>
      <c r="R1183" s="206">
        <f>Q1183*H1183</f>
        <v>0</v>
      </c>
      <c r="S1183" s="206">
        <v>0</v>
      </c>
      <c r="T1183" s="207">
        <f>S1183*H1183</f>
        <v>0</v>
      </c>
      <c r="AR1183" s="208" t="s">
        <v>300</v>
      </c>
      <c r="AT1183" s="208" t="s">
        <v>230</v>
      </c>
      <c r="AU1183" s="208" t="s">
        <v>91</v>
      </c>
      <c r="AY1183" s="17" t="s">
        <v>227</v>
      </c>
      <c r="BE1183" s="209">
        <f>IF(N1183="základní",J1183,0)</f>
        <v>0</v>
      </c>
      <c r="BF1183" s="209">
        <f>IF(N1183="snížená",J1183,0)</f>
        <v>0</v>
      </c>
      <c r="BG1183" s="209">
        <f>IF(N1183="zákl. přenesená",J1183,0)</f>
        <v>0</v>
      </c>
      <c r="BH1183" s="209">
        <f>IF(N1183="sníž. přenesená",J1183,0)</f>
        <v>0</v>
      </c>
      <c r="BI1183" s="209">
        <f>IF(N1183="nulová",J1183,0)</f>
        <v>0</v>
      </c>
      <c r="BJ1183" s="17" t="s">
        <v>87</v>
      </c>
      <c r="BK1183" s="209">
        <f>ROUND(I1183*H1183,2)</f>
        <v>0</v>
      </c>
      <c r="BL1183" s="17" t="s">
        <v>300</v>
      </c>
      <c r="BM1183" s="208" t="s">
        <v>1641</v>
      </c>
    </row>
    <row r="1184" spans="2:65" s="14" customFormat="1" ht="11.25">
      <c r="B1184" s="238"/>
      <c r="C1184" s="239"/>
      <c r="D1184" s="210" t="s">
        <v>367</v>
      </c>
      <c r="E1184" s="240" t="s">
        <v>1</v>
      </c>
      <c r="F1184" s="241" t="s">
        <v>630</v>
      </c>
      <c r="G1184" s="239"/>
      <c r="H1184" s="240" t="s">
        <v>1</v>
      </c>
      <c r="I1184" s="242"/>
      <c r="J1184" s="239"/>
      <c r="K1184" s="239"/>
      <c r="L1184" s="243"/>
      <c r="M1184" s="244"/>
      <c r="N1184" s="245"/>
      <c r="O1184" s="245"/>
      <c r="P1184" s="245"/>
      <c r="Q1184" s="245"/>
      <c r="R1184" s="245"/>
      <c r="S1184" s="245"/>
      <c r="T1184" s="246"/>
      <c r="AT1184" s="247" t="s">
        <v>367</v>
      </c>
      <c r="AU1184" s="247" t="s">
        <v>91</v>
      </c>
      <c r="AV1184" s="14" t="s">
        <v>87</v>
      </c>
      <c r="AW1184" s="14" t="s">
        <v>38</v>
      </c>
      <c r="AX1184" s="14" t="s">
        <v>83</v>
      </c>
      <c r="AY1184" s="247" t="s">
        <v>227</v>
      </c>
    </row>
    <row r="1185" spans="2:65" s="12" customFormat="1" ht="11.25">
      <c r="B1185" s="216"/>
      <c r="C1185" s="217"/>
      <c r="D1185" s="210" t="s">
        <v>367</v>
      </c>
      <c r="E1185" s="218" t="s">
        <v>1</v>
      </c>
      <c r="F1185" s="219" t="s">
        <v>935</v>
      </c>
      <c r="G1185" s="217"/>
      <c r="H1185" s="220">
        <v>279.26499999999999</v>
      </c>
      <c r="I1185" s="221"/>
      <c r="J1185" s="217"/>
      <c r="K1185" s="217"/>
      <c r="L1185" s="222"/>
      <c r="M1185" s="223"/>
      <c r="N1185" s="224"/>
      <c r="O1185" s="224"/>
      <c r="P1185" s="224"/>
      <c r="Q1185" s="224"/>
      <c r="R1185" s="224"/>
      <c r="S1185" s="224"/>
      <c r="T1185" s="225"/>
      <c r="AT1185" s="226" t="s">
        <v>367</v>
      </c>
      <c r="AU1185" s="226" t="s">
        <v>91</v>
      </c>
      <c r="AV1185" s="12" t="s">
        <v>91</v>
      </c>
      <c r="AW1185" s="12" t="s">
        <v>38</v>
      </c>
      <c r="AX1185" s="12" t="s">
        <v>83</v>
      </c>
      <c r="AY1185" s="226" t="s">
        <v>227</v>
      </c>
    </row>
    <row r="1186" spans="2:65" s="13" customFormat="1" ht="11.25">
      <c r="B1186" s="227"/>
      <c r="C1186" s="228"/>
      <c r="D1186" s="210" t="s">
        <v>367</v>
      </c>
      <c r="E1186" s="229" t="s">
        <v>1</v>
      </c>
      <c r="F1186" s="230" t="s">
        <v>369</v>
      </c>
      <c r="G1186" s="228"/>
      <c r="H1186" s="231">
        <v>279.26499999999999</v>
      </c>
      <c r="I1186" s="232"/>
      <c r="J1186" s="228"/>
      <c r="K1186" s="228"/>
      <c r="L1186" s="233"/>
      <c r="M1186" s="234"/>
      <c r="N1186" s="235"/>
      <c r="O1186" s="235"/>
      <c r="P1186" s="235"/>
      <c r="Q1186" s="235"/>
      <c r="R1186" s="235"/>
      <c r="S1186" s="235"/>
      <c r="T1186" s="236"/>
      <c r="AT1186" s="237" t="s">
        <v>367</v>
      </c>
      <c r="AU1186" s="237" t="s">
        <v>91</v>
      </c>
      <c r="AV1186" s="13" t="s">
        <v>115</v>
      </c>
      <c r="AW1186" s="13" t="s">
        <v>38</v>
      </c>
      <c r="AX1186" s="13" t="s">
        <v>87</v>
      </c>
      <c r="AY1186" s="237" t="s">
        <v>227</v>
      </c>
    </row>
    <row r="1187" spans="2:65" s="1" customFormat="1" ht="16.5" customHeight="1">
      <c r="B1187" s="35"/>
      <c r="C1187" s="248" t="s">
        <v>1642</v>
      </c>
      <c r="D1187" s="248" t="s">
        <v>405</v>
      </c>
      <c r="E1187" s="249" t="s">
        <v>1643</v>
      </c>
      <c r="F1187" s="250" t="s">
        <v>1644</v>
      </c>
      <c r="G1187" s="251" t="s">
        <v>413</v>
      </c>
      <c r="H1187" s="252">
        <v>307.19200000000001</v>
      </c>
      <c r="I1187" s="253"/>
      <c r="J1187" s="254">
        <f>ROUND(I1187*H1187,2)</f>
        <v>0</v>
      </c>
      <c r="K1187" s="250" t="s">
        <v>251</v>
      </c>
      <c r="L1187" s="255"/>
      <c r="M1187" s="256" t="s">
        <v>1</v>
      </c>
      <c r="N1187" s="257" t="s">
        <v>48</v>
      </c>
      <c r="O1187" s="67"/>
      <c r="P1187" s="206">
        <f>O1187*H1187</f>
        <v>0</v>
      </c>
      <c r="Q1187" s="206">
        <v>6.0999999999999997E-4</v>
      </c>
      <c r="R1187" s="206">
        <f>Q1187*H1187</f>
        <v>0.18738711999999999</v>
      </c>
      <c r="S1187" s="206">
        <v>0</v>
      </c>
      <c r="T1187" s="207">
        <f>S1187*H1187</f>
        <v>0</v>
      </c>
      <c r="AR1187" s="208" t="s">
        <v>523</v>
      </c>
      <c r="AT1187" s="208" t="s">
        <v>405</v>
      </c>
      <c r="AU1187" s="208" t="s">
        <v>91</v>
      </c>
      <c r="AY1187" s="17" t="s">
        <v>227</v>
      </c>
      <c r="BE1187" s="209">
        <f>IF(N1187="základní",J1187,0)</f>
        <v>0</v>
      </c>
      <c r="BF1187" s="209">
        <f>IF(N1187="snížená",J1187,0)</f>
        <v>0</v>
      </c>
      <c r="BG1187" s="209">
        <f>IF(N1187="zákl. přenesená",J1187,0)</f>
        <v>0</v>
      </c>
      <c r="BH1187" s="209">
        <f>IF(N1187="sníž. přenesená",J1187,0)</f>
        <v>0</v>
      </c>
      <c r="BI1187" s="209">
        <f>IF(N1187="nulová",J1187,0)</f>
        <v>0</v>
      </c>
      <c r="BJ1187" s="17" t="s">
        <v>87</v>
      </c>
      <c r="BK1187" s="209">
        <f>ROUND(I1187*H1187,2)</f>
        <v>0</v>
      </c>
      <c r="BL1187" s="17" t="s">
        <v>300</v>
      </c>
      <c r="BM1187" s="208" t="s">
        <v>1645</v>
      </c>
    </row>
    <row r="1188" spans="2:65" s="12" customFormat="1" ht="11.25">
      <c r="B1188" s="216"/>
      <c r="C1188" s="217"/>
      <c r="D1188" s="210" t="s">
        <v>367</v>
      </c>
      <c r="E1188" s="217"/>
      <c r="F1188" s="219" t="s">
        <v>1646</v>
      </c>
      <c r="G1188" s="217"/>
      <c r="H1188" s="220">
        <v>307.19200000000001</v>
      </c>
      <c r="I1188" s="221"/>
      <c r="J1188" s="217"/>
      <c r="K1188" s="217"/>
      <c r="L1188" s="222"/>
      <c r="M1188" s="223"/>
      <c r="N1188" s="224"/>
      <c r="O1188" s="224"/>
      <c r="P1188" s="224"/>
      <c r="Q1188" s="224"/>
      <c r="R1188" s="224"/>
      <c r="S1188" s="224"/>
      <c r="T1188" s="225"/>
      <c r="AT1188" s="226" t="s">
        <v>367</v>
      </c>
      <c r="AU1188" s="226" t="s">
        <v>91</v>
      </c>
      <c r="AV1188" s="12" t="s">
        <v>91</v>
      </c>
      <c r="AW1188" s="12" t="s">
        <v>4</v>
      </c>
      <c r="AX1188" s="12" t="s">
        <v>87</v>
      </c>
      <c r="AY1188" s="226" t="s">
        <v>227</v>
      </c>
    </row>
    <row r="1189" spans="2:65" s="1" customFormat="1" ht="24" customHeight="1">
      <c r="B1189" s="35"/>
      <c r="C1189" s="197" t="s">
        <v>1647</v>
      </c>
      <c r="D1189" s="197" t="s">
        <v>230</v>
      </c>
      <c r="E1189" s="198" t="s">
        <v>1648</v>
      </c>
      <c r="F1189" s="199" t="s">
        <v>1649</v>
      </c>
      <c r="G1189" s="200" t="s">
        <v>413</v>
      </c>
      <c r="H1189" s="201">
        <v>666.54600000000005</v>
      </c>
      <c r="I1189" s="202"/>
      <c r="J1189" s="203">
        <f>ROUND(I1189*H1189,2)</f>
        <v>0</v>
      </c>
      <c r="K1189" s="199" t="s">
        <v>251</v>
      </c>
      <c r="L1189" s="39"/>
      <c r="M1189" s="204" t="s">
        <v>1</v>
      </c>
      <c r="N1189" s="205" t="s">
        <v>48</v>
      </c>
      <c r="O1189" s="67"/>
      <c r="P1189" s="206">
        <f>O1189*H1189</f>
        <v>0</v>
      </c>
      <c r="Q1189" s="206">
        <v>1.2E-4</v>
      </c>
      <c r="R1189" s="206">
        <f>Q1189*H1189</f>
        <v>7.9985520000000004E-2</v>
      </c>
      <c r="S1189" s="206">
        <v>0</v>
      </c>
      <c r="T1189" s="207">
        <f>S1189*H1189</f>
        <v>0</v>
      </c>
      <c r="AR1189" s="208" t="s">
        <v>300</v>
      </c>
      <c r="AT1189" s="208" t="s">
        <v>230</v>
      </c>
      <c r="AU1189" s="208" t="s">
        <v>91</v>
      </c>
      <c r="AY1189" s="17" t="s">
        <v>227</v>
      </c>
      <c r="BE1189" s="209">
        <f>IF(N1189="základní",J1189,0)</f>
        <v>0</v>
      </c>
      <c r="BF1189" s="209">
        <f>IF(N1189="snížená",J1189,0)</f>
        <v>0</v>
      </c>
      <c r="BG1189" s="209">
        <f>IF(N1189="zákl. přenesená",J1189,0)</f>
        <v>0</v>
      </c>
      <c r="BH1189" s="209">
        <f>IF(N1189="sníž. přenesená",J1189,0)</f>
        <v>0</v>
      </c>
      <c r="BI1189" s="209">
        <f>IF(N1189="nulová",J1189,0)</f>
        <v>0</v>
      </c>
      <c r="BJ1189" s="17" t="s">
        <v>87</v>
      </c>
      <c r="BK1189" s="209">
        <f>ROUND(I1189*H1189,2)</f>
        <v>0</v>
      </c>
      <c r="BL1189" s="17" t="s">
        <v>300</v>
      </c>
      <c r="BM1189" s="208" t="s">
        <v>1650</v>
      </c>
    </row>
    <row r="1190" spans="2:65" s="14" customFormat="1" ht="11.25">
      <c r="B1190" s="238"/>
      <c r="C1190" s="239"/>
      <c r="D1190" s="210" t="s">
        <v>367</v>
      </c>
      <c r="E1190" s="240" t="s">
        <v>1</v>
      </c>
      <c r="F1190" s="241" t="s">
        <v>862</v>
      </c>
      <c r="G1190" s="239"/>
      <c r="H1190" s="240" t="s">
        <v>1</v>
      </c>
      <c r="I1190" s="242"/>
      <c r="J1190" s="239"/>
      <c r="K1190" s="239"/>
      <c r="L1190" s="243"/>
      <c r="M1190" s="244"/>
      <c r="N1190" s="245"/>
      <c r="O1190" s="245"/>
      <c r="P1190" s="245"/>
      <c r="Q1190" s="245"/>
      <c r="R1190" s="245"/>
      <c r="S1190" s="245"/>
      <c r="T1190" s="246"/>
      <c r="AT1190" s="247" t="s">
        <v>367</v>
      </c>
      <c r="AU1190" s="247" t="s">
        <v>91</v>
      </c>
      <c r="AV1190" s="14" t="s">
        <v>87</v>
      </c>
      <c r="AW1190" s="14" t="s">
        <v>38</v>
      </c>
      <c r="AX1190" s="14" t="s">
        <v>83</v>
      </c>
      <c r="AY1190" s="247" t="s">
        <v>227</v>
      </c>
    </row>
    <row r="1191" spans="2:65" s="14" customFormat="1" ht="11.25">
      <c r="B1191" s="238"/>
      <c r="C1191" s="239"/>
      <c r="D1191" s="210" t="s">
        <v>367</v>
      </c>
      <c r="E1191" s="240" t="s">
        <v>1</v>
      </c>
      <c r="F1191" s="241" t="s">
        <v>1651</v>
      </c>
      <c r="G1191" s="239"/>
      <c r="H1191" s="240" t="s">
        <v>1</v>
      </c>
      <c r="I1191" s="242"/>
      <c r="J1191" s="239"/>
      <c r="K1191" s="239"/>
      <c r="L1191" s="243"/>
      <c r="M1191" s="244"/>
      <c r="N1191" s="245"/>
      <c r="O1191" s="245"/>
      <c r="P1191" s="245"/>
      <c r="Q1191" s="245"/>
      <c r="R1191" s="245"/>
      <c r="S1191" s="245"/>
      <c r="T1191" s="246"/>
      <c r="AT1191" s="247" t="s">
        <v>367</v>
      </c>
      <c r="AU1191" s="247" t="s">
        <v>91</v>
      </c>
      <c r="AV1191" s="14" t="s">
        <v>87</v>
      </c>
      <c r="AW1191" s="14" t="s">
        <v>38</v>
      </c>
      <c r="AX1191" s="14" t="s">
        <v>83</v>
      </c>
      <c r="AY1191" s="247" t="s">
        <v>227</v>
      </c>
    </row>
    <row r="1192" spans="2:65" s="12" customFormat="1" ht="11.25">
      <c r="B1192" s="216"/>
      <c r="C1192" s="217"/>
      <c r="D1192" s="210" t="s">
        <v>367</v>
      </c>
      <c r="E1192" s="218" t="s">
        <v>1</v>
      </c>
      <c r="F1192" s="219" t="s">
        <v>1652</v>
      </c>
      <c r="G1192" s="217"/>
      <c r="H1192" s="220">
        <v>14.835000000000001</v>
      </c>
      <c r="I1192" s="221"/>
      <c r="J1192" s="217"/>
      <c r="K1192" s="217"/>
      <c r="L1192" s="222"/>
      <c r="M1192" s="223"/>
      <c r="N1192" s="224"/>
      <c r="O1192" s="224"/>
      <c r="P1192" s="224"/>
      <c r="Q1192" s="224"/>
      <c r="R1192" s="224"/>
      <c r="S1192" s="224"/>
      <c r="T1192" s="225"/>
      <c r="AT1192" s="226" t="s">
        <v>367</v>
      </c>
      <c r="AU1192" s="226" t="s">
        <v>91</v>
      </c>
      <c r="AV1192" s="12" t="s">
        <v>91</v>
      </c>
      <c r="AW1192" s="12" t="s">
        <v>38</v>
      </c>
      <c r="AX1192" s="12" t="s">
        <v>83</v>
      </c>
      <c r="AY1192" s="226" t="s">
        <v>227</v>
      </c>
    </row>
    <row r="1193" spans="2:65" s="12" customFormat="1" ht="11.25">
      <c r="B1193" s="216"/>
      <c r="C1193" s="217"/>
      <c r="D1193" s="210" t="s">
        <v>367</v>
      </c>
      <c r="E1193" s="218" t="s">
        <v>1</v>
      </c>
      <c r="F1193" s="219" t="s">
        <v>1653</v>
      </c>
      <c r="G1193" s="217"/>
      <c r="H1193" s="220">
        <v>52.67</v>
      </c>
      <c r="I1193" s="221"/>
      <c r="J1193" s="217"/>
      <c r="K1193" s="217"/>
      <c r="L1193" s="222"/>
      <c r="M1193" s="223"/>
      <c r="N1193" s="224"/>
      <c r="O1193" s="224"/>
      <c r="P1193" s="224"/>
      <c r="Q1193" s="224"/>
      <c r="R1193" s="224"/>
      <c r="S1193" s="224"/>
      <c r="T1193" s="225"/>
      <c r="AT1193" s="226" t="s">
        <v>367</v>
      </c>
      <c r="AU1193" s="226" t="s">
        <v>91</v>
      </c>
      <c r="AV1193" s="12" t="s">
        <v>91</v>
      </c>
      <c r="AW1193" s="12" t="s">
        <v>38</v>
      </c>
      <c r="AX1193" s="12" t="s">
        <v>83</v>
      </c>
      <c r="AY1193" s="226" t="s">
        <v>227</v>
      </c>
    </row>
    <row r="1194" spans="2:65" s="12" customFormat="1" ht="11.25">
      <c r="B1194" s="216"/>
      <c r="C1194" s="217"/>
      <c r="D1194" s="210" t="s">
        <v>367</v>
      </c>
      <c r="E1194" s="218" t="s">
        <v>1</v>
      </c>
      <c r="F1194" s="219" t="s">
        <v>1654</v>
      </c>
      <c r="G1194" s="217"/>
      <c r="H1194" s="220">
        <v>226.78</v>
      </c>
      <c r="I1194" s="221"/>
      <c r="J1194" s="217"/>
      <c r="K1194" s="217"/>
      <c r="L1194" s="222"/>
      <c r="M1194" s="223"/>
      <c r="N1194" s="224"/>
      <c r="O1194" s="224"/>
      <c r="P1194" s="224"/>
      <c r="Q1194" s="224"/>
      <c r="R1194" s="224"/>
      <c r="S1194" s="224"/>
      <c r="T1194" s="225"/>
      <c r="AT1194" s="226" t="s">
        <v>367</v>
      </c>
      <c r="AU1194" s="226" t="s">
        <v>91</v>
      </c>
      <c r="AV1194" s="12" t="s">
        <v>91</v>
      </c>
      <c r="AW1194" s="12" t="s">
        <v>38</v>
      </c>
      <c r="AX1194" s="12" t="s">
        <v>83</v>
      </c>
      <c r="AY1194" s="226" t="s">
        <v>227</v>
      </c>
    </row>
    <row r="1195" spans="2:65" s="12" customFormat="1" ht="11.25">
      <c r="B1195" s="216"/>
      <c r="C1195" s="217"/>
      <c r="D1195" s="210" t="s">
        <v>367</v>
      </c>
      <c r="E1195" s="218" t="s">
        <v>1</v>
      </c>
      <c r="F1195" s="219" t="s">
        <v>1655</v>
      </c>
      <c r="G1195" s="217"/>
      <c r="H1195" s="220">
        <v>102.69499999999999</v>
      </c>
      <c r="I1195" s="221"/>
      <c r="J1195" s="217"/>
      <c r="K1195" s="217"/>
      <c r="L1195" s="222"/>
      <c r="M1195" s="223"/>
      <c r="N1195" s="224"/>
      <c r="O1195" s="224"/>
      <c r="P1195" s="224"/>
      <c r="Q1195" s="224"/>
      <c r="R1195" s="224"/>
      <c r="S1195" s="224"/>
      <c r="T1195" s="225"/>
      <c r="AT1195" s="226" t="s">
        <v>367</v>
      </c>
      <c r="AU1195" s="226" t="s">
        <v>91</v>
      </c>
      <c r="AV1195" s="12" t="s">
        <v>91</v>
      </c>
      <c r="AW1195" s="12" t="s">
        <v>38</v>
      </c>
      <c r="AX1195" s="12" t="s">
        <v>83</v>
      </c>
      <c r="AY1195" s="226" t="s">
        <v>227</v>
      </c>
    </row>
    <row r="1196" spans="2:65" s="12" customFormat="1" ht="11.25">
      <c r="B1196" s="216"/>
      <c r="C1196" s="217"/>
      <c r="D1196" s="210" t="s">
        <v>367</v>
      </c>
      <c r="E1196" s="218" t="s">
        <v>1</v>
      </c>
      <c r="F1196" s="219" t="s">
        <v>1656</v>
      </c>
      <c r="G1196" s="217"/>
      <c r="H1196" s="220">
        <v>27.83</v>
      </c>
      <c r="I1196" s="221"/>
      <c r="J1196" s="217"/>
      <c r="K1196" s="217"/>
      <c r="L1196" s="222"/>
      <c r="M1196" s="223"/>
      <c r="N1196" s="224"/>
      <c r="O1196" s="224"/>
      <c r="P1196" s="224"/>
      <c r="Q1196" s="224"/>
      <c r="R1196" s="224"/>
      <c r="S1196" s="224"/>
      <c r="T1196" s="225"/>
      <c r="AT1196" s="226" t="s">
        <v>367</v>
      </c>
      <c r="AU1196" s="226" t="s">
        <v>91</v>
      </c>
      <c r="AV1196" s="12" t="s">
        <v>91</v>
      </c>
      <c r="AW1196" s="12" t="s">
        <v>38</v>
      </c>
      <c r="AX1196" s="12" t="s">
        <v>83</v>
      </c>
      <c r="AY1196" s="226" t="s">
        <v>227</v>
      </c>
    </row>
    <row r="1197" spans="2:65" s="12" customFormat="1" ht="11.25">
      <c r="B1197" s="216"/>
      <c r="C1197" s="217"/>
      <c r="D1197" s="210" t="s">
        <v>367</v>
      </c>
      <c r="E1197" s="218" t="s">
        <v>1</v>
      </c>
      <c r="F1197" s="219" t="s">
        <v>1657</v>
      </c>
      <c r="G1197" s="217"/>
      <c r="H1197" s="220">
        <v>50.484999999999999</v>
      </c>
      <c r="I1197" s="221"/>
      <c r="J1197" s="217"/>
      <c r="K1197" s="217"/>
      <c r="L1197" s="222"/>
      <c r="M1197" s="223"/>
      <c r="N1197" s="224"/>
      <c r="O1197" s="224"/>
      <c r="P1197" s="224"/>
      <c r="Q1197" s="224"/>
      <c r="R1197" s="224"/>
      <c r="S1197" s="224"/>
      <c r="T1197" s="225"/>
      <c r="AT1197" s="226" t="s">
        <v>367</v>
      </c>
      <c r="AU1197" s="226" t="s">
        <v>91</v>
      </c>
      <c r="AV1197" s="12" t="s">
        <v>91</v>
      </c>
      <c r="AW1197" s="12" t="s">
        <v>38</v>
      </c>
      <c r="AX1197" s="12" t="s">
        <v>83</v>
      </c>
      <c r="AY1197" s="226" t="s">
        <v>227</v>
      </c>
    </row>
    <row r="1198" spans="2:65" s="12" customFormat="1" ht="11.25">
      <c r="B1198" s="216"/>
      <c r="C1198" s="217"/>
      <c r="D1198" s="210" t="s">
        <v>367</v>
      </c>
      <c r="E1198" s="218" t="s">
        <v>1</v>
      </c>
      <c r="F1198" s="219" t="s">
        <v>1658</v>
      </c>
      <c r="G1198" s="217"/>
      <c r="H1198" s="220">
        <v>119.37</v>
      </c>
      <c r="I1198" s="221"/>
      <c r="J1198" s="217"/>
      <c r="K1198" s="217"/>
      <c r="L1198" s="222"/>
      <c r="M1198" s="223"/>
      <c r="N1198" s="224"/>
      <c r="O1198" s="224"/>
      <c r="P1198" s="224"/>
      <c r="Q1198" s="224"/>
      <c r="R1198" s="224"/>
      <c r="S1198" s="224"/>
      <c r="T1198" s="225"/>
      <c r="AT1198" s="226" t="s">
        <v>367</v>
      </c>
      <c r="AU1198" s="226" t="s">
        <v>91</v>
      </c>
      <c r="AV1198" s="12" t="s">
        <v>91</v>
      </c>
      <c r="AW1198" s="12" t="s">
        <v>38</v>
      </c>
      <c r="AX1198" s="12" t="s">
        <v>83</v>
      </c>
      <c r="AY1198" s="226" t="s">
        <v>227</v>
      </c>
    </row>
    <row r="1199" spans="2:65" s="12" customFormat="1" ht="11.25">
      <c r="B1199" s="216"/>
      <c r="C1199" s="217"/>
      <c r="D1199" s="210" t="s">
        <v>367</v>
      </c>
      <c r="E1199" s="218" t="s">
        <v>1</v>
      </c>
      <c r="F1199" s="219" t="s">
        <v>1659</v>
      </c>
      <c r="G1199" s="217"/>
      <c r="H1199" s="220">
        <v>47.38</v>
      </c>
      <c r="I1199" s="221"/>
      <c r="J1199" s="217"/>
      <c r="K1199" s="217"/>
      <c r="L1199" s="222"/>
      <c r="M1199" s="223"/>
      <c r="N1199" s="224"/>
      <c r="O1199" s="224"/>
      <c r="P1199" s="224"/>
      <c r="Q1199" s="224"/>
      <c r="R1199" s="224"/>
      <c r="S1199" s="224"/>
      <c r="T1199" s="225"/>
      <c r="AT1199" s="226" t="s">
        <v>367</v>
      </c>
      <c r="AU1199" s="226" t="s">
        <v>91</v>
      </c>
      <c r="AV1199" s="12" t="s">
        <v>91</v>
      </c>
      <c r="AW1199" s="12" t="s">
        <v>38</v>
      </c>
      <c r="AX1199" s="12" t="s">
        <v>83</v>
      </c>
      <c r="AY1199" s="226" t="s">
        <v>227</v>
      </c>
    </row>
    <row r="1200" spans="2:65" s="12" customFormat="1" ht="11.25">
      <c r="B1200" s="216"/>
      <c r="C1200" s="217"/>
      <c r="D1200" s="210" t="s">
        <v>367</v>
      </c>
      <c r="E1200" s="218" t="s">
        <v>1</v>
      </c>
      <c r="F1200" s="219" t="s">
        <v>1660</v>
      </c>
      <c r="G1200" s="217"/>
      <c r="H1200" s="220">
        <v>17.824999999999999</v>
      </c>
      <c r="I1200" s="221"/>
      <c r="J1200" s="217"/>
      <c r="K1200" s="217"/>
      <c r="L1200" s="222"/>
      <c r="M1200" s="223"/>
      <c r="N1200" s="224"/>
      <c r="O1200" s="224"/>
      <c r="P1200" s="224"/>
      <c r="Q1200" s="224"/>
      <c r="R1200" s="224"/>
      <c r="S1200" s="224"/>
      <c r="T1200" s="225"/>
      <c r="AT1200" s="226" t="s">
        <v>367</v>
      </c>
      <c r="AU1200" s="226" t="s">
        <v>91</v>
      </c>
      <c r="AV1200" s="12" t="s">
        <v>91</v>
      </c>
      <c r="AW1200" s="12" t="s">
        <v>38</v>
      </c>
      <c r="AX1200" s="12" t="s">
        <v>83</v>
      </c>
      <c r="AY1200" s="226" t="s">
        <v>227</v>
      </c>
    </row>
    <row r="1201" spans="2:65" s="12" customFormat="1" ht="11.25">
      <c r="B1201" s="216"/>
      <c r="C1201" s="217"/>
      <c r="D1201" s="210" t="s">
        <v>367</v>
      </c>
      <c r="E1201" s="218" t="s">
        <v>1</v>
      </c>
      <c r="F1201" s="219" t="s">
        <v>1661</v>
      </c>
      <c r="G1201" s="217"/>
      <c r="H1201" s="220">
        <v>6.6760000000000002</v>
      </c>
      <c r="I1201" s="221"/>
      <c r="J1201" s="217"/>
      <c r="K1201" s="217"/>
      <c r="L1201" s="222"/>
      <c r="M1201" s="223"/>
      <c r="N1201" s="224"/>
      <c r="O1201" s="224"/>
      <c r="P1201" s="224"/>
      <c r="Q1201" s="224"/>
      <c r="R1201" s="224"/>
      <c r="S1201" s="224"/>
      <c r="T1201" s="225"/>
      <c r="AT1201" s="226" t="s">
        <v>367</v>
      </c>
      <c r="AU1201" s="226" t="s">
        <v>91</v>
      </c>
      <c r="AV1201" s="12" t="s">
        <v>91</v>
      </c>
      <c r="AW1201" s="12" t="s">
        <v>38</v>
      </c>
      <c r="AX1201" s="12" t="s">
        <v>83</v>
      </c>
      <c r="AY1201" s="226" t="s">
        <v>227</v>
      </c>
    </row>
    <row r="1202" spans="2:65" s="13" customFormat="1" ht="11.25">
      <c r="B1202" s="227"/>
      <c r="C1202" s="228"/>
      <c r="D1202" s="210" t="s">
        <v>367</v>
      </c>
      <c r="E1202" s="229" t="s">
        <v>1</v>
      </c>
      <c r="F1202" s="230" t="s">
        <v>369</v>
      </c>
      <c r="G1202" s="228"/>
      <c r="H1202" s="231">
        <v>666.54600000000005</v>
      </c>
      <c r="I1202" s="232"/>
      <c r="J1202" s="228"/>
      <c r="K1202" s="228"/>
      <c r="L1202" s="233"/>
      <c r="M1202" s="234"/>
      <c r="N1202" s="235"/>
      <c r="O1202" s="235"/>
      <c r="P1202" s="235"/>
      <c r="Q1202" s="235"/>
      <c r="R1202" s="235"/>
      <c r="S1202" s="235"/>
      <c r="T1202" s="236"/>
      <c r="AT1202" s="237" t="s">
        <v>367</v>
      </c>
      <c r="AU1202" s="237" t="s">
        <v>91</v>
      </c>
      <c r="AV1202" s="13" t="s">
        <v>115</v>
      </c>
      <c r="AW1202" s="13" t="s">
        <v>38</v>
      </c>
      <c r="AX1202" s="13" t="s">
        <v>87</v>
      </c>
      <c r="AY1202" s="237" t="s">
        <v>227</v>
      </c>
    </row>
    <row r="1203" spans="2:65" s="1" customFormat="1" ht="24" customHeight="1">
      <c r="B1203" s="35"/>
      <c r="C1203" s="197" t="s">
        <v>1662</v>
      </c>
      <c r="D1203" s="197" t="s">
        <v>230</v>
      </c>
      <c r="E1203" s="198" t="s">
        <v>1663</v>
      </c>
      <c r="F1203" s="199" t="s">
        <v>1664</v>
      </c>
      <c r="G1203" s="200" t="s">
        <v>413</v>
      </c>
      <c r="H1203" s="201">
        <v>642.30999999999995</v>
      </c>
      <c r="I1203" s="202"/>
      <c r="J1203" s="203">
        <f>ROUND(I1203*H1203,2)</f>
        <v>0</v>
      </c>
      <c r="K1203" s="199" t="s">
        <v>251</v>
      </c>
      <c r="L1203" s="39"/>
      <c r="M1203" s="204" t="s">
        <v>1</v>
      </c>
      <c r="N1203" s="205" t="s">
        <v>48</v>
      </c>
      <c r="O1203" s="67"/>
      <c r="P1203" s="206">
        <f>O1203*H1203</f>
        <v>0</v>
      </c>
      <c r="Q1203" s="206">
        <v>1.2E-4</v>
      </c>
      <c r="R1203" s="206">
        <f>Q1203*H1203</f>
        <v>7.7077199999999998E-2</v>
      </c>
      <c r="S1203" s="206">
        <v>0</v>
      </c>
      <c r="T1203" s="207">
        <f>S1203*H1203</f>
        <v>0</v>
      </c>
      <c r="AR1203" s="208" t="s">
        <v>300</v>
      </c>
      <c r="AT1203" s="208" t="s">
        <v>230</v>
      </c>
      <c r="AU1203" s="208" t="s">
        <v>91</v>
      </c>
      <c r="AY1203" s="17" t="s">
        <v>227</v>
      </c>
      <c r="BE1203" s="209">
        <f>IF(N1203="základní",J1203,0)</f>
        <v>0</v>
      </c>
      <c r="BF1203" s="209">
        <f>IF(N1203="snížená",J1203,0)</f>
        <v>0</v>
      </c>
      <c r="BG1203" s="209">
        <f>IF(N1203="zákl. přenesená",J1203,0)</f>
        <v>0</v>
      </c>
      <c r="BH1203" s="209">
        <f>IF(N1203="sníž. přenesená",J1203,0)</f>
        <v>0</v>
      </c>
      <c r="BI1203" s="209">
        <f>IF(N1203="nulová",J1203,0)</f>
        <v>0</v>
      </c>
      <c r="BJ1203" s="17" t="s">
        <v>87</v>
      </c>
      <c r="BK1203" s="209">
        <f>ROUND(I1203*H1203,2)</f>
        <v>0</v>
      </c>
      <c r="BL1203" s="17" t="s">
        <v>300</v>
      </c>
      <c r="BM1203" s="208" t="s">
        <v>1665</v>
      </c>
    </row>
    <row r="1204" spans="2:65" s="14" customFormat="1" ht="11.25">
      <c r="B1204" s="238"/>
      <c r="C1204" s="239"/>
      <c r="D1204" s="210" t="s">
        <v>367</v>
      </c>
      <c r="E1204" s="240" t="s">
        <v>1</v>
      </c>
      <c r="F1204" s="241" t="s">
        <v>862</v>
      </c>
      <c r="G1204" s="239"/>
      <c r="H1204" s="240" t="s">
        <v>1</v>
      </c>
      <c r="I1204" s="242"/>
      <c r="J1204" s="239"/>
      <c r="K1204" s="239"/>
      <c r="L1204" s="243"/>
      <c r="M1204" s="244"/>
      <c r="N1204" s="245"/>
      <c r="O1204" s="245"/>
      <c r="P1204" s="245"/>
      <c r="Q1204" s="245"/>
      <c r="R1204" s="245"/>
      <c r="S1204" s="245"/>
      <c r="T1204" s="246"/>
      <c r="AT1204" s="247" t="s">
        <v>367</v>
      </c>
      <c r="AU1204" s="247" t="s">
        <v>91</v>
      </c>
      <c r="AV1204" s="14" t="s">
        <v>87</v>
      </c>
      <c r="AW1204" s="14" t="s">
        <v>38</v>
      </c>
      <c r="AX1204" s="14" t="s">
        <v>83</v>
      </c>
      <c r="AY1204" s="247" t="s">
        <v>227</v>
      </c>
    </row>
    <row r="1205" spans="2:65" s="14" customFormat="1" ht="11.25">
      <c r="B1205" s="238"/>
      <c r="C1205" s="239"/>
      <c r="D1205" s="210" t="s">
        <v>367</v>
      </c>
      <c r="E1205" s="240" t="s">
        <v>1</v>
      </c>
      <c r="F1205" s="241" t="s">
        <v>1651</v>
      </c>
      <c r="G1205" s="239"/>
      <c r="H1205" s="240" t="s">
        <v>1</v>
      </c>
      <c r="I1205" s="242"/>
      <c r="J1205" s="239"/>
      <c r="K1205" s="239"/>
      <c r="L1205" s="243"/>
      <c r="M1205" s="244"/>
      <c r="N1205" s="245"/>
      <c r="O1205" s="245"/>
      <c r="P1205" s="245"/>
      <c r="Q1205" s="245"/>
      <c r="R1205" s="245"/>
      <c r="S1205" s="245"/>
      <c r="T1205" s="246"/>
      <c r="AT1205" s="247" t="s">
        <v>367</v>
      </c>
      <c r="AU1205" s="247" t="s">
        <v>91</v>
      </c>
      <c r="AV1205" s="14" t="s">
        <v>87</v>
      </c>
      <c r="AW1205" s="14" t="s">
        <v>38</v>
      </c>
      <c r="AX1205" s="14" t="s">
        <v>83</v>
      </c>
      <c r="AY1205" s="247" t="s">
        <v>227</v>
      </c>
    </row>
    <row r="1206" spans="2:65" s="12" customFormat="1" ht="11.25">
      <c r="B1206" s="216"/>
      <c r="C1206" s="217"/>
      <c r="D1206" s="210" t="s">
        <v>367</v>
      </c>
      <c r="E1206" s="218" t="s">
        <v>1</v>
      </c>
      <c r="F1206" s="219" t="s">
        <v>1666</v>
      </c>
      <c r="G1206" s="217"/>
      <c r="H1206" s="220">
        <v>642.30999999999995</v>
      </c>
      <c r="I1206" s="221"/>
      <c r="J1206" s="217"/>
      <c r="K1206" s="217"/>
      <c r="L1206" s="222"/>
      <c r="M1206" s="223"/>
      <c r="N1206" s="224"/>
      <c r="O1206" s="224"/>
      <c r="P1206" s="224"/>
      <c r="Q1206" s="224"/>
      <c r="R1206" s="224"/>
      <c r="S1206" s="224"/>
      <c r="T1206" s="225"/>
      <c r="AT1206" s="226" t="s">
        <v>367</v>
      </c>
      <c r="AU1206" s="226" t="s">
        <v>91</v>
      </c>
      <c r="AV1206" s="12" t="s">
        <v>91</v>
      </c>
      <c r="AW1206" s="12" t="s">
        <v>38</v>
      </c>
      <c r="AX1206" s="12" t="s">
        <v>83</v>
      </c>
      <c r="AY1206" s="226" t="s">
        <v>227</v>
      </c>
    </row>
    <row r="1207" spans="2:65" s="13" customFormat="1" ht="11.25">
      <c r="B1207" s="227"/>
      <c r="C1207" s="228"/>
      <c r="D1207" s="210" t="s">
        <v>367</v>
      </c>
      <c r="E1207" s="229" t="s">
        <v>1</v>
      </c>
      <c r="F1207" s="230" t="s">
        <v>369</v>
      </c>
      <c r="G1207" s="228"/>
      <c r="H1207" s="231">
        <v>642.30999999999995</v>
      </c>
      <c r="I1207" s="232"/>
      <c r="J1207" s="228"/>
      <c r="K1207" s="228"/>
      <c r="L1207" s="233"/>
      <c r="M1207" s="234"/>
      <c r="N1207" s="235"/>
      <c r="O1207" s="235"/>
      <c r="P1207" s="235"/>
      <c r="Q1207" s="235"/>
      <c r="R1207" s="235"/>
      <c r="S1207" s="235"/>
      <c r="T1207" s="236"/>
      <c r="AT1207" s="237" t="s">
        <v>367</v>
      </c>
      <c r="AU1207" s="237" t="s">
        <v>91</v>
      </c>
      <c r="AV1207" s="13" t="s">
        <v>115</v>
      </c>
      <c r="AW1207" s="13" t="s">
        <v>38</v>
      </c>
      <c r="AX1207" s="13" t="s">
        <v>87</v>
      </c>
      <c r="AY1207" s="237" t="s">
        <v>227</v>
      </c>
    </row>
    <row r="1208" spans="2:65" s="1" customFormat="1" ht="16.5" customHeight="1">
      <c r="B1208" s="35"/>
      <c r="C1208" s="197" t="s">
        <v>1667</v>
      </c>
      <c r="D1208" s="197" t="s">
        <v>230</v>
      </c>
      <c r="E1208" s="198" t="s">
        <v>1668</v>
      </c>
      <c r="F1208" s="199" t="s">
        <v>1669</v>
      </c>
      <c r="G1208" s="200" t="s">
        <v>1379</v>
      </c>
      <c r="H1208" s="269"/>
      <c r="I1208" s="202"/>
      <c r="J1208" s="203">
        <f>ROUND(I1208*H1208,2)</f>
        <v>0</v>
      </c>
      <c r="K1208" s="199" t="s">
        <v>234</v>
      </c>
      <c r="L1208" s="39"/>
      <c r="M1208" s="204" t="s">
        <v>1</v>
      </c>
      <c r="N1208" s="205" t="s">
        <v>48</v>
      </c>
      <c r="O1208" s="67"/>
      <c r="P1208" s="206">
        <f>O1208*H1208</f>
        <v>0</v>
      </c>
      <c r="Q1208" s="206">
        <v>0</v>
      </c>
      <c r="R1208" s="206">
        <f>Q1208*H1208</f>
        <v>0</v>
      </c>
      <c r="S1208" s="206">
        <v>0</v>
      </c>
      <c r="T1208" s="207">
        <f>S1208*H1208</f>
        <v>0</v>
      </c>
      <c r="AR1208" s="208" t="s">
        <v>300</v>
      </c>
      <c r="AT1208" s="208" t="s">
        <v>230</v>
      </c>
      <c r="AU1208" s="208" t="s">
        <v>91</v>
      </c>
      <c r="AY1208" s="17" t="s">
        <v>227</v>
      </c>
      <c r="BE1208" s="209">
        <f>IF(N1208="základní",J1208,0)</f>
        <v>0</v>
      </c>
      <c r="BF1208" s="209">
        <f>IF(N1208="snížená",J1208,0)</f>
        <v>0</v>
      </c>
      <c r="BG1208" s="209">
        <f>IF(N1208="zákl. přenesená",J1208,0)</f>
        <v>0</v>
      </c>
      <c r="BH1208" s="209">
        <f>IF(N1208="sníž. přenesená",J1208,0)</f>
        <v>0</v>
      </c>
      <c r="BI1208" s="209">
        <f>IF(N1208="nulová",J1208,0)</f>
        <v>0</v>
      </c>
      <c r="BJ1208" s="17" t="s">
        <v>87</v>
      </c>
      <c r="BK1208" s="209">
        <f>ROUND(I1208*H1208,2)</f>
        <v>0</v>
      </c>
      <c r="BL1208" s="17" t="s">
        <v>300</v>
      </c>
      <c r="BM1208" s="208" t="s">
        <v>1670</v>
      </c>
    </row>
    <row r="1209" spans="2:65" s="11" customFormat="1" ht="22.9" customHeight="1">
      <c r="B1209" s="181"/>
      <c r="C1209" s="182"/>
      <c r="D1209" s="183" t="s">
        <v>82</v>
      </c>
      <c r="E1209" s="195" t="s">
        <v>1671</v>
      </c>
      <c r="F1209" s="195" t="s">
        <v>1672</v>
      </c>
      <c r="G1209" s="182"/>
      <c r="H1209" s="182"/>
      <c r="I1209" s="185"/>
      <c r="J1209" s="196">
        <f>BK1209</f>
        <v>0</v>
      </c>
      <c r="K1209" s="182"/>
      <c r="L1209" s="187"/>
      <c r="M1209" s="188"/>
      <c r="N1209" s="189"/>
      <c r="O1209" s="189"/>
      <c r="P1209" s="190">
        <f>P1210</f>
        <v>0</v>
      </c>
      <c r="Q1209" s="189"/>
      <c r="R1209" s="190">
        <f>R1210</f>
        <v>0</v>
      </c>
      <c r="S1209" s="189"/>
      <c r="T1209" s="191">
        <f>T1210</f>
        <v>0.11535000000000001</v>
      </c>
      <c r="AR1209" s="192" t="s">
        <v>91</v>
      </c>
      <c r="AT1209" s="193" t="s">
        <v>82</v>
      </c>
      <c r="AU1209" s="193" t="s">
        <v>87</v>
      </c>
      <c r="AY1209" s="192" t="s">
        <v>227</v>
      </c>
      <c r="BK1209" s="194">
        <f>BK1210</f>
        <v>0</v>
      </c>
    </row>
    <row r="1210" spans="2:65" s="1" customFormat="1" ht="16.5" customHeight="1">
      <c r="B1210" s="35"/>
      <c r="C1210" s="197" t="s">
        <v>1673</v>
      </c>
      <c r="D1210" s="197" t="s">
        <v>230</v>
      </c>
      <c r="E1210" s="198" t="s">
        <v>1674</v>
      </c>
      <c r="F1210" s="199" t="s">
        <v>1675</v>
      </c>
      <c r="G1210" s="200" t="s">
        <v>457</v>
      </c>
      <c r="H1210" s="201">
        <v>5</v>
      </c>
      <c r="I1210" s="202"/>
      <c r="J1210" s="203">
        <f>ROUND(I1210*H1210,2)</f>
        <v>0</v>
      </c>
      <c r="K1210" s="199" t="s">
        <v>234</v>
      </c>
      <c r="L1210" s="39"/>
      <c r="M1210" s="204" t="s">
        <v>1</v>
      </c>
      <c r="N1210" s="205" t="s">
        <v>48</v>
      </c>
      <c r="O1210" s="67"/>
      <c r="P1210" s="206">
        <f>O1210*H1210</f>
        <v>0</v>
      </c>
      <c r="Q1210" s="206">
        <v>0</v>
      </c>
      <c r="R1210" s="206">
        <f>Q1210*H1210</f>
        <v>0</v>
      </c>
      <c r="S1210" s="206">
        <v>2.307E-2</v>
      </c>
      <c r="T1210" s="207">
        <f>S1210*H1210</f>
        <v>0.11535000000000001</v>
      </c>
      <c r="AR1210" s="208" t="s">
        <v>300</v>
      </c>
      <c r="AT1210" s="208" t="s">
        <v>230</v>
      </c>
      <c r="AU1210" s="208" t="s">
        <v>91</v>
      </c>
      <c r="AY1210" s="17" t="s">
        <v>227</v>
      </c>
      <c r="BE1210" s="209">
        <f>IF(N1210="základní",J1210,0)</f>
        <v>0</v>
      </c>
      <c r="BF1210" s="209">
        <f>IF(N1210="snížená",J1210,0)</f>
        <v>0</v>
      </c>
      <c r="BG1210" s="209">
        <f>IF(N1210="zákl. přenesená",J1210,0)</f>
        <v>0</v>
      </c>
      <c r="BH1210" s="209">
        <f>IF(N1210="sníž. přenesená",J1210,0)</f>
        <v>0</v>
      </c>
      <c r="BI1210" s="209">
        <f>IF(N1210="nulová",J1210,0)</f>
        <v>0</v>
      </c>
      <c r="BJ1210" s="17" t="s">
        <v>87</v>
      </c>
      <c r="BK1210" s="209">
        <f>ROUND(I1210*H1210,2)</f>
        <v>0</v>
      </c>
      <c r="BL1210" s="17" t="s">
        <v>300</v>
      </c>
      <c r="BM1210" s="208" t="s">
        <v>1676</v>
      </c>
    </row>
    <row r="1211" spans="2:65" s="11" customFormat="1" ht="22.9" customHeight="1">
      <c r="B1211" s="181"/>
      <c r="C1211" s="182"/>
      <c r="D1211" s="183" t="s">
        <v>82</v>
      </c>
      <c r="E1211" s="195" t="s">
        <v>1677</v>
      </c>
      <c r="F1211" s="195" t="s">
        <v>1678</v>
      </c>
      <c r="G1211" s="182"/>
      <c r="H1211" s="182"/>
      <c r="I1211" s="185"/>
      <c r="J1211" s="196">
        <f>BK1211</f>
        <v>0</v>
      </c>
      <c r="K1211" s="182"/>
      <c r="L1211" s="187"/>
      <c r="M1211" s="188"/>
      <c r="N1211" s="189"/>
      <c r="O1211" s="189"/>
      <c r="P1211" s="190">
        <f>SUM(P1212:P1217)</f>
        <v>0</v>
      </c>
      <c r="Q1211" s="189"/>
      <c r="R1211" s="190">
        <f>SUM(R1212:R1217)</f>
        <v>2.8443687</v>
      </c>
      <c r="S1211" s="189"/>
      <c r="T1211" s="191">
        <f>SUM(T1212:T1217)</f>
        <v>0</v>
      </c>
      <c r="AR1211" s="192" t="s">
        <v>91</v>
      </c>
      <c r="AT1211" s="193" t="s">
        <v>82</v>
      </c>
      <c r="AU1211" s="193" t="s">
        <v>87</v>
      </c>
      <c r="AY1211" s="192" t="s">
        <v>227</v>
      </c>
      <c r="BK1211" s="194">
        <f>SUM(BK1212:BK1217)</f>
        <v>0</v>
      </c>
    </row>
    <row r="1212" spans="2:65" s="1" customFormat="1" ht="16.5" customHeight="1">
      <c r="B1212" s="35"/>
      <c r="C1212" s="197" t="s">
        <v>1679</v>
      </c>
      <c r="D1212" s="197" t="s">
        <v>230</v>
      </c>
      <c r="E1212" s="198" t="s">
        <v>1680</v>
      </c>
      <c r="F1212" s="199" t="s">
        <v>1681</v>
      </c>
      <c r="G1212" s="200" t="s">
        <v>413</v>
      </c>
      <c r="H1212" s="201">
        <v>175.47</v>
      </c>
      <c r="I1212" s="202"/>
      <c r="J1212" s="203">
        <f>ROUND(I1212*H1212,2)</f>
        <v>0</v>
      </c>
      <c r="K1212" s="199" t="s">
        <v>234</v>
      </c>
      <c r="L1212" s="39"/>
      <c r="M1212" s="204" t="s">
        <v>1</v>
      </c>
      <c r="N1212" s="205" t="s">
        <v>48</v>
      </c>
      <c r="O1212" s="67"/>
      <c r="P1212" s="206">
        <f>O1212*H1212</f>
        <v>0</v>
      </c>
      <c r="Q1212" s="206">
        <v>1.6209999999999999E-2</v>
      </c>
      <c r="R1212" s="206">
        <f>Q1212*H1212</f>
        <v>2.8443687</v>
      </c>
      <c r="S1212" s="206">
        <v>0</v>
      </c>
      <c r="T1212" s="207">
        <f>S1212*H1212</f>
        <v>0</v>
      </c>
      <c r="AR1212" s="208" t="s">
        <v>300</v>
      </c>
      <c r="AT1212" s="208" t="s">
        <v>230</v>
      </c>
      <c r="AU1212" s="208" t="s">
        <v>91</v>
      </c>
      <c r="AY1212" s="17" t="s">
        <v>227</v>
      </c>
      <c r="BE1212" s="209">
        <f>IF(N1212="základní",J1212,0)</f>
        <v>0</v>
      </c>
      <c r="BF1212" s="209">
        <f>IF(N1212="snížená",J1212,0)</f>
        <v>0</v>
      </c>
      <c r="BG1212" s="209">
        <f>IF(N1212="zákl. přenesená",J1212,0)</f>
        <v>0</v>
      </c>
      <c r="BH1212" s="209">
        <f>IF(N1212="sníž. přenesená",J1212,0)</f>
        <v>0</v>
      </c>
      <c r="BI1212" s="209">
        <f>IF(N1212="nulová",J1212,0)</f>
        <v>0</v>
      </c>
      <c r="BJ1212" s="17" t="s">
        <v>87</v>
      </c>
      <c r="BK1212" s="209">
        <f>ROUND(I1212*H1212,2)</f>
        <v>0</v>
      </c>
      <c r="BL1212" s="17" t="s">
        <v>300</v>
      </c>
      <c r="BM1212" s="208" t="s">
        <v>1682</v>
      </c>
    </row>
    <row r="1213" spans="2:65" s="14" customFormat="1" ht="11.25">
      <c r="B1213" s="238"/>
      <c r="C1213" s="239"/>
      <c r="D1213" s="210" t="s">
        <v>367</v>
      </c>
      <c r="E1213" s="240" t="s">
        <v>1</v>
      </c>
      <c r="F1213" s="241" t="s">
        <v>991</v>
      </c>
      <c r="G1213" s="239"/>
      <c r="H1213" s="240" t="s">
        <v>1</v>
      </c>
      <c r="I1213" s="242"/>
      <c r="J1213" s="239"/>
      <c r="K1213" s="239"/>
      <c r="L1213" s="243"/>
      <c r="M1213" s="244"/>
      <c r="N1213" s="245"/>
      <c r="O1213" s="245"/>
      <c r="P1213" s="245"/>
      <c r="Q1213" s="245"/>
      <c r="R1213" s="245"/>
      <c r="S1213" s="245"/>
      <c r="T1213" s="246"/>
      <c r="AT1213" s="247" t="s">
        <v>367</v>
      </c>
      <c r="AU1213" s="247" t="s">
        <v>91</v>
      </c>
      <c r="AV1213" s="14" t="s">
        <v>87</v>
      </c>
      <c r="AW1213" s="14" t="s">
        <v>38</v>
      </c>
      <c r="AX1213" s="14" t="s">
        <v>83</v>
      </c>
      <c r="AY1213" s="247" t="s">
        <v>227</v>
      </c>
    </row>
    <row r="1214" spans="2:65" s="12" customFormat="1" ht="11.25">
      <c r="B1214" s="216"/>
      <c r="C1214" s="217"/>
      <c r="D1214" s="210" t="s">
        <v>367</v>
      </c>
      <c r="E1214" s="218" t="s">
        <v>1</v>
      </c>
      <c r="F1214" s="219" t="s">
        <v>1420</v>
      </c>
      <c r="G1214" s="217"/>
      <c r="H1214" s="220">
        <v>128.375</v>
      </c>
      <c r="I1214" s="221"/>
      <c r="J1214" s="217"/>
      <c r="K1214" s="217"/>
      <c r="L1214" s="222"/>
      <c r="M1214" s="223"/>
      <c r="N1214" s="224"/>
      <c r="O1214" s="224"/>
      <c r="P1214" s="224"/>
      <c r="Q1214" s="224"/>
      <c r="R1214" s="224"/>
      <c r="S1214" s="224"/>
      <c r="T1214" s="225"/>
      <c r="AT1214" s="226" t="s">
        <v>367</v>
      </c>
      <c r="AU1214" s="226" t="s">
        <v>91</v>
      </c>
      <c r="AV1214" s="12" t="s">
        <v>91</v>
      </c>
      <c r="AW1214" s="12" t="s">
        <v>38</v>
      </c>
      <c r="AX1214" s="12" t="s">
        <v>83</v>
      </c>
      <c r="AY1214" s="226" t="s">
        <v>227</v>
      </c>
    </row>
    <row r="1215" spans="2:65" s="12" customFormat="1" ht="11.25">
      <c r="B1215" s="216"/>
      <c r="C1215" s="217"/>
      <c r="D1215" s="210" t="s">
        <v>367</v>
      </c>
      <c r="E1215" s="218" t="s">
        <v>1</v>
      </c>
      <c r="F1215" s="219" t="s">
        <v>1495</v>
      </c>
      <c r="G1215" s="217"/>
      <c r="H1215" s="220">
        <v>47.094999999999999</v>
      </c>
      <c r="I1215" s="221"/>
      <c r="J1215" s="217"/>
      <c r="K1215" s="217"/>
      <c r="L1215" s="222"/>
      <c r="M1215" s="223"/>
      <c r="N1215" s="224"/>
      <c r="O1215" s="224"/>
      <c r="P1215" s="224"/>
      <c r="Q1215" s="224"/>
      <c r="R1215" s="224"/>
      <c r="S1215" s="224"/>
      <c r="T1215" s="225"/>
      <c r="AT1215" s="226" t="s">
        <v>367</v>
      </c>
      <c r="AU1215" s="226" t="s">
        <v>91</v>
      </c>
      <c r="AV1215" s="12" t="s">
        <v>91</v>
      </c>
      <c r="AW1215" s="12" t="s">
        <v>38</v>
      </c>
      <c r="AX1215" s="12" t="s">
        <v>83</v>
      </c>
      <c r="AY1215" s="226" t="s">
        <v>227</v>
      </c>
    </row>
    <row r="1216" spans="2:65" s="13" customFormat="1" ht="11.25">
      <c r="B1216" s="227"/>
      <c r="C1216" s="228"/>
      <c r="D1216" s="210" t="s">
        <v>367</v>
      </c>
      <c r="E1216" s="229" t="s">
        <v>1</v>
      </c>
      <c r="F1216" s="230" t="s">
        <v>369</v>
      </c>
      <c r="G1216" s="228"/>
      <c r="H1216" s="231">
        <v>175.47</v>
      </c>
      <c r="I1216" s="232"/>
      <c r="J1216" s="228"/>
      <c r="K1216" s="228"/>
      <c r="L1216" s="233"/>
      <c r="M1216" s="234"/>
      <c r="N1216" s="235"/>
      <c r="O1216" s="235"/>
      <c r="P1216" s="235"/>
      <c r="Q1216" s="235"/>
      <c r="R1216" s="235"/>
      <c r="S1216" s="235"/>
      <c r="T1216" s="236"/>
      <c r="AT1216" s="237" t="s">
        <v>367</v>
      </c>
      <c r="AU1216" s="237" t="s">
        <v>91</v>
      </c>
      <c r="AV1216" s="13" t="s">
        <v>115</v>
      </c>
      <c r="AW1216" s="13" t="s">
        <v>38</v>
      </c>
      <c r="AX1216" s="13" t="s">
        <v>87</v>
      </c>
      <c r="AY1216" s="237" t="s">
        <v>227</v>
      </c>
    </row>
    <row r="1217" spans="2:65" s="1" customFormat="1" ht="16.5" customHeight="1">
      <c r="B1217" s="35"/>
      <c r="C1217" s="197" t="s">
        <v>1683</v>
      </c>
      <c r="D1217" s="197" t="s">
        <v>230</v>
      </c>
      <c r="E1217" s="198" t="s">
        <v>1684</v>
      </c>
      <c r="F1217" s="199" t="s">
        <v>1685</v>
      </c>
      <c r="G1217" s="200" t="s">
        <v>1379</v>
      </c>
      <c r="H1217" s="269"/>
      <c r="I1217" s="202"/>
      <c r="J1217" s="203">
        <f>ROUND(I1217*H1217,2)</f>
        <v>0</v>
      </c>
      <c r="K1217" s="199" t="s">
        <v>234</v>
      </c>
      <c r="L1217" s="39"/>
      <c r="M1217" s="204" t="s">
        <v>1</v>
      </c>
      <c r="N1217" s="205" t="s">
        <v>48</v>
      </c>
      <c r="O1217" s="67"/>
      <c r="P1217" s="206">
        <f>O1217*H1217</f>
        <v>0</v>
      </c>
      <c r="Q1217" s="206">
        <v>0</v>
      </c>
      <c r="R1217" s="206">
        <f>Q1217*H1217</f>
        <v>0</v>
      </c>
      <c r="S1217" s="206">
        <v>0</v>
      </c>
      <c r="T1217" s="207">
        <f>S1217*H1217</f>
        <v>0</v>
      </c>
      <c r="AR1217" s="208" t="s">
        <v>300</v>
      </c>
      <c r="AT1217" s="208" t="s">
        <v>230</v>
      </c>
      <c r="AU1217" s="208" t="s">
        <v>91</v>
      </c>
      <c r="AY1217" s="17" t="s">
        <v>227</v>
      </c>
      <c r="BE1217" s="209">
        <f>IF(N1217="základní",J1217,0)</f>
        <v>0</v>
      </c>
      <c r="BF1217" s="209">
        <f>IF(N1217="snížená",J1217,0)</f>
        <v>0</v>
      </c>
      <c r="BG1217" s="209">
        <f>IF(N1217="zákl. přenesená",J1217,0)</f>
        <v>0</v>
      </c>
      <c r="BH1217" s="209">
        <f>IF(N1217="sníž. přenesená",J1217,0)</f>
        <v>0</v>
      </c>
      <c r="BI1217" s="209">
        <f>IF(N1217="nulová",J1217,0)</f>
        <v>0</v>
      </c>
      <c r="BJ1217" s="17" t="s">
        <v>87</v>
      </c>
      <c r="BK1217" s="209">
        <f>ROUND(I1217*H1217,2)</f>
        <v>0</v>
      </c>
      <c r="BL1217" s="17" t="s">
        <v>300</v>
      </c>
      <c r="BM1217" s="208" t="s">
        <v>1686</v>
      </c>
    </row>
    <row r="1218" spans="2:65" s="11" customFormat="1" ht="22.9" customHeight="1">
      <c r="B1218" s="181"/>
      <c r="C1218" s="182"/>
      <c r="D1218" s="183" t="s">
        <v>82</v>
      </c>
      <c r="E1218" s="195" t="s">
        <v>1687</v>
      </c>
      <c r="F1218" s="195" t="s">
        <v>1688</v>
      </c>
      <c r="G1218" s="182"/>
      <c r="H1218" s="182"/>
      <c r="I1218" s="185"/>
      <c r="J1218" s="196">
        <f>BK1218</f>
        <v>0</v>
      </c>
      <c r="K1218" s="182"/>
      <c r="L1218" s="187"/>
      <c r="M1218" s="188"/>
      <c r="N1218" s="189"/>
      <c r="O1218" s="189"/>
      <c r="P1218" s="190">
        <f>SUM(P1219:P1315)</f>
        <v>0</v>
      </c>
      <c r="Q1218" s="189"/>
      <c r="R1218" s="190">
        <f>SUM(R1219:R1315)</f>
        <v>42.761248950000009</v>
      </c>
      <c r="S1218" s="189"/>
      <c r="T1218" s="191">
        <f>SUM(T1219:T1315)</f>
        <v>0</v>
      </c>
      <c r="AR1218" s="192" t="s">
        <v>91</v>
      </c>
      <c r="AT1218" s="193" t="s">
        <v>82</v>
      </c>
      <c r="AU1218" s="193" t="s">
        <v>87</v>
      </c>
      <c r="AY1218" s="192" t="s">
        <v>227</v>
      </c>
      <c r="BK1218" s="194">
        <f>SUM(BK1219:BK1315)</f>
        <v>0</v>
      </c>
    </row>
    <row r="1219" spans="2:65" s="1" customFormat="1" ht="16.5" customHeight="1">
      <c r="B1219" s="35"/>
      <c r="C1219" s="197" t="s">
        <v>1689</v>
      </c>
      <c r="D1219" s="197" t="s">
        <v>230</v>
      </c>
      <c r="E1219" s="198" t="s">
        <v>1690</v>
      </c>
      <c r="F1219" s="199" t="s">
        <v>1691</v>
      </c>
      <c r="G1219" s="200" t="s">
        <v>413</v>
      </c>
      <c r="H1219" s="201">
        <v>341.36700000000002</v>
      </c>
      <c r="I1219" s="202"/>
      <c r="J1219" s="203">
        <f>ROUND(I1219*H1219,2)</f>
        <v>0</v>
      </c>
      <c r="K1219" s="199" t="s">
        <v>234</v>
      </c>
      <c r="L1219" s="39"/>
      <c r="M1219" s="204" t="s">
        <v>1</v>
      </c>
      <c r="N1219" s="205" t="s">
        <v>48</v>
      </c>
      <c r="O1219" s="67"/>
      <c r="P1219" s="206">
        <f>O1219*H1219</f>
        <v>0</v>
      </c>
      <c r="Q1219" s="206">
        <v>1.261E-2</v>
      </c>
      <c r="R1219" s="206">
        <f>Q1219*H1219</f>
        <v>4.3046378700000005</v>
      </c>
      <c r="S1219" s="206">
        <v>0</v>
      </c>
      <c r="T1219" s="207">
        <f>S1219*H1219</f>
        <v>0</v>
      </c>
      <c r="AR1219" s="208" t="s">
        <v>300</v>
      </c>
      <c r="AT1219" s="208" t="s">
        <v>230</v>
      </c>
      <c r="AU1219" s="208" t="s">
        <v>91</v>
      </c>
      <c r="AY1219" s="17" t="s">
        <v>227</v>
      </c>
      <c r="BE1219" s="209">
        <f>IF(N1219="základní",J1219,0)</f>
        <v>0</v>
      </c>
      <c r="BF1219" s="209">
        <f>IF(N1219="snížená",J1219,0)</f>
        <v>0</v>
      </c>
      <c r="BG1219" s="209">
        <f>IF(N1219="zákl. přenesená",J1219,0)</f>
        <v>0</v>
      </c>
      <c r="BH1219" s="209">
        <f>IF(N1219="sníž. přenesená",J1219,0)</f>
        <v>0</v>
      </c>
      <c r="BI1219" s="209">
        <f>IF(N1219="nulová",J1219,0)</f>
        <v>0</v>
      </c>
      <c r="BJ1219" s="17" t="s">
        <v>87</v>
      </c>
      <c r="BK1219" s="209">
        <f>ROUND(I1219*H1219,2)</f>
        <v>0</v>
      </c>
      <c r="BL1219" s="17" t="s">
        <v>300</v>
      </c>
      <c r="BM1219" s="208" t="s">
        <v>1692</v>
      </c>
    </row>
    <row r="1220" spans="2:65" s="1" customFormat="1" ht="58.5">
      <c r="B1220" s="35"/>
      <c r="C1220" s="36"/>
      <c r="D1220" s="210" t="s">
        <v>237</v>
      </c>
      <c r="E1220" s="36"/>
      <c r="F1220" s="211" t="s">
        <v>1693</v>
      </c>
      <c r="G1220" s="36"/>
      <c r="H1220" s="36"/>
      <c r="I1220" s="118"/>
      <c r="J1220" s="36"/>
      <c r="K1220" s="36"/>
      <c r="L1220" s="39"/>
      <c r="M1220" s="212"/>
      <c r="N1220" s="67"/>
      <c r="O1220" s="67"/>
      <c r="P1220" s="67"/>
      <c r="Q1220" s="67"/>
      <c r="R1220" s="67"/>
      <c r="S1220" s="67"/>
      <c r="T1220" s="68"/>
      <c r="AT1220" s="17" t="s">
        <v>237</v>
      </c>
      <c r="AU1220" s="17" t="s">
        <v>91</v>
      </c>
    </row>
    <row r="1221" spans="2:65" s="14" customFormat="1" ht="11.25">
      <c r="B1221" s="238"/>
      <c r="C1221" s="239"/>
      <c r="D1221" s="210" t="s">
        <v>367</v>
      </c>
      <c r="E1221" s="240" t="s">
        <v>1</v>
      </c>
      <c r="F1221" s="241" t="s">
        <v>630</v>
      </c>
      <c r="G1221" s="239"/>
      <c r="H1221" s="240" t="s">
        <v>1</v>
      </c>
      <c r="I1221" s="242"/>
      <c r="J1221" s="239"/>
      <c r="K1221" s="239"/>
      <c r="L1221" s="243"/>
      <c r="M1221" s="244"/>
      <c r="N1221" s="245"/>
      <c r="O1221" s="245"/>
      <c r="P1221" s="245"/>
      <c r="Q1221" s="245"/>
      <c r="R1221" s="245"/>
      <c r="S1221" s="245"/>
      <c r="T1221" s="246"/>
      <c r="AT1221" s="247" t="s">
        <v>367</v>
      </c>
      <c r="AU1221" s="247" t="s">
        <v>91</v>
      </c>
      <c r="AV1221" s="14" t="s">
        <v>87</v>
      </c>
      <c r="AW1221" s="14" t="s">
        <v>38</v>
      </c>
      <c r="AX1221" s="14" t="s">
        <v>83</v>
      </c>
      <c r="AY1221" s="247" t="s">
        <v>227</v>
      </c>
    </row>
    <row r="1222" spans="2:65" s="14" customFormat="1" ht="11.25">
      <c r="B1222" s="238"/>
      <c r="C1222" s="239"/>
      <c r="D1222" s="210" t="s">
        <v>367</v>
      </c>
      <c r="E1222" s="240" t="s">
        <v>1</v>
      </c>
      <c r="F1222" s="241" t="s">
        <v>1694</v>
      </c>
      <c r="G1222" s="239"/>
      <c r="H1222" s="240" t="s">
        <v>1</v>
      </c>
      <c r="I1222" s="242"/>
      <c r="J1222" s="239"/>
      <c r="K1222" s="239"/>
      <c r="L1222" s="243"/>
      <c r="M1222" s="244"/>
      <c r="N1222" s="245"/>
      <c r="O1222" s="245"/>
      <c r="P1222" s="245"/>
      <c r="Q1222" s="245"/>
      <c r="R1222" s="245"/>
      <c r="S1222" s="245"/>
      <c r="T1222" s="246"/>
      <c r="AT1222" s="247" t="s">
        <v>367</v>
      </c>
      <c r="AU1222" s="247" t="s">
        <v>91</v>
      </c>
      <c r="AV1222" s="14" t="s">
        <v>87</v>
      </c>
      <c r="AW1222" s="14" t="s">
        <v>38</v>
      </c>
      <c r="AX1222" s="14" t="s">
        <v>83</v>
      </c>
      <c r="AY1222" s="247" t="s">
        <v>227</v>
      </c>
    </row>
    <row r="1223" spans="2:65" s="12" customFormat="1" ht="11.25">
      <c r="B1223" s="216"/>
      <c r="C1223" s="217"/>
      <c r="D1223" s="210" t="s">
        <v>367</v>
      </c>
      <c r="E1223" s="218" t="s">
        <v>1</v>
      </c>
      <c r="F1223" s="219" t="s">
        <v>1695</v>
      </c>
      <c r="G1223" s="217"/>
      <c r="H1223" s="220">
        <v>12.096</v>
      </c>
      <c r="I1223" s="221"/>
      <c r="J1223" s="217"/>
      <c r="K1223" s="217"/>
      <c r="L1223" s="222"/>
      <c r="M1223" s="223"/>
      <c r="N1223" s="224"/>
      <c r="O1223" s="224"/>
      <c r="P1223" s="224"/>
      <c r="Q1223" s="224"/>
      <c r="R1223" s="224"/>
      <c r="S1223" s="224"/>
      <c r="T1223" s="225"/>
      <c r="AT1223" s="226" t="s">
        <v>367</v>
      </c>
      <c r="AU1223" s="226" t="s">
        <v>91</v>
      </c>
      <c r="AV1223" s="12" t="s">
        <v>91</v>
      </c>
      <c r="AW1223" s="12" t="s">
        <v>38</v>
      </c>
      <c r="AX1223" s="12" t="s">
        <v>83</v>
      </c>
      <c r="AY1223" s="226" t="s">
        <v>227</v>
      </c>
    </row>
    <row r="1224" spans="2:65" s="12" customFormat="1" ht="11.25">
      <c r="B1224" s="216"/>
      <c r="C1224" s="217"/>
      <c r="D1224" s="210" t="s">
        <v>367</v>
      </c>
      <c r="E1224" s="218" t="s">
        <v>1</v>
      </c>
      <c r="F1224" s="219" t="s">
        <v>1696</v>
      </c>
      <c r="G1224" s="217"/>
      <c r="H1224" s="220">
        <v>187.89099999999999</v>
      </c>
      <c r="I1224" s="221"/>
      <c r="J1224" s="217"/>
      <c r="K1224" s="217"/>
      <c r="L1224" s="222"/>
      <c r="M1224" s="223"/>
      <c r="N1224" s="224"/>
      <c r="O1224" s="224"/>
      <c r="P1224" s="224"/>
      <c r="Q1224" s="224"/>
      <c r="R1224" s="224"/>
      <c r="S1224" s="224"/>
      <c r="T1224" s="225"/>
      <c r="AT1224" s="226" t="s">
        <v>367</v>
      </c>
      <c r="AU1224" s="226" t="s">
        <v>91</v>
      </c>
      <c r="AV1224" s="12" t="s">
        <v>91</v>
      </c>
      <c r="AW1224" s="12" t="s">
        <v>38</v>
      </c>
      <c r="AX1224" s="12" t="s">
        <v>83</v>
      </c>
      <c r="AY1224" s="226" t="s">
        <v>227</v>
      </c>
    </row>
    <row r="1225" spans="2:65" s="12" customFormat="1" ht="11.25">
      <c r="B1225" s="216"/>
      <c r="C1225" s="217"/>
      <c r="D1225" s="210" t="s">
        <v>367</v>
      </c>
      <c r="E1225" s="218" t="s">
        <v>1</v>
      </c>
      <c r="F1225" s="219" t="s">
        <v>1697</v>
      </c>
      <c r="G1225" s="217"/>
      <c r="H1225" s="220">
        <v>141.38</v>
      </c>
      <c r="I1225" s="221"/>
      <c r="J1225" s="217"/>
      <c r="K1225" s="217"/>
      <c r="L1225" s="222"/>
      <c r="M1225" s="223"/>
      <c r="N1225" s="224"/>
      <c r="O1225" s="224"/>
      <c r="P1225" s="224"/>
      <c r="Q1225" s="224"/>
      <c r="R1225" s="224"/>
      <c r="S1225" s="224"/>
      <c r="T1225" s="225"/>
      <c r="AT1225" s="226" t="s">
        <v>367</v>
      </c>
      <c r="AU1225" s="226" t="s">
        <v>91</v>
      </c>
      <c r="AV1225" s="12" t="s">
        <v>91</v>
      </c>
      <c r="AW1225" s="12" t="s">
        <v>38</v>
      </c>
      <c r="AX1225" s="12" t="s">
        <v>83</v>
      </c>
      <c r="AY1225" s="226" t="s">
        <v>227</v>
      </c>
    </row>
    <row r="1226" spans="2:65" s="13" customFormat="1" ht="11.25">
      <c r="B1226" s="227"/>
      <c r="C1226" s="228"/>
      <c r="D1226" s="210" t="s">
        <v>367</v>
      </c>
      <c r="E1226" s="229" t="s">
        <v>1</v>
      </c>
      <c r="F1226" s="230" t="s">
        <v>369</v>
      </c>
      <c r="G1226" s="228"/>
      <c r="H1226" s="231">
        <v>341.36700000000002</v>
      </c>
      <c r="I1226" s="232"/>
      <c r="J1226" s="228"/>
      <c r="K1226" s="228"/>
      <c r="L1226" s="233"/>
      <c r="M1226" s="234"/>
      <c r="N1226" s="235"/>
      <c r="O1226" s="235"/>
      <c r="P1226" s="235"/>
      <c r="Q1226" s="235"/>
      <c r="R1226" s="235"/>
      <c r="S1226" s="235"/>
      <c r="T1226" s="236"/>
      <c r="AT1226" s="237" t="s">
        <v>367</v>
      </c>
      <c r="AU1226" s="237" t="s">
        <v>91</v>
      </c>
      <c r="AV1226" s="13" t="s">
        <v>115</v>
      </c>
      <c r="AW1226" s="13" t="s">
        <v>38</v>
      </c>
      <c r="AX1226" s="13" t="s">
        <v>87</v>
      </c>
      <c r="AY1226" s="237" t="s">
        <v>227</v>
      </c>
    </row>
    <row r="1227" spans="2:65" s="1" customFormat="1" ht="16.5" customHeight="1">
      <c r="B1227" s="35"/>
      <c r="C1227" s="197" t="s">
        <v>1698</v>
      </c>
      <c r="D1227" s="197" t="s">
        <v>230</v>
      </c>
      <c r="E1227" s="198" t="s">
        <v>1699</v>
      </c>
      <c r="F1227" s="199" t="s">
        <v>1700</v>
      </c>
      <c r="G1227" s="200" t="s">
        <v>413</v>
      </c>
      <c r="H1227" s="201">
        <v>21.933</v>
      </c>
      <c r="I1227" s="202"/>
      <c r="J1227" s="203">
        <f>ROUND(I1227*H1227,2)</f>
        <v>0</v>
      </c>
      <c r="K1227" s="199" t="s">
        <v>234</v>
      </c>
      <c r="L1227" s="39"/>
      <c r="M1227" s="204" t="s">
        <v>1</v>
      </c>
      <c r="N1227" s="205" t="s">
        <v>48</v>
      </c>
      <c r="O1227" s="67"/>
      <c r="P1227" s="206">
        <f>O1227*H1227</f>
        <v>0</v>
      </c>
      <c r="Q1227" s="206">
        <v>1.417E-2</v>
      </c>
      <c r="R1227" s="206">
        <f>Q1227*H1227</f>
        <v>0.31079061000000002</v>
      </c>
      <c r="S1227" s="206">
        <v>0</v>
      </c>
      <c r="T1227" s="207">
        <f>S1227*H1227</f>
        <v>0</v>
      </c>
      <c r="AR1227" s="208" t="s">
        <v>300</v>
      </c>
      <c r="AT1227" s="208" t="s">
        <v>230</v>
      </c>
      <c r="AU1227" s="208" t="s">
        <v>91</v>
      </c>
      <c r="AY1227" s="17" t="s">
        <v>227</v>
      </c>
      <c r="BE1227" s="209">
        <f>IF(N1227="základní",J1227,0)</f>
        <v>0</v>
      </c>
      <c r="BF1227" s="209">
        <f>IF(N1227="snížená",J1227,0)</f>
        <v>0</v>
      </c>
      <c r="BG1227" s="209">
        <f>IF(N1227="zákl. přenesená",J1227,0)</f>
        <v>0</v>
      </c>
      <c r="BH1227" s="209">
        <f>IF(N1227="sníž. přenesená",J1227,0)</f>
        <v>0</v>
      </c>
      <c r="BI1227" s="209">
        <f>IF(N1227="nulová",J1227,0)</f>
        <v>0</v>
      </c>
      <c r="BJ1227" s="17" t="s">
        <v>87</v>
      </c>
      <c r="BK1227" s="209">
        <f>ROUND(I1227*H1227,2)</f>
        <v>0</v>
      </c>
      <c r="BL1227" s="17" t="s">
        <v>300</v>
      </c>
      <c r="BM1227" s="208" t="s">
        <v>1701</v>
      </c>
    </row>
    <row r="1228" spans="2:65" s="1" customFormat="1" ht="58.5">
      <c r="B1228" s="35"/>
      <c r="C1228" s="36"/>
      <c r="D1228" s="210" t="s">
        <v>237</v>
      </c>
      <c r="E1228" s="36"/>
      <c r="F1228" s="211" t="s">
        <v>1702</v>
      </c>
      <c r="G1228" s="36"/>
      <c r="H1228" s="36"/>
      <c r="I1228" s="118"/>
      <c r="J1228" s="36"/>
      <c r="K1228" s="36"/>
      <c r="L1228" s="39"/>
      <c r="M1228" s="212"/>
      <c r="N1228" s="67"/>
      <c r="O1228" s="67"/>
      <c r="P1228" s="67"/>
      <c r="Q1228" s="67"/>
      <c r="R1228" s="67"/>
      <c r="S1228" s="67"/>
      <c r="T1228" s="68"/>
      <c r="AT1228" s="17" t="s">
        <v>237</v>
      </c>
      <c r="AU1228" s="17" t="s">
        <v>91</v>
      </c>
    </row>
    <row r="1229" spans="2:65" s="14" customFormat="1" ht="11.25">
      <c r="B1229" s="238"/>
      <c r="C1229" s="239"/>
      <c r="D1229" s="210" t="s">
        <v>367</v>
      </c>
      <c r="E1229" s="240" t="s">
        <v>1</v>
      </c>
      <c r="F1229" s="241" t="s">
        <v>630</v>
      </c>
      <c r="G1229" s="239"/>
      <c r="H1229" s="240" t="s">
        <v>1</v>
      </c>
      <c r="I1229" s="242"/>
      <c r="J1229" s="239"/>
      <c r="K1229" s="239"/>
      <c r="L1229" s="243"/>
      <c r="M1229" s="244"/>
      <c r="N1229" s="245"/>
      <c r="O1229" s="245"/>
      <c r="P1229" s="245"/>
      <c r="Q1229" s="245"/>
      <c r="R1229" s="245"/>
      <c r="S1229" s="245"/>
      <c r="T1229" s="246"/>
      <c r="AT1229" s="247" t="s">
        <v>367</v>
      </c>
      <c r="AU1229" s="247" t="s">
        <v>91</v>
      </c>
      <c r="AV1229" s="14" t="s">
        <v>87</v>
      </c>
      <c r="AW1229" s="14" t="s">
        <v>38</v>
      </c>
      <c r="AX1229" s="14" t="s">
        <v>83</v>
      </c>
      <c r="AY1229" s="247" t="s">
        <v>227</v>
      </c>
    </row>
    <row r="1230" spans="2:65" s="14" customFormat="1" ht="11.25">
      <c r="B1230" s="238"/>
      <c r="C1230" s="239"/>
      <c r="D1230" s="210" t="s">
        <v>367</v>
      </c>
      <c r="E1230" s="240" t="s">
        <v>1</v>
      </c>
      <c r="F1230" s="241" t="s">
        <v>1703</v>
      </c>
      <c r="G1230" s="239"/>
      <c r="H1230" s="240" t="s">
        <v>1</v>
      </c>
      <c r="I1230" s="242"/>
      <c r="J1230" s="239"/>
      <c r="K1230" s="239"/>
      <c r="L1230" s="243"/>
      <c r="M1230" s="244"/>
      <c r="N1230" s="245"/>
      <c r="O1230" s="245"/>
      <c r="P1230" s="245"/>
      <c r="Q1230" s="245"/>
      <c r="R1230" s="245"/>
      <c r="S1230" s="245"/>
      <c r="T1230" s="246"/>
      <c r="AT1230" s="247" t="s">
        <v>367</v>
      </c>
      <c r="AU1230" s="247" t="s">
        <v>91</v>
      </c>
      <c r="AV1230" s="14" t="s">
        <v>87</v>
      </c>
      <c r="AW1230" s="14" t="s">
        <v>38</v>
      </c>
      <c r="AX1230" s="14" t="s">
        <v>83</v>
      </c>
      <c r="AY1230" s="247" t="s">
        <v>227</v>
      </c>
    </row>
    <row r="1231" spans="2:65" s="12" customFormat="1" ht="11.25">
      <c r="B1231" s="216"/>
      <c r="C1231" s="217"/>
      <c r="D1231" s="210" t="s">
        <v>367</v>
      </c>
      <c r="E1231" s="218" t="s">
        <v>1</v>
      </c>
      <c r="F1231" s="219" t="s">
        <v>1704</v>
      </c>
      <c r="G1231" s="217"/>
      <c r="H1231" s="220">
        <v>6.2039999999999997</v>
      </c>
      <c r="I1231" s="221"/>
      <c r="J1231" s="217"/>
      <c r="K1231" s="217"/>
      <c r="L1231" s="222"/>
      <c r="M1231" s="223"/>
      <c r="N1231" s="224"/>
      <c r="O1231" s="224"/>
      <c r="P1231" s="224"/>
      <c r="Q1231" s="224"/>
      <c r="R1231" s="224"/>
      <c r="S1231" s="224"/>
      <c r="T1231" s="225"/>
      <c r="AT1231" s="226" t="s">
        <v>367</v>
      </c>
      <c r="AU1231" s="226" t="s">
        <v>91</v>
      </c>
      <c r="AV1231" s="12" t="s">
        <v>91</v>
      </c>
      <c r="AW1231" s="12" t="s">
        <v>38</v>
      </c>
      <c r="AX1231" s="12" t="s">
        <v>83</v>
      </c>
      <c r="AY1231" s="226" t="s">
        <v>227</v>
      </c>
    </row>
    <row r="1232" spans="2:65" s="12" customFormat="1" ht="11.25">
      <c r="B1232" s="216"/>
      <c r="C1232" s="217"/>
      <c r="D1232" s="210" t="s">
        <v>367</v>
      </c>
      <c r="E1232" s="218" t="s">
        <v>1</v>
      </c>
      <c r="F1232" s="219" t="s">
        <v>1705</v>
      </c>
      <c r="G1232" s="217"/>
      <c r="H1232" s="220">
        <v>8.4090000000000007</v>
      </c>
      <c r="I1232" s="221"/>
      <c r="J1232" s="217"/>
      <c r="K1232" s="217"/>
      <c r="L1232" s="222"/>
      <c r="M1232" s="223"/>
      <c r="N1232" s="224"/>
      <c r="O1232" s="224"/>
      <c r="P1232" s="224"/>
      <c r="Q1232" s="224"/>
      <c r="R1232" s="224"/>
      <c r="S1232" s="224"/>
      <c r="T1232" s="225"/>
      <c r="AT1232" s="226" t="s">
        <v>367</v>
      </c>
      <c r="AU1232" s="226" t="s">
        <v>91</v>
      </c>
      <c r="AV1232" s="12" t="s">
        <v>91</v>
      </c>
      <c r="AW1232" s="12" t="s">
        <v>38</v>
      </c>
      <c r="AX1232" s="12" t="s">
        <v>83</v>
      </c>
      <c r="AY1232" s="226" t="s">
        <v>227</v>
      </c>
    </row>
    <row r="1233" spans="2:65" s="12" customFormat="1" ht="11.25">
      <c r="B1233" s="216"/>
      <c r="C1233" s="217"/>
      <c r="D1233" s="210" t="s">
        <v>367</v>
      </c>
      <c r="E1233" s="218" t="s">
        <v>1</v>
      </c>
      <c r="F1233" s="219" t="s">
        <v>1706</v>
      </c>
      <c r="G1233" s="217"/>
      <c r="H1233" s="220">
        <v>7.32</v>
      </c>
      <c r="I1233" s="221"/>
      <c r="J1233" s="217"/>
      <c r="K1233" s="217"/>
      <c r="L1233" s="222"/>
      <c r="M1233" s="223"/>
      <c r="N1233" s="224"/>
      <c r="O1233" s="224"/>
      <c r="P1233" s="224"/>
      <c r="Q1233" s="224"/>
      <c r="R1233" s="224"/>
      <c r="S1233" s="224"/>
      <c r="T1233" s="225"/>
      <c r="AT1233" s="226" t="s">
        <v>367</v>
      </c>
      <c r="AU1233" s="226" t="s">
        <v>91</v>
      </c>
      <c r="AV1233" s="12" t="s">
        <v>91</v>
      </c>
      <c r="AW1233" s="12" t="s">
        <v>38</v>
      </c>
      <c r="AX1233" s="12" t="s">
        <v>83</v>
      </c>
      <c r="AY1233" s="226" t="s">
        <v>227</v>
      </c>
    </row>
    <row r="1234" spans="2:65" s="13" customFormat="1" ht="11.25">
      <c r="B1234" s="227"/>
      <c r="C1234" s="228"/>
      <c r="D1234" s="210" t="s">
        <v>367</v>
      </c>
      <c r="E1234" s="229" t="s">
        <v>1</v>
      </c>
      <c r="F1234" s="230" t="s">
        <v>369</v>
      </c>
      <c r="G1234" s="228"/>
      <c r="H1234" s="231">
        <v>21.933</v>
      </c>
      <c r="I1234" s="232"/>
      <c r="J1234" s="228"/>
      <c r="K1234" s="228"/>
      <c r="L1234" s="233"/>
      <c r="M1234" s="234"/>
      <c r="N1234" s="235"/>
      <c r="O1234" s="235"/>
      <c r="P1234" s="235"/>
      <c r="Q1234" s="235"/>
      <c r="R1234" s="235"/>
      <c r="S1234" s="235"/>
      <c r="T1234" s="236"/>
      <c r="AT1234" s="237" t="s">
        <v>367</v>
      </c>
      <c r="AU1234" s="237" t="s">
        <v>91</v>
      </c>
      <c r="AV1234" s="13" t="s">
        <v>115</v>
      </c>
      <c r="AW1234" s="13" t="s">
        <v>38</v>
      </c>
      <c r="AX1234" s="13" t="s">
        <v>87</v>
      </c>
      <c r="AY1234" s="237" t="s">
        <v>227</v>
      </c>
    </row>
    <row r="1235" spans="2:65" s="1" customFormat="1" ht="16.5" customHeight="1">
      <c r="B1235" s="35"/>
      <c r="C1235" s="197" t="s">
        <v>1707</v>
      </c>
      <c r="D1235" s="197" t="s">
        <v>230</v>
      </c>
      <c r="E1235" s="198" t="s">
        <v>1708</v>
      </c>
      <c r="F1235" s="199" t="s">
        <v>1709</v>
      </c>
      <c r="G1235" s="200" t="s">
        <v>413</v>
      </c>
      <c r="H1235" s="201">
        <v>121.7</v>
      </c>
      <c r="I1235" s="202"/>
      <c r="J1235" s="203">
        <f>ROUND(I1235*H1235,2)</f>
        <v>0</v>
      </c>
      <c r="K1235" s="199" t="s">
        <v>234</v>
      </c>
      <c r="L1235" s="39"/>
      <c r="M1235" s="204" t="s">
        <v>1</v>
      </c>
      <c r="N1235" s="205" t="s">
        <v>48</v>
      </c>
      <c r="O1235" s="67"/>
      <c r="P1235" s="206">
        <f>O1235*H1235</f>
        <v>0</v>
      </c>
      <c r="Q1235" s="206">
        <v>2.5530000000000001E-2</v>
      </c>
      <c r="R1235" s="206">
        <f>Q1235*H1235</f>
        <v>3.1070010000000003</v>
      </c>
      <c r="S1235" s="206">
        <v>0</v>
      </c>
      <c r="T1235" s="207">
        <f>S1235*H1235</f>
        <v>0</v>
      </c>
      <c r="AR1235" s="208" t="s">
        <v>300</v>
      </c>
      <c r="AT1235" s="208" t="s">
        <v>230</v>
      </c>
      <c r="AU1235" s="208" t="s">
        <v>91</v>
      </c>
      <c r="AY1235" s="17" t="s">
        <v>227</v>
      </c>
      <c r="BE1235" s="209">
        <f>IF(N1235="základní",J1235,0)</f>
        <v>0</v>
      </c>
      <c r="BF1235" s="209">
        <f>IF(N1235="snížená",J1235,0)</f>
        <v>0</v>
      </c>
      <c r="BG1235" s="209">
        <f>IF(N1235="zákl. přenesená",J1235,0)</f>
        <v>0</v>
      </c>
      <c r="BH1235" s="209">
        <f>IF(N1235="sníž. přenesená",J1235,0)</f>
        <v>0</v>
      </c>
      <c r="BI1235" s="209">
        <f>IF(N1235="nulová",J1235,0)</f>
        <v>0</v>
      </c>
      <c r="BJ1235" s="17" t="s">
        <v>87</v>
      </c>
      <c r="BK1235" s="209">
        <f>ROUND(I1235*H1235,2)</f>
        <v>0</v>
      </c>
      <c r="BL1235" s="17" t="s">
        <v>300</v>
      </c>
      <c r="BM1235" s="208" t="s">
        <v>1710</v>
      </c>
    </row>
    <row r="1236" spans="2:65" s="1" customFormat="1" ht="48.75">
      <c r="B1236" s="35"/>
      <c r="C1236" s="36"/>
      <c r="D1236" s="210" t="s">
        <v>237</v>
      </c>
      <c r="E1236" s="36"/>
      <c r="F1236" s="211" t="s">
        <v>1711</v>
      </c>
      <c r="G1236" s="36"/>
      <c r="H1236" s="36"/>
      <c r="I1236" s="118"/>
      <c r="J1236" s="36"/>
      <c r="K1236" s="36"/>
      <c r="L1236" s="39"/>
      <c r="M1236" s="212"/>
      <c r="N1236" s="67"/>
      <c r="O1236" s="67"/>
      <c r="P1236" s="67"/>
      <c r="Q1236" s="67"/>
      <c r="R1236" s="67"/>
      <c r="S1236" s="67"/>
      <c r="T1236" s="68"/>
      <c r="AT1236" s="17" t="s">
        <v>237</v>
      </c>
      <c r="AU1236" s="17" t="s">
        <v>91</v>
      </c>
    </row>
    <row r="1237" spans="2:65" s="14" customFormat="1" ht="11.25">
      <c r="B1237" s="238"/>
      <c r="C1237" s="239"/>
      <c r="D1237" s="210" t="s">
        <v>367</v>
      </c>
      <c r="E1237" s="240" t="s">
        <v>1</v>
      </c>
      <c r="F1237" s="241" t="s">
        <v>630</v>
      </c>
      <c r="G1237" s="239"/>
      <c r="H1237" s="240" t="s">
        <v>1</v>
      </c>
      <c r="I1237" s="242"/>
      <c r="J1237" s="239"/>
      <c r="K1237" s="239"/>
      <c r="L1237" s="243"/>
      <c r="M1237" s="244"/>
      <c r="N1237" s="245"/>
      <c r="O1237" s="245"/>
      <c r="P1237" s="245"/>
      <c r="Q1237" s="245"/>
      <c r="R1237" s="245"/>
      <c r="S1237" s="245"/>
      <c r="T1237" s="246"/>
      <c r="AT1237" s="247" t="s">
        <v>367</v>
      </c>
      <c r="AU1237" s="247" t="s">
        <v>91</v>
      </c>
      <c r="AV1237" s="14" t="s">
        <v>87</v>
      </c>
      <c r="AW1237" s="14" t="s">
        <v>38</v>
      </c>
      <c r="AX1237" s="14" t="s">
        <v>83</v>
      </c>
      <c r="AY1237" s="247" t="s">
        <v>227</v>
      </c>
    </row>
    <row r="1238" spans="2:65" s="14" customFormat="1" ht="11.25">
      <c r="B1238" s="238"/>
      <c r="C1238" s="239"/>
      <c r="D1238" s="210" t="s">
        <v>367</v>
      </c>
      <c r="E1238" s="240" t="s">
        <v>1</v>
      </c>
      <c r="F1238" s="241" t="s">
        <v>1712</v>
      </c>
      <c r="G1238" s="239"/>
      <c r="H1238" s="240" t="s">
        <v>1</v>
      </c>
      <c r="I1238" s="242"/>
      <c r="J1238" s="239"/>
      <c r="K1238" s="239"/>
      <c r="L1238" s="243"/>
      <c r="M1238" s="244"/>
      <c r="N1238" s="245"/>
      <c r="O1238" s="245"/>
      <c r="P1238" s="245"/>
      <c r="Q1238" s="245"/>
      <c r="R1238" s="245"/>
      <c r="S1238" s="245"/>
      <c r="T1238" s="246"/>
      <c r="AT1238" s="247" t="s">
        <v>367</v>
      </c>
      <c r="AU1238" s="247" t="s">
        <v>91</v>
      </c>
      <c r="AV1238" s="14" t="s">
        <v>87</v>
      </c>
      <c r="AW1238" s="14" t="s">
        <v>38</v>
      </c>
      <c r="AX1238" s="14" t="s">
        <v>83</v>
      </c>
      <c r="AY1238" s="247" t="s">
        <v>227</v>
      </c>
    </row>
    <row r="1239" spans="2:65" s="12" customFormat="1" ht="11.25">
      <c r="B1239" s="216"/>
      <c r="C1239" s="217"/>
      <c r="D1239" s="210" t="s">
        <v>367</v>
      </c>
      <c r="E1239" s="218" t="s">
        <v>1</v>
      </c>
      <c r="F1239" s="219" t="s">
        <v>1713</v>
      </c>
      <c r="G1239" s="217"/>
      <c r="H1239" s="220">
        <v>121.7</v>
      </c>
      <c r="I1239" s="221"/>
      <c r="J1239" s="217"/>
      <c r="K1239" s="217"/>
      <c r="L1239" s="222"/>
      <c r="M1239" s="223"/>
      <c r="N1239" s="224"/>
      <c r="O1239" s="224"/>
      <c r="P1239" s="224"/>
      <c r="Q1239" s="224"/>
      <c r="R1239" s="224"/>
      <c r="S1239" s="224"/>
      <c r="T1239" s="225"/>
      <c r="AT1239" s="226" t="s">
        <v>367</v>
      </c>
      <c r="AU1239" s="226" t="s">
        <v>91</v>
      </c>
      <c r="AV1239" s="12" t="s">
        <v>91</v>
      </c>
      <c r="AW1239" s="12" t="s">
        <v>38</v>
      </c>
      <c r="AX1239" s="12" t="s">
        <v>83</v>
      </c>
      <c r="AY1239" s="226" t="s">
        <v>227</v>
      </c>
    </row>
    <row r="1240" spans="2:65" s="13" customFormat="1" ht="11.25">
      <c r="B1240" s="227"/>
      <c r="C1240" s="228"/>
      <c r="D1240" s="210" t="s">
        <v>367</v>
      </c>
      <c r="E1240" s="229" t="s">
        <v>1</v>
      </c>
      <c r="F1240" s="230" t="s">
        <v>369</v>
      </c>
      <c r="G1240" s="228"/>
      <c r="H1240" s="231">
        <v>121.7</v>
      </c>
      <c r="I1240" s="232"/>
      <c r="J1240" s="228"/>
      <c r="K1240" s="228"/>
      <c r="L1240" s="233"/>
      <c r="M1240" s="234"/>
      <c r="N1240" s="235"/>
      <c r="O1240" s="235"/>
      <c r="P1240" s="235"/>
      <c r="Q1240" s="235"/>
      <c r="R1240" s="235"/>
      <c r="S1240" s="235"/>
      <c r="T1240" s="236"/>
      <c r="AT1240" s="237" t="s">
        <v>367</v>
      </c>
      <c r="AU1240" s="237" t="s">
        <v>91</v>
      </c>
      <c r="AV1240" s="13" t="s">
        <v>115</v>
      </c>
      <c r="AW1240" s="13" t="s">
        <v>38</v>
      </c>
      <c r="AX1240" s="13" t="s">
        <v>87</v>
      </c>
      <c r="AY1240" s="237" t="s">
        <v>227</v>
      </c>
    </row>
    <row r="1241" spans="2:65" s="1" customFormat="1" ht="16.5" customHeight="1">
      <c r="B1241" s="35"/>
      <c r="C1241" s="197" t="s">
        <v>1714</v>
      </c>
      <c r="D1241" s="197" t="s">
        <v>230</v>
      </c>
      <c r="E1241" s="198" t="s">
        <v>1715</v>
      </c>
      <c r="F1241" s="199" t="s">
        <v>1716</v>
      </c>
      <c r="G1241" s="200" t="s">
        <v>413</v>
      </c>
      <c r="H1241" s="201">
        <v>63</v>
      </c>
      <c r="I1241" s="202"/>
      <c r="J1241" s="203">
        <f>ROUND(I1241*H1241,2)</f>
        <v>0</v>
      </c>
      <c r="K1241" s="199" t="s">
        <v>234</v>
      </c>
      <c r="L1241" s="39"/>
      <c r="M1241" s="204" t="s">
        <v>1</v>
      </c>
      <c r="N1241" s="205" t="s">
        <v>48</v>
      </c>
      <c r="O1241" s="67"/>
      <c r="P1241" s="206">
        <f>O1241*H1241</f>
        <v>0</v>
      </c>
      <c r="Q1241" s="206">
        <v>1.2919999999999999E-2</v>
      </c>
      <c r="R1241" s="206">
        <f>Q1241*H1241</f>
        <v>0.81395999999999991</v>
      </c>
      <c r="S1241" s="206">
        <v>0</v>
      </c>
      <c r="T1241" s="207">
        <f>S1241*H1241</f>
        <v>0</v>
      </c>
      <c r="AR1241" s="208" t="s">
        <v>300</v>
      </c>
      <c r="AT1241" s="208" t="s">
        <v>230</v>
      </c>
      <c r="AU1241" s="208" t="s">
        <v>91</v>
      </c>
      <c r="AY1241" s="17" t="s">
        <v>227</v>
      </c>
      <c r="BE1241" s="209">
        <f>IF(N1241="základní",J1241,0)</f>
        <v>0</v>
      </c>
      <c r="BF1241" s="209">
        <f>IF(N1241="snížená",J1241,0)</f>
        <v>0</v>
      </c>
      <c r="BG1241" s="209">
        <f>IF(N1241="zákl. přenesená",J1241,0)</f>
        <v>0</v>
      </c>
      <c r="BH1241" s="209">
        <f>IF(N1241="sníž. přenesená",J1241,0)</f>
        <v>0</v>
      </c>
      <c r="BI1241" s="209">
        <f>IF(N1241="nulová",J1241,0)</f>
        <v>0</v>
      </c>
      <c r="BJ1241" s="17" t="s">
        <v>87</v>
      </c>
      <c r="BK1241" s="209">
        <f>ROUND(I1241*H1241,2)</f>
        <v>0</v>
      </c>
      <c r="BL1241" s="17" t="s">
        <v>300</v>
      </c>
      <c r="BM1241" s="208" t="s">
        <v>1717</v>
      </c>
    </row>
    <row r="1242" spans="2:65" s="1" customFormat="1" ht="58.5">
      <c r="B1242" s="35"/>
      <c r="C1242" s="36"/>
      <c r="D1242" s="210" t="s">
        <v>237</v>
      </c>
      <c r="E1242" s="36"/>
      <c r="F1242" s="211" t="s">
        <v>1718</v>
      </c>
      <c r="G1242" s="36"/>
      <c r="H1242" s="36"/>
      <c r="I1242" s="118"/>
      <c r="J1242" s="36"/>
      <c r="K1242" s="36"/>
      <c r="L1242" s="39"/>
      <c r="M1242" s="212"/>
      <c r="N1242" s="67"/>
      <c r="O1242" s="67"/>
      <c r="P1242" s="67"/>
      <c r="Q1242" s="67"/>
      <c r="R1242" s="67"/>
      <c r="S1242" s="67"/>
      <c r="T1242" s="68"/>
      <c r="AT1242" s="17" t="s">
        <v>237</v>
      </c>
      <c r="AU1242" s="17" t="s">
        <v>91</v>
      </c>
    </row>
    <row r="1243" spans="2:65" s="14" customFormat="1" ht="11.25">
      <c r="B1243" s="238"/>
      <c r="C1243" s="239"/>
      <c r="D1243" s="210" t="s">
        <v>367</v>
      </c>
      <c r="E1243" s="240" t="s">
        <v>1</v>
      </c>
      <c r="F1243" s="241" t="s">
        <v>630</v>
      </c>
      <c r="G1243" s="239"/>
      <c r="H1243" s="240" t="s">
        <v>1</v>
      </c>
      <c r="I1243" s="242"/>
      <c r="J1243" s="239"/>
      <c r="K1243" s="239"/>
      <c r="L1243" s="243"/>
      <c r="M1243" s="244"/>
      <c r="N1243" s="245"/>
      <c r="O1243" s="245"/>
      <c r="P1243" s="245"/>
      <c r="Q1243" s="245"/>
      <c r="R1243" s="245"/>
      <c r="S1243" s="245"/>
      <c r="T1243" s="246"/>
      <c r="AT1243" s="247" t="s">
        <v>367</v>
      </c>
      <c r="AU1243" s="247" t="s">
        <v>91</v>
      </c>
      <c r="AV1243" s="14" t="s">
        <v>87</v>
      </c>
      <c r="AW1243" s="14" t="s">
        <v>38</v>
      </c>
      <c r="AX1243" s="14" t="s">
        <v>83</v>
      </c>
      <c r="AY1243" s="247" t="s">
        <v>227</v>
      </c>
    </row>
    <row r="1244" spans="2:65" s="14" customFormat="1" ht="11.25">
      <c r="B1244" s="238"/>
      <c r="C1244" s="239"/>
      <c r="D1244" s="210" t="s">
        <v>367</v>
      </c>
      <c r="E1244" s="240" t="s">
        <v>1</v>
      </c>
      <c r="F1244" s="241" t="s">
        <v>1719</v>
      </c>
      <c r="G1244" s="239"/>
      <c r="H1244" s="240" t="s">
        <v>1</v>
      </c>
      <c r="I1244" s="242"/>
      <c r="J1244" s="239"/>
      <c r="K1244" s="239"/>
      <c r="L1244" s="243"/>
      <c r="M1244" s="244"/>
      <c r="N1244" s="245"/>
      <c r="O1244" s="245"/>
      <c r="P1244" s="245"/>
      <c r="Q1244" s="245"/>
      <c r="R1244" s="245"/>
      <c r="S1244" s="245"/>
      <c r="T1244" s="246"/>
      <c r="AT1244" s="247" t="s">
        <v>367</v>
      </c>
      <c r="AU1244" s="247" t="s">
        <v>91</v>
      </c>
      <c r="AV1244" s="14" t="s">
        <v>87</v>
      </c>
      <c r="AW1244" s="14" t="s">
        <v>38</v>
      </c>
      <c r="AX1244" s="14" t="s">
        <v>83</v>
      </c>
      <c r="AY1244" s="247" t="s">
        <v>227</v>
      </c>
    </row>
    <row r="1245" spans="2:65" s="12" customFormat="1" ht="11.25">
      <c r="B1245" s="216"/>
      <c r="C1245" s="217"/>
      <c r="D1245" s="210" t="s">
        <v>367</v>
      </c>
      <c r="E1245" s="218" t="s">
        <v>1</v>
      </c>
      <c r="F1245" s="219" t="s">
        <v>1720</v>
      </c>
      <c r="G1245" s="217"/>
      <c r="H1245" s="220">
        <v>63</v>
      </c>
      <c r="I1245" s="221"/>
      <c r="J1245" s="217"/>
      <c r="K1245" s="217"/>
      <c r="L1245" s="222"/>
      <c r="M1245" s="223"/>
      <c r="N1245" s="224"/>
      <c r="O1245" s="224"/>
      <c r="P1245" s="224"/>
      <c r="Q1245" s="224"/>
      <c r="R1245" s="224"/>
      <c r="S1245" s="224"/>
      <c r="T1245" s="225"/>
      <c r="AT1245" s="226" t="s">
        <v>367</v>
      </c>
      <c r="AU1245" s="226" t="s">
        <v>91</v>
      </c>
      <c r="AV1245" s="12" t="s">
        <v>91</v>
      </c>
      <c r="AW1245" s="12" t="s">
        <v>38</v>
      </c>
      <c r="AX1245" s="12" t="s">
        <v>83</v>
      </c>
      <c r="AY1245" s="226" t="s">
        <v>227</v>
      </c>
    </row>
    <row r="1246" spans="2:65" s="13" customFormat="1" ht="11.25">
      <c r="B1246" s="227"/>
      <c r="C1246" s="228"/>
      <c r="D1246" s="210" t="s">
        <v>367</v>
      </c>
      <c r="E1246" s="229" t="s">
        <v>1</v>
      </c>
      <c r="F1246" s="230" t="s">
        <v>369</v>
      </c>
      <c r="G1246" s="228"/>
      <c r="H1246" s="231">
        <v>63</v>
      </c>
      <c r="I1246" s="232"/>
      <c r="J1246" s="228"/>
      <c r="K1246" s="228"/>
      <c r="L1246" s="233"/>
      <c r="M1246" s="234"/>
      <c r="N1246" s="235"/>
      <c r="O1246" s="235"/>
      <c r="P1246" s="235"/>
      <c r="Q1246" s="235"/>
      <c r="R1246" s="235"/>
      <c r="S1246" s="235"/>
      <c r="T1246" s="236"/>
      <c r="AT1246" s="237" t="s">
        <v>367</v>
      </c>
      <c r="AU1246" s="237" t="s">
        <v>91</v>
      </c>
      <c r="AV1246" s="13" t="s">
        <v>115</v>
      </c>
      <c r="AW1246" s="13" t="s">
        <v>38</v>
      </c>
      <c r="AX1246" s="13" t="s">
        <v>87</v>
      </c>
      <c r="AY1246" s="237" t="s">
        <v>227</v>
      </c>
    </row>
    <row r="1247" spans="2:65" s="1" customFormat="1" ht="16.5" customHeight="1">
      <c r="B1247" s="35"/>
      <c r="C1247" s="197" t="s">
        <v>1721</v>
      </c>
      <c r="D1247" s="197" t="s">
        <v>230</v>
      </c>
      <c r="E1247" s="198" t="s">
        <v>1722</v>
      </c>
      <c r="F1247" s="199" t="s">
        <v>1723</v>
      </c>
      <c r="G1247" s="200" t="s">
        <v>413</v>
      </c>
      <c r="H1247" s="201">
        <v>782.5</v>
      </c>
      <c r="I1247" s="202"/>
      <c r="J1247" s="203">
        <f>ROUND(I1247*H1247,2)</f>
        <v>0</v>
      </c>
      <c r="K1247" s="199" t="s">
        <v>234</v>
      </c>
      <c r="L1247" s="39"/>
      <c r="M1247" s="204" t="s">
        <v>1</v>
      </c>
      <c r="N1247" s="205" t="s">
        <v>48</v>
      </c>
      <c r="O1247" s="67"/>
      <c r="P1247" s="206">
        <f>O1247*H1247</f>
        <v>0</v>
      </c>
      <c r="Q1247" s="206">
        <v>1E-4</v>
      </c>
      <c r="R1247" s="206">
        <f>Q1247*H1247</f>
        <v>7.825E-2</v>
      </c>
      <c r="S1247" s="206">
        <v>0</v>
      </c>
      <c r="T1247" s="207">
        <f>S1247*H1247</f>
        <v>0</v>
      </c>
      <c r="AR1247" s="208" t="s">
        <v>300</v>
      </c>
      <c r="AT1247" s="208" t="s">
        <v>230</v>
      </c>
      <c r="AU1247" s="208" t="s">
        <v>91</v>
      </c>
      <c r="AY1247" s="17" t="s">
        <v>227</v>
      </c>
      <c r="BE1247" s="209">
        <f>IF(N1247="základní",J1247,0)</f>
        <v>0</v>
      </c>
      <c r="BF1247" s="209">
        <f>IF(N1247="snížená",J1247,0)</f>
        <v>0</v>
      </c>
      <c r="BG1247" s="209">
        <f>IF(N1247="zákl. přenesená",J1247,0)</f>
        <v>0</v>
      </c>
      <c r="BH1247" s="209">
        <f>IF(N1247="sníž. přenesená",J1247,0)</f>
        <v>0</v>
      </c>
      <c r="BI1247" s="209">
        <f>IF(N1247="nulová",J1247,0)</f>
        <v>0</v>
      </c>
      <c r="BJ1247" s="17" t="s">
        <v>87</v>
      </c>
      <c r="BK1247" s="209">
        <f>ROUND(I1247*H1247,2)</f>
        <v>0</v>
      </c>
      <c r="BL1247" s="17" t="s">
        <v>300</v>
      </c>
      <c r="BM1247" s="208" t="s">
        <v>1724</v>
      </c>
    </row>
    <row r="1248" spans="2:65" s="12" customFormat="1" ht="11.25">
      <c r="B1248" s="216"/>
      <c r="C1248" s="217"/>
      <c r="D1248" s="210" t="s">
        <v>367</v>
      </c>
      <c r="E1248" s="218" t="s">
        <v>1</v>
      </c>
      <c r="F1248" s="219" t="s">
        <v>1725</v>
      </c>
      <c r="G1248" s="217"/>
      <c r="H1248" s="220">
        <v>782.5</v>
      </c>
      <c r="I1248" s="221"/>
      <c r="J1248" s="217"/>
      <c r="K1248" s="217"/>
      <c r="L1248" s="222"/>
      <c r="M1248" s="223"/>
      <c r="N1248" s="224"/>
      <c r="O1248" s="224"/>
      <c r="P1248" s="224"/>
      <c r="Q1248" s="224"/>
      <c r="R1248" s="224"/>
      <c r="S1248" s="224"/>
      <c r="T1248" s="225"/>
      <c r="AT1248" s="226" t="s">
        <v>367</v>
      </c>
      <c r="AU1248" s="226" t="s">
        <v>91</v>
      </c>
      <c r="AV1248" s="12" t="s">
        <v>91</v>
      </c>
      <c r="AW1248" s="12" t="s">
        <v>38</v>
      </c>
      <c r="AX1248" s="12" t="s">
        <v>83</v>
      </c>
      <c r="AY1248" s="226" t="s">
        <v>227</v>
      </c>
    </row>
    <row r="1249" spans="2:65" s="13" customFormat="1" ht="11.25">
      <c r="B1249" s="227"/>
      <c r="C1249" s="228"/>
      <c r="D1249" s="210" t="s">
        <v>367</v>
      </c>
      <c r="E1249" s="229" t="s">
        <v>1</v>
      </c>
      <c r="F1249" s="230" t="s">
        <v>369</v>
      </c>
      <c r="G1249" s="228"/>
      <c r="H1249" s="231">
        <v>782.5</v>
      </c>
      <c r="I1249" s="232"/>
      <c r="J1249" s="228"/>
      <c r="K1249" s="228"/>
      <c r="L1249" s="233"/>
      <c r="M1249" s="234"/>
      <c r="N1249" s="235"/>
      <c r="O1249" s="235"/>
      <c r="P1249" s="235"/>
      <c r="Q1249" s="235"/>
      <c r="R1249" s="235"/>
      <c r="S1249" s="235"/>
      <c r="T1249" s="236"/>
      <c r="AT1249" s="237" t="s">
        <v>367</v>
      </c>
      <c r="AU1249" s="237" t="s">
        <v>91</v>
      </c>
      <c r="AV1249" s="13" t="s">
        <v>115</v>
      </c>
      <c r="AW1249" s="13" t="s">
        <v>38</v>
      </c>
      <c r="AX1249" s="13" t="s">
        <v>87</v>
      </c>
      <c r="AY1249" s="237" t="s">
        <v>227</v>
      </c>
    </row>
    <row r="1250" spans="2:65" s="1" customFormat="1" ht="16.5" customHeight="1">
      <c r="B1250" s="35"/>
      <c r="C1250" s="197" t="s">
        <v>1726</v>
      </c>
      <c r="D1250" s="197" t="s">
        <v>230</v>
      </c>
      <c r="E1250" s="198" t="s">
        <v>1727</v>
      </c>
      <c r="F1250" s="199" t="s">
        <v>1728</v>
      </c>
      <c r="G1250" s="200" t="s">
        <v>413</v>
      </c>
      <c r="H1250" s="201">
        <v>188.7</v>
      </c>
      <c r="I1250" s="202"/>
      <c r="J1250" s="203">
        <f>ROUND(I1250*H1250,2)</f>
        <v>0</v>
      </c>
      <c r="K1250" s="199" t="s">
        <v>234</v>
      </c>
      <c r="L1250" s="39"/>
      <c r="M1250" s="204" t="s">
        <v>1</v>
      </c>
      <c r="N1250" s="205" t="s">
        <v>48</v>
      </c>
      <c r="O1250" s="67"/>
      <c r="P1250" s="206">
        <f>O1250*H1250</f>
        <v>0</v>
      </c>
      <c r="Q1250" s="206">
        <v>0</v>
      </c>
      <c r="R1250" s="206">
        <f>Q1250*H1250</f>
        <v>0</v>
      </c>
      <c r="S1250" s="206">
        <v>0</v>
      </c>
      <c r="T1250" s="207">
        <f>S1250*H1250</f>
        <v>0</v>
      </c>
      <c r="AR1250" s="208" t="s">
        <v>300</v>
      </c>
      <c r="AT1250" s="208" t="s">
        <v>230</v>
      </c>
      <c r="AU1250" s="208" t="s">
        <v>91</v>
      </c>
      <c r="AY1250" s="17" t="s">
        <v>227</v>
      </c>
      <c r="BE1250" s="209">
        <f>IF(N1250="základní",J1250,0)</f>
        <v>0</v>
      </c>
      <c r="BF1250" s="209">
        <f>IF(N1250="snížená",J1250,0)</f>
        <v>0</v>
      </c>
      <c r="BG1250" s="209">
        <f>IF(N1250="zákl. přenesená",J1250,0)</f>
        <v>0</v>
      </c>
      <c r="BH1250" s="209">
        <f>IF(N1250="sníž. přenesená",J1250,0)</f>
        <v>0</v>
      </c>
      <c r="BI1250" s="209">
        <f>IF(N1250="nulová",J1250,0)</f>
        <v>0</v>
      </c>
      <c r="BJ1250" s="17" t="s">
        <v>87</v>
      </c>
      <c r="BK1250" s="209">
        <f>ROUND(I1250*H1250,2)</f>
        <v>0</v>
      </c>
      <c r="BL1250" s="17" t="s">
        <v>300</v>
      </c>
      <c r="BM1250" s="208" t="s">
        <v>1729</v>
      </c>
    </row>
    <row r="1251" spans="2:65" s="14" customFormat="1" ht="11.25">
      <c r="B1251" s="238"/>
      <c r="C1251" s="239"/>
      <c r="D1251" s="210" t="s">
        <v>367</v>
      </c>
      <c r="E1251" s="240" t="s">
        <v>1</v>
      </c>
      <c r="F1251" s="241" t="s">
        <v>630</v>
      </c>
      <c r="G1251" s="239"/>
      <c r="H1251" s="240" t="s">
        <v>1</v>
      </c>
      <c r="I1251" s="242"/>
      <c r="J1251" s="239"/>
      <c r="K1251" s="239"/>
      <c r="L1251" s="243"/>
      <c r="M1251" s="244"/>
      <c r="N1251" s="245"/>
      <c r="O1251" s="245"/>
      <c r="P1251" s="245"/>
      <c r="Q1251" s="245"/>
      <c r="R1251" s="245"/>
      <c r="S1251" s="245"/>
      <c r="T1251" s="246"/>
      <c r="AT1251" s="247" t="s">
        <v>367</v>
      </c>
      <c r="AU1251" s="247" t="s">
        <v>91</v>
      </c>
      <c r="AV1251" s="14" t="s">
        <v>87</v>
      </c>
      <c r="AW1251" s="14" t="s">
        <v>38</v>
      </c>
      <c r="AX1251" s="14" t="s">
        <v>83</v>
      </c>
      <c r="AY1251" s="247" t="s">
        <v>227</v>
      </c>
    </row>
    <row r="1252" spans="2:65" s="12" customFormat="1" ht="11.25">
      <c r="B1252" s="216"/>
      <c r="C1252" s="217"/>
      <c r="D1252" s="210" t="s">
        <v>367</v>
      </c>
      <c r="E1252" s="218" t="s">
        <v>1</v>
      </c>
      <c r="F1252" s="219" t="s">
        <v>1730</v>
      </c>
      <c r="G1252" s="217"/>
      <c r="H1252" s="220">
        <v>15.5</v>
      </c>
      <c r="I1252" s="221"/>
      <c r="J1252" s="217"/>
      <c r="K1252" s="217"/>
      <c r="L1252" s="222"/>
      <c r="M1252" s="223"/>
      <c r="N1252" s="224"/>
      <c r="O1252" s="224"/>
      <c r="P1252" s="224"/>
      <c r="Q1252" s="224"/>
      <c r="R1252" s="224"/>
      <c r="S1252" s="224"/>
      <c r="T1252" s="225"/>
      <c r="AT1252" s="226" t="s">
        <v>367</v>
      </c>
      <c r="AU1252" s="226" t="s">
        <v>91</v>
      </c>
      <c r="AV1252" s="12" t="s">
        <v>91</v>
      </c>
      <c r="AW1252" s="12" t="s">
        <v>38</v>
      </c>
      <c r="AX1252" s="12" t="s">
        <v>83</v>
      </c>
      <c r="AY1252" s="226" t="s">
        <v>227</v>
      </c>
    </row>
    <row r="1253" spans="2:65" s="12" customFormat="1" ht="11.25">
      <c r="B1253" s="216"/>
      <c r="C1253" s="217"/>
      <c r="D1253" s="210" t="s">
        <v>367</v>
      </c>
      <c r="E1253" s="218" t="s">
        <v>1</v>
      </c>
      <c r="F1253" s="219" t="s">
        <v>1731</v>
      </c>
      <c r="G1253" s="217"/>
      <c r="H1253" s="220">
        <v>147.69999999999999</v>
      </c>
      <c r="I1253" s="221"/>
      <c r="J1253" s="217"/>
      <c r="K1253" s="217"/>
      <c r="L1253" s="222"/>
      <c r="M1253" s="223"/>
      <c r="N1253" s="224"/>
      <c r="O1253" s="224"/>
      <c r="P1253" s="224"/>
      <c r="Q1253" s="224"/>
      <c r="R1253" s="224"/>
      <c r="S1253" s="224"/>
      <c r="T1253" s="225"/>
      <c r="AT1253" s="226" t="s">
        <v>367</v>
      </c>
      <c r="AU1253" s="226" t="s">
        <v>91</v>
      </c>
      <c r="AV1253" s="12" t="s">
        <v>91</v>
      </c>
      <c r="AW1253" s="12" t="s">
        <v>38</v>
      </c>
      <c r="AX1253" s="12" t="s">
        <v>83</v>
      </c>
      <c r="AY1253" s="226" t="s">
        <v>227</v>
      </c>
    </row>
    <row r="1254" spans="2:65" s="12" customFormat="1" ht="11.25">
      <c r="B1254" s="216"/>
      <c r="C1254" s="217"/>
      <c r="D1254" s="210" t="s">
        <v>367</v>
      </c>
      <c r="E1254" s="218" t="s">
        <v>1</v>
      </c>
      <c r="F1254" s="219" t="s">
        <v>1732</v>
      </c>
      <c r="G1254" s="217"/>
      <c r="H1254" s="220">
        <v>25.5</v>
      </c>
      <c r="I1254" s="221"/>
      <c r="J1254" s="217"/>
      <c r="K1254" s="217"/>
      <c r="L1254" s="222"/>
      <c r="M1254" s="223"/>
      <c r="N1254" s="224"/>
      <c r="O1254" s="224"/>
      <c r="P1254" s="224"/>
      <c r="Q1254" s="224"/>
      <c r="R1254" s="224"/>
      <c r="S1254" s="224"/>
      <c r="T1254" s="225"/>
      <c r="AT1254" s="226" t="s">
        <v>367</v>
      </c>
      <c r="AU1254" s="226" t="s">
        <v>91</v>
      </c>
      <c r="AV1254" s="12" t="s">
        <v>91</v>
      </c>
      <c r="AW1254" s="12" t="s">
        <v>38</v>
      </c>
      <c r="AX1254" s="12" t="s">
        <v>83</v>
      </c>
      <c r="AY1254" s="226" t="s">
        <v>227</v>
      </c>
    </row>
    <row r="1255" spans="2:65" s="13" customFormat="1" ht="11.25">
      <c r="B1255" s="227"/>
      <c r="C1255" s="228"/>
      <c r="D1255" s="210" t="s">
        <v>367</v>
      </c>
      <c r="E1255" s="229" t="s">
        <v>1</v>
      </c>
      <c r="F1255" s="230" t="s">
        <v>369</v>
      </c>
      <c r="G1255" s="228"/>
      <c r="H1255" s="231">
        <v>188.7</v>
      </c>
      <c r="I1255" s="232"/>
      <c r="J1255" s="228"/>
      <c r="K1255" s="228"/>
      <c r="L1255" s="233"/>
      <c r="M1255" s="234"/>
      <c r="N1255" s="235"/>
      <c r="O1255" s="235"/>
      <c r="P1255" s="235"/>
      <c r="Q1255" s="235"/>
      <c r="R1255" s="235"/>
      <c r="S1255" s="235"/>
      <c r="T1255" s="236"/>
      <c r="AT1255" s="237" t="s">
        <v>367</v>
      </c>
      <c r="AU1255" s="237" t="s">
        <v>91</v>
      </c>
      <c r="AV1255" s="13" t="s">
        <v>115</v>
      </c>
      <c r="AW1255" s="13" t="s">
        <v>38</v>
      </c>
      <c r="AX1255" s="13" t="s">
        <v>87</v>
      </c>
      <c r="AY1255" s="237" t="s">
        <v>227</v>
      </c>
    </row>
    <row r="1256" spans="2:65" s="1" customFormat="1" ht="16.5" customHeight="1">
      <c r="B1256" s="35"/>
      <c r="C1256" s="248" t="s">
        <v>1733</v>
      </c>
      <c r="D1256" s="248" t="s">
        <v>405</v>
      </c>
      <c r="E1256" s="249" t="s">
        <v>1734</v>
      </c>
      <c r="F1256" s="250" t="s">
        <v>1735</v>
      </c>
      <c r="G1256" s="251" t="s">
        <v>413</v>
      </c>
      <c r="H1256" s="252">
        <v>207.57</v>
      </c>
      <c r="I1256" s="253"/>
      <c r="J1256" s="254">
        <f>ROUND(I1256*H1256,2)</f>
        <v>0</v>
      </c>
      <c r="K1256" s="250" t="s">
        <v>234</v>
      </c>
      <c r="L1256" s="255"/>
      <c r="M1256" s="256" t="s">
        <v>1</v>
      </c>
      <c r="N1256" s="257" t="s">
        <v>48</v>
      </c>
      <c r="O1256" s="67"/>
      <c r="P1256" s="206">
        <f>O1256*H1256</f>
        <v>0</v>
      </c>
      <c r="Q1256" s="206">
        <v>1.3999999999999999E-4</v>
      </c>
      <c r="R1256" s="206">
        <f>Q1256*H1256</f>
        <v>2.9059799999999997E-2</v>
      </c>
      <c r="S1256" s="206">
        <v>0</v>
      </c>
      <c r="T1256" s="207">
        <f>S1256*H1256</f>
        <v>0</v>
      </c>
      <c r="AR1256" s="208" t="s">
        <v>523</v>
      </c>
      <c r="AT1256" s="208" t="s">
        <v>405</v>
      </c>
      <c r="AU1256" s="208" t="s">
        <v>91</v>
      </c>
      <c r="AY1256" s="17" t="s">
        <v>227</v>
      </c>
      <c r="BE1256" s="209">
        <f>IF(N1256="základní",J1256,0)</f>
        <v>0</v>
      </c>
      <c r="BF1256" s="209">
        <f>IF(N1256="snížená",J1256,0)</f>
        <v>0</v>
      </c>
      <c r="BG1256" s="209">
        <f>IF(N1256="zákl. přenesená",J1256,0)</f>
        <v>0</v>
      </c>
      <c r="BH1256" s="209">
        <f>IF(N1256="sníž. přenesená",J1256,0)</f>
        <v>0</v>
      </c>
      <c r="BI1256" s="209">
        <f>IF(N1256="nulová",J1256,0)</f>
        <v>0</v>
      </c>
      <c r="BJ1256" s="17" t="s">
        <v>87</v>
      </c>
      <c r="BK1256" s="209">
        <f>ROUND(I1256*H1256,2)</f>
        <v>0</v>
      </c>
      <c r="BL1256" s="17" t="s">
        <v>300</v>
      </c>
      <c r="BM1256" s="208" t="s">
        <v>1736</v>
      </c>
    </row>
    <row r="1257" spans="2:65" s="12" customFormat="1" ht="11.25">
      <c r="B1257" s="216"/>
      <c r="C1257" s="217"/>
      <c r="D1257" s="210" t="s">
        <v>367</v>
      </c>
      <c r="E1257" s="217"/>
      <c r="F1257" s="219" t="s">
        <v>1737</v>
      </c>
      <c r="G1257" s="217"/>
      <c r="H1257" s="220">
        <v>207.57</v>
      </c>
      <c r="I1257" s="221"/>
      <c r="J1257" s="217"/>
      <c r="K1257" s="217"/>
      <c r="L1257" s="222"/>
      <c r="M1257" s="223"/>
      <c r="N1257" s="224"/>
      <c r="O1257" s="224"/>
      <c r="P1257" s="224"/>
      <c r="Q1257" s="224"/>
      <c r="R1257" s="224"/>
      <c r="S1257" s="224"/>
      <c r="T1257" s="225"/>
      <c r="AT1257" s="226" t="s">
        <v>367</v>
      </c>
      <c r="AU1257" s="226" t="s">
        <v>91</v>
      </c>
      <c r="AV1257" s="12" t="s">
        <v>91</v>
      </c>
      <c r="AW1257" s="12" t="s">
        <v>4</v>
      </c>
      <c r="AX1257" s="12" t="s">
        <v>87</v>
      </c>
      <c r="AY1257" s="226" t="s">
        <v>227</v>
      </c>
    </row>
    <row r="1258" spans="2:65" s="1" customFormat="1" ht="16.5" customHeight="1">
      <c r="B1258" s="35"/>
      <c r="C1258" s="197" t="s">
        <v>1738</v>
      </c>
      <c r="D1258" s="197" t="s">
        <v>230</v>
      </c>
      <c r="E1258" s="198" t="s">
        <v>1739</v>
      </c>
      <c r="F1258" s="199" t="s">
        <v>1740</v>
      </c>
      <c r="G1258" s="200" t="s">
        <v>413</v>
      </c>
      <c r="H1258" s="201">
        <v>782.5</v>
      </c>
      <c r="I1258" s="202"/>
      <c r="J1258" s="203">
        <f>ROUND(I1258*H1258,2)</f>
        <v>0</v>
      </c>
      <c r="K1258" s="199" t="s">
        <v>234</v>
      </c>
      <c r="L1258" s="39"/>
      <c r="M1258" s="204" t="s">
        <v>1</v>
      </c>
      <c r="N1258" s="205" t="s">
        <v>48</v>
      </c>
      <c r="O1258" s="67"/>
      <c r="P1258" s="206">
        <f>O1258*H1258</f>
        <v>0</v>
      </c>
      <c r="Q1258" s="206">
        <v>1E-4</v>
      </c>
      <c r="R1258" s="206">
        <f>Q1258*H1258</f>
        <v>7.825E-2</v>
      </c>
      <c r="S1258" s="206">
        <v>0</v>
      </c>
      <c r="T1258" s="207">
        <f>S1258*H1258</f>
        <v>0</v>
      </c>
      <c r="AR1258" s="208" t="s">
        <v>300</v>
      </c>
      <c r="AT1258" s="208" t="s">
        <v>230</v>
      </c>
      <c r="AU1258" s="208" t="s">
        <v>91</v>
      </c>
      <c r="AY1258" s="17" t="s">
        <v>227</v>
      </c>
      <c r="BE1258" s="209">
        <f>IF(N1258="základní",J1258,0)</f>
        <v>0</v>
      </c>
      <c r="BF1258" s="209">
        <f>IF(N1258="snížená",J1258,0)</f>
        <v>0</v>
      </c>
      <c r="BG1258" s="209">
        <f>IF(N1258="zákl. přenesená",J1258,0)</f>
        <v>0</v>
      </c>
      <c r="BH1258" s="209">
        <f>IF(N1258="sníž. přenesená",J1258,0)</f>
        <v>0</v>
      </c>
      <c r="BI1258" s="209">
        <f>IF(N1258="nulová",J1258,0)</f>
        <v>0</v>
      </c>
      <c r="BJ1258" s="17" t="s">
        <v>87</v>
      </c>
      <c r="BK1258" s="209">
        <f>ROUND(I1258*H1258,2)</f>
        <v>0</v>
      </c>
      <c r="BL1258" s="17" t="s">
        <v>300</v>
      </c>
      <c r="BM1258" s="208" t="s">
        <v>1741</v>
      </c>
    </row>
    <row r="1259" spans="2:65" s="1" customFormat="1" ht="16.5" customHeight="1">
      <c r="B1259" s="35"/>
      <c r="C1259" s="197" t="s">
        <v>1742</v>
      </c>
      <c r="D1259" s="197" t="s">
        <v>230</v>
      </c>
      <c r="E1259" s="198" t="s">
        <v>1743</v>
      </c>
      <c r="F1259" s="199" t="s">
        <v>1744</v>
      </c>
      <c r="G1259" s="200" t="s">
        <v>413</v>
      </c>
      <c r="H1259" s="201">
        <v>45.8</v>
      </c>
      <c r="I1259" s="202"/>
      <c r="J1259" s="203">
        <f>ROUND(I1259*H1259,2)</f>
        <v>0</v>
      </c>
      <c r="K1259" s="199" t="s">
        <v>251</v>
      </c>
      <c r="L1259" s="39"/>
      <c r="M1259" s="204" t="s">
        <v>1</v>
      </c>
      <c r="N1259" s="205" t="s">
        <v>48</v>
      </c>
      <c r="O1259" s="67"/>
      <c r="P1259" s="206">
        <f>O1259*H1259</f>
        <v>0</v>
      </c>
      <c r="Q1259" s="206">
        <v>3.7949999999999998E-2</v>
      </c>
      <c r="R1259" s="206">
        <f>Q1259*H1259</f>
        <v>1.7381099999999998</v>
      </c>
      <c r="S1259" s="206">
        <v>0</v>
      </c>
      <c r="T1259" s="207">
        <f>S1259*H1259</f>
        <v>0</v>
      </c>
      <c r="AR1259" s="208" t="s">
        <v>300</v>
      </c>
      <c r="AT1259" s="208" t="s">
        <v>230</v>
      </c>
      <c r="AU1259" s="208" t="s">
        <v>91</v>
      </c>
      <c r="AY1259" s="17" t="s">
        <v>227</v>
      </c>
      <c r="BE1259" s="209">
        <f>IF(N1259="základní",J1259,0)</f>
        <v>0</v>
      </c>
      <c r="BF1259" s="209">
        <f>IF(N1259="snížená",J1259,0)</f>
        <v>0</v>
      </c>
      <c r="BG1259" s="209">
        <f>IF(N1259="zákl. přenesená",J1259,0)</f>
        <v>0</v>
      </c>
      <c r="BH1259" s="209">
        <f>IF(N1259="sníž. přenesená",J1259,0)</f>
        <v>0</v>
      </c>
      <c r="BI1259" s="209">
        <f>IF(N1259="nulová",J1259,0)</f>
        <v>0</v>
      </c>
      <c r="BJ1259" s="17" t="s">
        <v>87</v>
      </c>
      <c r="BK1259" s="209">
        <f>ROUND(I1259*H1259,2)</f>
        <v>0</v>
      </c>
      <c r="BL1259" s="17" t="s">
        <v>300</v>
      </c>
      <c r="BM1259" s="208" t="s">
        <v>1745</v>
      </c>
    </row>
    <row r="1260" spans="2:65" s="1" customFormat="1" ht="68.25">
      <c r="B1260" s="35"/>
      <c r="C1260" s="36"/>
      <c r="D1260" s="210" t="s">
        <v>237</v>
      </c>
      <c r="E1260" s="36"/>
      <c r="F1260" s="211" t="s">
        <v>1746</v>
      </c>
      <c r="G1260" s="36"/>
      <c r="H1260" s="36"/>
      <c r="I1260" s="118"/>
      <c r="J1260" s="36"/>
      <c r="K1260" s="36"/>
      <c r="L1260" s="39"/>
      <c r="M1260" s="212"/>
      <c r="N1260" s="67"/>
      <c r="O1260" s="67"/>
      <c r="P1260" s="67"/>
      <c r="Q1260" s="67"/>
      <c r="R1260" s="67"/>
      <c r="S1260" s="67"/>
      <c r="T1260" s="68"/>
      <c r="AT1260" s="17" t="s">
        <v>237</v>
      </c>
      <c r="AU1260" s="17" t="s">
        <v>91</v>
      </c>
    </row>
    <row r="1261" spans="2:65" s="14" customFormat="1" ht="11.25">
      <c r="B1261" s="238"/>
      <c r="C1261" s="239"/>
      <c r="D1261" s="210" t="s">
        <v>367</v>
      </c>
      <c r="E1261" s="240" t="s">
        <v>1</v>
      </c>
      <c r="F1261" s="241" t="s">
        <v>630</v>
      </c>
      <c r="G1261" s="239"/>
      <c r="H1261" s="240" t="s">
        <v>1</v>
      </c>
      <c r="I1261" s="242"/>
      <c r="J1261" s="239"/>
      <c r="K1261" s="239"/>
      <c r="L1261" s="243"/>
      <c r="M1261" s="244"/>
      <c r="N1261" s="245"/>
      <c r="O1261" s="245"/>
      <c r="P1261" s="245"/>
      <c r="Q1261" s="245"/>
      <c r="R1261" s="245"/>
      <c r="S1261" s="245"/>
      <c r="T1261" s="246"/>
      <c r="AT1261" s="247" t="s">
        <v>367</v>
      </c>
      <c r="AU1261" s="247" t="s">
        <v>91</v>
      </c>
      <c r="AV1261" s="14" t="s">
        <v>87</v>
      </c>
      <c r="AW1261" s="14" t="s">
        <v>38</v>
      </c>
      <c r="AX1261" s="14" t="s">
        <v>83</v>
      </c>
      <c r="AY1261" s="247" t="s">
        <v>227</v>
      </c>
    </row>
    <row r="1262" spans="2:65" s="14" customFormat="1" ht="11.25">
      <c r="B1262" s="238"/>
      <c r="C1262" s="239"/>
      <c r="D1262" s="210" t="s">
        <v>367</v>
      </c>
      <c r="E1262" s="240" t="s">
        <v>1</v>
      </c>
      <c r="F1262" s="241" t="s">
        <v>1747</v>
      </c>
      <c r="G1262" s="239"/>
      <c r="H1262" s="240" t="s">
        <v>1</v>
      </c>
      <c r="I1262" s="242"/>
      <c r="J1262" s="239"/>
      <c r="K1262" s="239"/>
      <c r="L1262" s="243"/>
      <c r="M1262" s="244"/>
      <c r="N1262" s="245"/>
      <c r="O1262" s="245"/>
      <c r="P1262" s="245"/>
      <c r="Q1262" s="245"/>
      <c r="R1262" s="245"/>
      <c r="S1262" s="245"/>
      <c r="T1262" s="246"/>
      <c r="AT1262" s="247" t="s">
        <v>367</v>
      </c>
      <c r="AU1262" s="247" t="s">
        <v>91</v>
      </c>
      <c r="AV1262" s="14" t="s">
        <v>87</v>
      </c>
      <c r="AW1262" s="14" t="s">
        <v>38</v>
      </c>
      <c r="AX1262" s="14" t="s">
        <v>83</v>
      </c>
      <c r="AY1262" s="247" t="s">
        <v>227</v>
      </c>
    </row>
    <row r="1263" spans="2:65" s="12" customFormat="1" ht="11.25">
      <c r="B1263" s="216"/>
      <c r="C1263" s="217"/>
      <c r="D1263" s="210" t="s">
        <v>367</v>
      </c>
      <c r="E1263" s="218" t="s">
        <v>1</v>
      </c>
      <c r="F1263" s="219" t="s">
        <v>1748</v>
      </c>
      <c r="G1263" s="217"/>
      <c r="H1263" s="220">
        <v>45.8</v>
      </c>
      <c r="I1263" s="221"/>
      <c r="J1263" s="217"/>
      <c r="K1263" s="217"/>
      <c r="L1263" s="222"/>
      <c r="M1263" s="223"/>
      <c r="N1263" s="224"/>
      <c r="O1263" s="224"/>
      <c r="P1263" s="224"/>
      <c r="Q1263" s="224"/>
      <c r="R1263" s="224"/>
      <c r="S1263" s="224"/>
      <c r="T1263" s="225"/>
      <c r="AT1263" s="226" t="s">
        <v>367</v>
      </c>
      <c r="AU1263" s="226" t="s">
        <v>91</v>
      </c>
      <c r="AV1263" s="12" t="s">
        <v>91</v>
      </c>
      <c r="AW1263" s="12" t="s">
        <v>38</v>
      </c>
      <c r="AX1263" s="12" t="s">
        <v>83</v>
      </c>
      <c r="AY1263" s="226" t="s">
        <v>227</v>
      </c>
    </row>
    <row r="1264" spans="2:65" s="13" customFormat="1" ht="11.25">
      <c r="B1264" s="227"/>
      <c r="C1264" s="228"/>
      <c r="D1264" s="210" t="s">
        <v>367</v>
      </c>
      <c r="E1264" s="229" t="s">
        <v>1</v>
      </c>
      <c r="F1264" s="230" t="s">
        <v>369</v>
      </c>
      <c r="G1264" s="228"/>
      <c r="H1264" s="231">
        <v>45.8</v>
      </c>
      <c r="I1264" s="232"/>
      <c r="J1264" s="228"/>
      <c r="K1264" s="228"/>
      <c r="L1264" s="233"/>
      <c r="M1264" s="234"/>
      <c r="N1264" s="235"/>
      <c r="O1264" s="235"/>
      <c r="P1264" s="235"/>
      <c r="Q1264" s="235"/>
      <c r="R1264" s="235"/>
      <c r="S1264" s="235"/>
      <c r="T1264" s="236"/>
      <c r="AT1264" s="237" t="s">
        <v>367</v>
      </c>
      <c r="AU1264" s="237" t="s">
        <v>91</v>
      </c>
      <c r="AV1264" s="13" t="s">
        <v>115</v>
      </c>
      <c r="AW1264" s="13" t="s">
        <v>38</v>
      </c>
      <c r="AX1264" s="13" t="s">
        <v>87</v>
      </c>
      <c r="AY1264" s="237" t="s">
        <v>227</v>
      </c>
    </row>
    <row r="1265" spans="2:65" s="1" customFormat="1" ht="24" customHeight="1">
      <c r="B1265" s="35"/>
      <c r="C1265" s="197" t="s">
        <v>1749</v>
      </c>
      <c r="D1265" s="197" t="s">
        <v>230</v>
      </c>
      <c r="E1265" s="198" t="s">
        <v>1750</v>
      </c>
      <c r="F1265" s="199" t="s">
        <v>1751</v>
      </c>
      <c r="G1265" s="200" t="s">
        <v>413</v>
      </c>
      <c r="H1265" s="201">
        <v>15.5</v>
      </c>
      <c r="I1265" s="202"/>
      <c r="J1265" s="203">
        <f>ROUND(I1265*H1265,2)</f>
        <v>0</v>
      </c>
      <c r="K1265" s="199" t="s">
        <v>234</v>
      </c>
      <c r="L1265" s="39"/>
      <c r="M1265" s="204" t="s">
        <v>1</v>
      </c>
      <c r="N1265" s="205" t="s">
        <v>48</v>
      </c>
      <c r="O1265" s="67"/>
      <c r="P1265" s="206">
        <f>O1265*H1265</f>
        <v>0</v>
      </c>
      <c r="Q1265" s="206">
        <v>3.4970000000000001E-2</v>
      </c>
      <c r="R1265" s="206">
        <f>Q1265*H1265</f>
        <v>0.54203500000000004</v>
      </c>
      <c r="S1265" s="206">
        <v>0</v>
      </c>
      <c r="T1265" s="207">
        <f>S1265*H1265</f>
        <v>0</v>
      </c>
      <c r="AR1265" s="208" t="s">
        <v>300</v>
      </c>
      <c r="AT1265" s="208" t="s">
        <v>230</v>
      </c>
      <c r="AU1265" s="208" t="s">
        <v>91</v>
      </c>
      <c r="AY1265" s="17" t="s">
        <v>227</v>
      </c>
      <c r="BE1265" s="209">
        <f>IF(N1265="základní",J1265,0)</f>
        <v>0</v>
      </c>
      <c r="BF1265" s="209">
        <f>IF(N1265="snížená",J1265,0)</f>
        <v>0</v>
      </c>
      <c r="BG1265" s="209">
        <f>IF(N1265="zákl. přenesená",J1265,0)</f>
        <v>0</v>
      </c>
      <c r="BH1265" s="209">
        <f>IF(N1265="sníž. přenesená",J1265,0)</f>
        <v>0</v>
      </c>
      <c r="BI1265" s="209">
        <f>IF(N1265="nulová",J1265,0)</f>
        <v>0</v>
      </c>
      <c r="BJ1265" s="17" t="s">
        <v>87</v>
      </c>
      <c r="BK1265" s="209">
        <f>ROUND(I1265*H1265,2)</f>
        <v>0</v>
      </c>
      <c r="BL1265" s="17" t="s">
        <v>300</v>
      </c>
      <c r="BM1265" s="208" t="s">
        <v>1752</v>
      </c>
    </row>
    <row r="1266" spans="2:65" s="1" customFormat="1" ht="58.5">
      <c r="B1266" s="35"/>
      <c r="C1266" s="36"/>
      <c r="D1266" s="210" t="s">
        <v>237</v>
      </c>
      <c r="E1266" s="36"/>
      <c r="F1266" s="211" t="s">
        <v>1753</v>
      </c>
      <c r="G1266" s="36"/>
      <c r="H1266" s="36"/>
      <c r="I1266" s="118"/>
      <c r="J1266" s="36"/>
      <c r="K1266" s="36"/>
      <c r="L1266" s="39"/>
      <c r="M1266" s="212"/>
      <c r="N1266" s="67"/>
      <c r="O1266" s="67"/>
      <c r="P1266" s="67"/>
      <c r="Q1266" s="67"/>
      <c r="R1266" s="67"/>
      <c r="S1266" s="67"/>
      <c r="T1266" s="68"/>
      <c r="AT1266" s="17" t="s">
        <v>237</v>
      </c>
      <c r="AU1266" s="17" t="s">
        <v>91</v>
      </c>
    </row>
    <row r="1267" spans="2:65" s="14" customFormat="1" ht="11.25">
      <c r="B1267" s="238"/>
      <c r="C1267" s="239"/>
      <c r="D1267" s="210" t="s">
        <v>367</v>
      </c>
      <c r="E1267" s="240" t="s">
        <v>1</v>
      </c>
      <c r="F1267" s="241" t="s">
        <v>630</v>
      </c>
      <c r="G1267" s="239"/>
      <c r="H1267" s="240" t="s">
        <v>1</v>
      </c>
      <c r="I1267" s="242"/>
      <c r="J1267" s="239"/>
      <c r="K1267" s="239"/>
      <c r="L1267" s="243"/>
      <c r="M1267" s="244"/>
      <c r="N1267" s="245"/>
      <c r="O1267" s="245"/>
      <c r="P1267" s="245"/>
      <c r="Q1267" s="245"/>
      <c r="R1267" s="245"/>
      <c r="S1267" s="245"/>
      <c r="T1267" s="246"/>
      <c r="AT1267" s="247" t="s">
        <v>367</v>
      </c>
      <c r="AU1267" s="247" t="s">
        <v>91</v>
      </c>
      <c r="AV1267" s="14" t="s">
        <v>87</v>
      </c>
      <c r="AW1267" s="14" t="s">
        <v>38</v>
      </c>
      <c r="AX1267" s="14" t="s">
        <v>83</v>
      </c>
      <c r="AY1267" s="247" t="s">
        <v>227</v>
      </c>
    </row>
    <row r="1268" spans="2:65" s="14" customFormat="1" ht="11.25">
      <c r="B1268" s="238"/>
      <c r="C1268" s="239"/>
      <c r="D1268" s="210" t="s">
        <v>367</v>
      </c>
      <c r="E1268" s="240" t="s">
        <v>1</v>
      </c>
      <c r="F1268" s="241" t="s">
        <v>1754</v>
      </c>
      <c r="G1268" s="239"/>
      <c r="H1268" s="240" t="s">
        <v>1</v>
      </c>
      <c r="I1268" s="242"/>
      <c r="J1268" s="239"/>
      <c r="K1268" s="239"/>
      <c r="L1268" s="243"/>
      <c r="M1268" s="244"/>
      <c r="N1268" s="245"/>
      <c r="O1268" s="245"/>
      <c r="P1268" s="245"/>
      <c r="Q1268" s="245"/>
      <c r="R1268" s="245"/>
      <c r="S1268" s="245"/>
      <c r="T1268" s="246"/>
      <c r="AT1268" s="247" t="s">
        <v>367</v>
      </c>
      <c r="AU1268" s="247" t="s">
        <v>91</v>
      </c>
      <c r="AV1268" s="14" t="s">
        <v>87</v>
      </c>
      <c r="AW1268" s="14" t="s">
        <v>38</v>
      </c>
      <c r="AX1268" s="14" t="s">
        <v>83</v>
      </c>
      <c r="AY1268" s="247" t="s">
        <v>227</v>
      </c>
    </row>
    <row r="1269" spans="2:65" s="12" customFormat="1" ht="11.25">
      <c r="B1269" s="216"/>
      <c r="C1269" s="217"/>
      <c r="D1269" s="210" t="s">
        <v>367</v>
      </c>
      <c r="E1269" s="218" t="s">
        <v>1</v>
      </c>
      <c r="F1269" s="219" t="s">
        <v>1755</v>
      </c>
      <c r="G1269" s="217"/>
      <c r="H1269" s="220">
        <v>15.5</v>
      </c>
      <c r="I1269" s="221"/>
      <c r="J1269" s="217"/>
      <c r="K1269" s="217"/>
      <c r="L1269" s="222"/>
      <c r="M1269" s="223"/>
      <c r="N1269" s="224"/>
      <c r="O1269" s="224"/>
      <c r="P1269" s="224"/>
      <c r="Q1269" s="224"/>
      <c r="R1269" s="224"/>
      <c r="S1269" s="224"/>
      <c r="T1269" s="225"/>
      <c r="AT1269" s="226" t="s">
        <v>367</v>
      </c>
      <c r="AU1269" s="226" t="s">
        <v>91</v>
      </c>
      <c r="AV1269" s="12" t="s">
        <v>91</v>
      </c>
      <c r="AW1269" s="12" t="s">
        <v>38</v>
      </c>
      <c r="AX1269" s="12" t="s">
        <v>83</v>
      </c>
      <c r="AY1269" s="226" t="s">
        <v>227</v>
      </c>
    </row>
    <row r="1270" spans="2:65" s="13" customFormat="1" ht="11.25">
      <c r="B1270" s="227"/>
      <c r="C1270" s="228"/>
      <c r="D1270" s="210" t="s">
        <v>367</v>
      </c>
      <c r="E1270" s="229" t="s">
        <v>1</v>
      </c>
      <c r="F1270" s="230" t="s">
        <v>369</v>
      </c>
      <c r="G1270" s="228"/>
      <c r="H1270" s="231">
        <v>15.5</v>
      </c>
      <c r="I1270" s="232"/>
      <c r="J1270" s="228"/>
      <c r="K1270" s="228"/>
      <c r="L1270" s="233"/>
      <c r="M1270" s="234"/>
      <c r="N1270" s="235"/>
      <c r="O1270" s="235"/>
      <c r="P1270" s="235"/>
      <c r="Q1270" s="235"/>
      <c r="R1270" s="235"/>
      <c r="S1270" s="235"/>
      <c r="T1270" s="236"/>
      <c r="AT1270" s="237" t="s">
        <v>367</v>
      </c>
      <c r="AU1270" s="237" t="s">
        <v>91</v>
      </c>
      <c r="AV1270" s="13" t="s">
        <v>115</v>
      </c>
      <c r="AW1270" s="13" t="s">
        <v>38</v>
      </c>
      <c r="AX1270" s="13" t="s">
        <v>87</v>
      </c>
      <c r="AY1270" s="237" t="s">
        <v>227</v>
      </c>
    </row>
    <row r="1271" spans="2:65" s="1" customFormat="1" ht="24" customHeight="1">
      <c r="B1271" s="35"/>
      <c r="C1271" s="197" t="s">
        <v>1756</v>
      </c>
      <c r="D1271" s="197" t="s">
        <v>230</v>
      </c>
      <c r="E1271" s="198" t="s">
        <v>1757</v>
      </c>
      <c r="F1271" s="199" t="s">
        <v>1758</v>
      </c>
      <c r="G1271" s="200" t="s">
        <v>413</v>
      </c>
      <c r="H1271" s="201">
        <v>147.69999999999999</v>
      </c>
      <c r="I1271" s="202"/>
      <c r="J1271" s="203">
        <f>ROUND(I1271*H1271,2)</f>
        <v>0</v>
      </c>
      <c r="K1271" s="199" t="s">
        <v>234</v>
      </c>
      <c r="L1271" s="39"/>
      <c r="M1271" s="204" t="s">
        <v>1</v>
      </c>
      <c r="N1271" s="205" t="s">
        <v>48</v>
      </c>
      <c r="O1271" s="67"/>
      <c r="P1271" s="206">
        <f>O1271*H1271</f>
        <v>0</v>
      </c>
      <c r="Q1271" s="206">
        <v>2.7390000000000001E-2</v>
      </c>
      <c r="R1271" s="206">
        <f>Q1271*H1271</f>
        <v>4.0455030000000001</v>
      </c>
      <c r="S1271" s="206">
        <v>0</v>
      </c>
      <c r="T1271" s="207">
        <f>S1271*H1271</f>
        <v>0</v>
      </c>
      <c r="AR1271" s="208" t="s">
        <v>300</v>
      </c>
      <c r="AT1271" s="208" t="s">
        <v>230</v>
      </c>
      <c r="AU1271" s="208" t="s">
        <v>91</v>
      </c>
      <c r="AY1271" s="17" t="s">
        <v>227</v>
      </c>
      <c r="BE1271" s="209">
        <f>IF(N1271="základní",J1271,0)</f>
        <v>0</v>
      </c>
      <c r="BF1271" s="209">
        <f>IF(N1271="snížená",J1271,0)</f>
        <v>0</v>
      </c>
      <c r="BG1271" s="209">
        <f>IF(N1271="zákl. přenesená",J1271,0)</f>
        <v>0</v>
      </c>
      <c r="BH1271" s="209">
        <f>IF(N1271="sníž. přenesená",J1271,0)</f>
        <v>0</v>
      </c>
      <c r="BI1271" s="209">
        <f>IF(N1271="nulová",J1271,0)</f>
        <v>0</v>
      </c>
      <c r="BJ1271" s="17" t="s">
        <v>87</v>
      </c>
      <c r="BK1271" s="209">
        <f>ROUND(I1271*H1271,2)</f>
        <v>0</v>
      </c>
      <c r="BL1271" s="17" t="s">
        <v>300</v>
      </c>
      <c r="BM1271" s="208" t="s">
        <v>1759</v>
      </c>
    </row>
    <row r="1272" spans="2:65" s="1" customFormat="1" ht="48.75">
      <c r="B1272" s="35"/>
      <c r="C1272" s="36"/>
      <c r="D1272" s="210" t="s">
        <v>237</v>
      </c>
      <c r="E1272" s="36"/>
      <c r="F1272" s="211" t="s">
        <v>1760</v>
      </c>
      <c r="G1272" s="36"/>
      <c r="H1272" s="36"/>
      <c r="I1272" s="118"/>
      <c r="J1272" s="36"/>
      <c r="K1272" s="36"/>
      <c r="L1272" s="39"/>
      <c r="M1272" s="212"/>
      <c r="N1272" s="67"/>
      <c r="O1272" s="67"/>
      <c r="P1272" s="67"/>
      <c r="Q1272" s="67"/>
      <c r="R1272" s="67"/>
      <c r="S1272" s="67"/>
      <c r="T1272" s="68"/>
      <c r="AT1272" s="17" t="s">
        <v>237</v>
      </c>
      <c r="AU1272" s="17" t="s">
        <v>91</v>
      </c>
    </row>
    <row r="1273" spans="2:65" s="14" customFormat="1" ht="11.25">
      <c r="B1273" s="238"/>
      <c r="C1273" s="239"/>
      <c r="D1273" s="210" t="s">
        <v>367</v>
      </c>
      <c r="E1273" s="240" t="s">
        <v>1</v>
      </c>
      <c r="F1273" s="241" t="s">
        <v>630</v>
      </c>
      <c r="G1273" s="239"/>
      <c r="H1273" s="240" t="s">
        <v>1</v>
      </c>
      <c r="I1273" s="242"/>
      <c r="J1273" s="239"/>
      <c r="K1273" s="239"/>
      <c r="L1273" s="243"/>
      <c r="M1273" s="244"/>
      <c r="N1273" s="245"/>
      <c r="O1273" s="245"/>
      <c r="P1273" s="245"/>
      <c r="Q1273" s="245"/>
      <c r="R1273" s="245"/>
      <c r="S1273" s="245"/>
      <c r="T1273" s="246"/>
      <c r="AT1273" s="247" t="s">
        <v>367</v>
      </c>
      <c r="AU1273" s="247" t="s">
        <v>91</v>
      </c>
      <c r="AV1273" s="14" t="s">
        <v>87</v>
      </c>
      <c r="AW1273" s="14" t="s">
        <v>38</v>
      </c>
      <c r="AX1273" s="14" t="s">
        <v>83</v>
      </c>
      <c r="AY1273" s="247" t="s">
        <v>227</v>
      </c>
    </row>
    <row r="1274" spans="2:65" s="14" customFormat="1" ht="11.25">
      <c r="B1274" s="238"/>
      <c r="C1274" s="239"/>
      <c r="D1274" s="210" t="s">
        <v>367</v>
      </c>
      <c r="E1274" s="240" t="s">
        <v>1</v>
      </c>
      <c r="F1274" s="241" t="s">
        <v>1761</v>
      </c>
      <c r="G1274" s="239"/>
      <c r="H1274" s="240" t="s">
        <v>1</v>
      </c>
      <c r="I1274" s="242"/>
      <c r="J1274" s="239"/>
      <c r="K1274" s="239"/>
      <c r="L1274" s="243"/>
      <c r="M1274" s="244"/>
      <c r="N1274" s="245"/>
      <c r="O1274" s="245"/>
      <c r="P1274" s="245"/>
      <c r="Q1274" s="245"/>
      <c r="R1274" s="245"/>
      <c r="S1274" s="245"/>
      <c r="T1274" s="246"/>
      <c r="AT1274" s="247" t="s">
        <v>367</v>
      </c>
      <c r="AU1274" s="247" t="s">
        <v>91</v>
      </c>
      <c r="AV1274" s="14" t="s">
        <v>87</v>
      </c>
      <c r="AW1274" s="14" t="s">
        <v>38</v>
      </c>
      <c r="AX1274" s="14" t="s">
        <v>83</v>
      </c>
      <c r="AY1274" s="247" t="s">
        <v>227</v>
      </c>
    </row>
    <row r="1275" spans="2:65" s="12" customFormat="1" ht="11.25">
      <c r="B1275" s="216"/>
      <c r="C1275" s="217"/>
      <c r="D1275" s="210" t="s">
        <v>367</v>
      </c>
      <c r="E1275" s="218" t="s">
        <v>1</v>
      </c>
      <c r="F1275" s="219" t="s">
        <v>1762</v>
      </c>
      <c r="G1275" s="217"/>
      <c r="H1275" s="220">
        <v>131.9</v>
      </c>
      <c r="I1275" s="221"/>
      <c r="J1275" s="217"/>
      <c r="K1275" s="217"/>
      <c r="L1275" s="222"/>
      <c r="M1275" s="223"/>
      <c r="N1275" s="224"/>
      <c r="O1275" s="224"/>
      <c r="P1275" s="224"/>
      <c r="Q1275" s="224"/>
      <c r="R1275" s="224"/>
      <c r="S1275" s="224"/>
      <c r="T1275" s="225"/>
      <c r="AT1275" s="226" t="s">
        <v>367</v>
      </c>
      <c r="AU1275" s="226" t="s">
        <v>91</v>
      </c>
      <c r="AV1275" s="12" t="s">
        <v>91</v>
      </c>
      <c r="AW1275" s="12" t="s">
        <v>38</v>
      </c>
      <c r="AX1275" s="12" t="s">
        <v>83</v>
      </c>
      <c r="AY1275" s="226" t="s">
        <v>227</v>
      </c>
    </row>
    <row r="1276" spans="2:65" s="12" customFormat="1" ht="11.25">
      <c r="B1276" s="216"/>
      <c r="C1276" s="217"/>
      <c r="D1276" s="210" t="s">
        <v>367</v>
      </c>
      <c r="E1276" s="218" t="s">
        <v>1</v>
      </c>
      <c r="F1276" s="219" t="s">
        <v>1763</v>
      </c>
      <c r="G1276" s="217"/>
      <c r="H1276" s="220">
        <v>15.8</v>
      </c>
      <c r="I1276" s="221"/>
      <c r="J1276" s="217"/>
      <c r="K1276" s="217"/>
      <c r="L1276" s="222"/>
      <c r="M1276" s="223"/>
      <c r="N1276" s="224"/>
      <c r="O1276" s="224"/>
      <c r="P1276" s="224"/>
      <c r="Q1276" s="224"/>
      <c r="R1276" s="224"/>
      <c r="S1276" s="224"/>
      <c r="T1276" s="225"/>
      <c r="AT1276" s="226" t="s">
        <v>367</v>
      </c>
      <c r="AU1276" s="226" t="s">
        <v>91</v>
      </c>
      <c r="AV1276" s="12" t="s">
        <v>91</v>
      </c>
      <c r="AW1276" s="12" t="s">
        <v>38</v>
      </c>
      <c r="AX1276" s="12" t="s">
        <v>83</v>
      </c>
      <c r="AY1276" s="226" t="s">
        <v>227</v>
      </c>
    </row>
    <row r="1277" spans="2:65" s="13" customFormat="1" ht="11.25">
      <c r="B1277" s="227"/>
      <c r="C1277" s="228"/>
      <c r="D1277" s="210" t="s">
        <v>367</v>
      </c>
      <c r="E1277" s="229" t="s">
        <v>1</v>
      </c>
      <c r="F1277" s="230" t="s">
        <v>369</v>
      </c>
      <c r="G1277" s="228"/>
      <c r="H1277" s="231">
        <v>147.69999999999999</v>
      </c>
      <c r="I1277" s="232"/>
      <c r="J1277" s="228"/>
      <c r="K1277" s="228"/>
      <c r="L1277" s="233"/>
      <c r="M1277" s="234"/>
      <c r="N1277" s="235"/>
      <c r="O1277" s="235"/>
      <c r="P1277" s="235"/>
      <c r="Q1277" s="235"/>
      <c r="R1277" s="235"/>
      <c r="S1277" s="235"/>
      <c r="T1277" s="236"/>
      <c r="AT1277" s="237" t="s">
        <v>367</v>
      </c>
      <c r="AU1277" s="237" t="s">
        <v>91</v>
      </c>
      <c r="AV1277" s="13" t="s">
        <v>115</v>
      </c>
      <c r="AW1277" s="13" t="s">
        <v>38</v>
      </c>
      <c r="AX1277" s="13" t="s">
        <v>87</v>
      </c>
      <c r="AY1277" s="237" t="s">
        <v>227</v>
      </c>
    </row>
    <row r="1278" spans="2:65" s="1" customFormat="1" ht="24" customHeight="1">
      <c r="B1278" s="35"/>
      <c r="C1278" s="197" t="s">
        <v>1764</v>
      </c>
      <c r="D1278" s="197" t="s">
        <v>230</v>
      </c>
      <c r="E1278" s="198" t="s">
        <v>1765</v>
      </c>
      <c r="F1278" s="199" t="s">
        <v>1766</v>
      </c>
      <c r="G1278" s="200" t="s">
        <v>413</v>
      </c>
      <c r="H1278" s="201">
        <v>25.5</v>
      </c>
      <c r="I1278" s="202"/>
      <c r="J1278" s="203">
        <f>ROUND(I1278*H1278,2)</f>
        <v>0</v>
      </c>
      <c r="K1278" s="199" t="s">
        <v>234</v>
      </c>
      <c r="L1278" s="39"/>
      <c r="M1278" s="204" t="s">
        <v>1</v>
      </c>
      <c r="N1278" s="205" t="s">
        <v>48</v>
      </c>
      <c r="O1278" s="67"/>
      <c r="P1278" s="206">
        <f>O1278*H1278</f>
        <v>0</v>
      </c>
      <c r="Q1278" s="206">
        <v>3.5319999999999997E-2</v>
      </c>
      <c r="R1278" s="206">
        <f>Q1278*H1278</f>
        <v>0.90065999999999991</v>
      </c>
      <c r="S1278" s="206">
        <v>0</v>
      </c>
      <c r="T1278" s="207">
        <f>S1278*H1278</f>
        <v>0</v>
      </c>
      <c r="AR1278" s="208" t="s">
        <v>300</v>
      </c>
      <c r="AT1278" s="208" t="s">
        <v>230</v>
      </c>
      <c r="AU1278" s="208" t="s">
        <v>91</v>
      </c>
      <c r="AY1278" s="17" t="s">
        <v>227</v>
      </c>
      <c r="BE1278" s="209">
        <f>IF(N1278="základní",J1278,0)</f>
        <v>0</v>
      </c>
      <c r="BF1278" s="209">
        <f>IF(N1278="snížená",J1278,0)</f>
        <v>0</v>
      </c>
      <c r="BG1278" s="209">
        <f>IF(N1278="zákl. přenesená",J1278,0)</f>
        <v>0</v>
      </c>
      <c r="BH1278" s="209">
        <f>IF(N1278="sníž. přenesená",J1278,0)</f>
        <v>0</v>
      </c>
      <c r="BI1278" s="209">
        <f>IF(N1278="nulová",J1278,0)</f>
        <v>0</v>
      </c>
      <c r="BJ1278" s="17" t="s">
        <v>87</v>
      </c>
      <c r="BK1278" s="209">
        <f>ROUND(I1278*H1278,2)</f>
        <v>0</v>
      </c>
      <c r="BL1278" s="17" t="s">
        <v>300</v>
      </c>
      <c r="BM1278" s="208" t="s">
        <v>1767</v>
      </c>
    </row>
    <row r="1279" spans="2:65" s="1" customFormat="1" ht="58.5">
      <c r="B1279" s="35"/>
      <c r="C1279" s="36"/>
      <c r="D1279" s="210" t="s">
        <v>237</v>
      </c>
      <c r="E1279" s="36"/>
      <c r="F1279" s="211" t="s">
        <v>1768</v>
      </c>
      <c r="G1279" s="36"/>
      <c r="H1279" s="36"/>
      <c r="I1279" s="118"/>
      <c r="J1279" s="36"/>
      <c r="K1279" s="36"/>
      <c r="L1279" s="39"/>
      <c r="M1279" s="212"/>
      <c r="N1279" s="67"/>
      <c r="O1279" s="67"/>
      <c r="P1279" s="67"/>
      <c r="Q1279" s="67"/>
      <c r="R1279" s="67"/>
      <c r="S1279" s="67"/>
      <c r="T1279" s="68"/>
      <c r="AT1279" s="17" t="s">
        <v>237</v>
      </c>
      <c r="AU1279" s="17" t="s">
        <v>91</v>
      </c>
    </row>
    <row r="1280" spans="2:65" s="14" customFormat="1" ht="11.25">
      <c r="B1280" s="238"/>
      <c r="C1280" s="239"/>
      <c r="D1280" s="210" t="s">
        <v>367</v>
      </c>
      <c r="E1280" s="240" t="s">
        <v>1</v>
      </c>
      <c r="F1280" s="241" t="s">
        <v>630</v>
      </c>
      <c r="G1280" s="239"/>
      <c r="H1280" s="240" t="s">
        <v>1</v>
      </c>
      <c r="I1280" s="242"/>
      <c r="J1280" s="239"/>
      <c r="K1280" s="239"/>
      <c r="L1280" s="243"/>
      <c r="M1280" s="244"/>
      <c r="N1280" s="245"/>
      <c r="O1280" s="245"/>
      <c r="P1280" s="245"/>
      <c r="Q1280" s="245"/>
      <c r="R1280" s="245"/>
      <c r="S1280" s="245"/>
      <c r="T1280" s="246"/>
      <c r="AT1280" s="247" t="s">
        <v>367</v>
      </c>
      <c r="AU1280" s="247" t="s">
        <v>91</v>
      </c>
      <c r="AV1280" s="14" t="s">
        <v>87</v>
      </c>
      <c r="AW1280" s="14" t="s">
        <v>38</v>
      </c>
      <c r="AX1280" s="14" t="s">
        <v>83</v>
      </c>
      <c r="AY1280" s="247" t="s">
        <v>227</v>
      </c>
    </row>
    <row r="1281" spans="2:65" s="14" customFormat="1" ht="11.25">
      <c r="B1281" s="238"/>
      <c r="C1281" s="239"/>
      <c r="D1281" s="210" t="s">
        <v>367</v>
      </c>
      <c r="E1281" s="240" t="s">
        <v>1</v>
      </c>
      <c r="F1281" s="241" t="s">
        <v>1769</v>
      </c>
      <c r="G1281" s="239"/>
      <c r="H1281" s="240" t="s">
        <v>1</v>
      </c>
      <c r="I1281" s="242"/>
      <c r="J1281" s="239"/>
      <c r="K1281" s="239"/>
      <c r="L1281" s="243"/>
      <c r="M1281" s="244"/>
      <c r="N1281" s="245"/>
      <c r="O1281" s="245"/>
      <c r="P1281" s="245"/>
      <c r="Q1281" s="245"/>
      <c r="R1281" s="245"/>
      <c r="S1281" s="245"/>
      <c r="T1281" s="246"/>
      <c r="AT1281" s="247" t="s">
        <v>367</v>
      </c>
      <c r="AU1281" s="247" t="s">
        <v>91</v>
      </c>
      <c r="AV1281" s="14" t="s">
        <v>87</v>
      </c>
      <c r="AW1281" s="14" t="s">
        <v>38</v>
      </c>
      <c r="AX1281" s="14" t="s">
        <v>83</v>
      </c>
      <c r="AY1281" s="247" t="s">
        <v>227</v>
      </c>
    </row>
    <row r="1282" spans="2:65" s="12" customFormat="1" ht="11.25">
      <c r="B1282" s="216"/>
      <c r="C1282" s="217"/>
      <c r="D1282" s="210" t="s">
        <v>367</v>
      </c>
      <c r="E1282" s="218" t="s">
        <v>1</v>
      </c>
      <c r="F1282" s="219" t="s">
        <v>1770</v>
      </c>
      <c r="G1282" s="217"/>
      <c r="H1282" s="220">
        <v>25.5</v>
      </c>
      <c r="I1282" s="221"/>
      <c r="J1282" s="217"/>
      <c r="K1282" s="217"/>
      <c r="L1282" s="222"/>
      <c r="M1282" s="223"/>
      <c r="N1282" s="224"/>
      <c r="O1282" s="224"/>
      <c r="P1282" s="224"/>
      <c r="Q1282" s="224"/>
      <c r="R1282" s="224"/>
      <c r="S1282" s="224"/>
      <c r="T1282" s="225"/>
      <c r="AT1282" s="226" t="s">
        <v>367</v>
      </c>
      <c r="AU1282" s="226" t="s">
        <v>91</v>
      </c>
      <c r="AV1282" s="12" t="s">
        <v>91</v>
      </c>
      <c r="AW1282" s="12" t="s">
        <v>38</v>
      </c>
      <c r="AX1282" s="12" t="s">
        <v>83</v>
      </c>
      <c r="AY1282" s="226" t="s">
        <v>227</v>
      </c>
    </row>
    <row r="1283" spans="2:65" s="13" customFormat="1" ht="11.25">
      <c r="B1283" s="227"/>
      <c r="C1283" s="228"/>
      <c r="D1283" s="210" t="s">
        <v>367</v>
      </c>
      <c r="E1283" s="229" t="s">
        <v>1</v>
      </c>
      <c r="F1283" s="230" t="s">
        <v>369</v>
      </c>
      <c r="G1283" s="228"/>
      <c r="H1283" s="231">
        <v>25.5</v>
      </c>
      <c r="I1283" s="232"/>
      <c r="J1283" s="228"/>
      <c r="K1283" s="228"/>
      <c r="L1283" s="233"/>
      <c r="M1283" s="234"/>
      <c r="N1283" s="235"/>
      <c r="O1283" s="235"/>
      <c r="P1283" s="235"/>
      <c r="Q1283" s="235"/>
      <c r="R1283" s="235"/>
      <c r="S1283" s="235"/>
      <c r="T1283" s="236"/>
      <c r="AT1283" s="237" t="s">
        <v>367</v>
      </c>
      <c r="AU1283" s="237" t="s">
        <v>91</v>
      </c>
      <c r="AV1283" s="13" t="s">
        <v>115</v>
      </c>
      <c r="AW1283" s="13" t="s">
        <v>38</v>
      </c>
      <c r="AX1283" s="13" t="s">
        <v>87</v>
      </c>
      <c r="AY1283" s="237" t="s">
        <v>227</v>
      </c>
    </row>
    <row r="1284" spans="2:65" s="1" customFormat="1" ht="16.5" customHeight="1">
      <c r="B1284" s="35"/>
      <c r="C1284" s="197" t="s">
        <v>1771</v>
      </c>
      <c r="D1284" s="197" t="s">
        <v>230</v>
      </c>
      <c r="E1284" s="198" t="s">
        <v>1772</v>
      </c>
      <c r="F1284" s="199" t="s">
        <v>1773</v>
      </c>
      <c r="G1284" s="200" t="s">
        <v>413</v>
      </c>
      <c r="H1284" s="201">
        <v>103.8</v>
      </c>
      <c r="I1284" s="202"/>
      <c r="J1284" s="203">
        <f>ROUND(I1284*H1284,2)</f>
        <v>0</v>
      </c>
      <c r="K1284" s="199" t="s">
        <v>251</v>
      </c>
      <c r="L1284" s="39"/>
      <c r="M1284" s="204" t="s">
        <v>1</v>
      </c>
      <c r="N1284" s="205" t="s">
        <v>48</v>
      </c>
      <c r="O1284" s="67"/>
      <c r="P1284" s="206">
        <f>O1284*H1284</f>
        <v>0</v>
      </c>
      <c r="Q1284" s="206">
        <v>1.39E-3</v>
      </c>
      <c r="R1284" s="206">
        <f>Q1284*H1284</f>
        <v>0.14428199999999999</v>
      </c>
      <c r="S1284" s="206">
        <v>0</v>
      </c>
      <c r="T1284" s="207">
        <f>S1284*H1284</f>
        <v>0</v>
      </c>
      <c r="AR1284" s="208" t="s">
        <v>300</v>
      </c>
      <c r="AT1284" s="208" t="s">
        <v>230</v>
      </c>
      <c r="AU1284" s="208" t="s">
        <v>91</v>
      </c>
      <c r="AY1284" s="17" t="s">
        <v>227</v>
      </c>
      <c r="BE1284" s="209">
        <f>IF(N1284="základní",J1284,0)</f>
        <v>0</v>
      </c>
      <c r="BF1284" s="209">
        <f>IF(N1284="snížená",J1284,0)</f>
        <v>0</v>
      </c>
      <c r="BG1284" s="209">
        <f>IF(N1284="zákl. přenesená",J1284,0)</f>
        <v>0</v>
      </c>
      <c r="BH1284" s="209">
        <f>IF(N1284="sníž. přenesená",J1284,0)</f>
        <v>0</v>
      </c>
      <c r="BI1284" s="209">
        <f>IF(N1284="nulová",J1284,0)</f>
        <v>0</v>
      </c>
      <c r="BJ1284" s="17" t="s">
        <v>87</v>
      </c>
      <c r="BK1284" s="209">
        <f>ROUND(I1284*H1284,2)</f>
        <v>0</v>
      </c>
      <c r="BL1284" s="17" t="s">
        <v>300</v>
      </c>
      <c r="BM1284" s="208" t="s">
        <v>1774</v>
      </c>
    </row>
    <row r="1285" spans="2:65" s="1" customFormat="1" ht="78">
      <c r="B1285" s="35"/>
      <c r="C1285" s="36"/>
      <c r="D1285" s="210" t="s">
        <v>237</v>
      </c>
      <c r="E1285" s="36"/>
      <c r="F1285" s="211" t="s">
        <v>1775</v>
      </c>
      <c r="G1285" s="36"/>
      <c r="H1285" s="36"/>
      <c r="I1285" s="118"/>
      <c r="J1285" s="36"/>
      <c r="K1285" s="36"/>
      <c r="L1285" s="39"/>
      <c r="M1285" s="212"/>
      <c r="N1285" s="67"/>
      <c r="O1285" s="67"/>
      <c r="P1285" s="67"/>
      <c r="Q1285" s="67"/>
      <c r="R1285" s="67"/>
      <c r="S1285" s="67"/>
      <c r="T1285" s="68"/>
      <c r="AT1285" s="17" t="s">
        <v>237</v>
      </c>
      <c r="AU1285" s="17" t="s">
        <v>91</v>
      </c>
    </row>
    <row r="1286" spans="2:65" s="14" customFormat="1" ht="11.25">
      <c r="B1286" s="238"/>
      <c r="C1286" s="239"/>
      <c r="D1286" s="210" t="s">
        <v>367</v>
      </c>
      <c r="E1286" s="240" t="s">
        <v>1</v>
      </c>
      <c r="F1286" s="241" t="s">
        <v>630</v>
      </c>
      <c r="G1286" s="239"/>
      <c r="H1286" s="240" t="s">
        <v>1</v>
      </c>
      <c r="I1286" s="242"/>
      <c r="J1286" s="239"/>
      <c r="K1286" s="239"/>
      <c r="L1286" s="243"/>
      <c r="M1286" s="244"/>
      <c r="N1286" s="245"/>
      <c r="O1286" s="245"/>
      <c r="P1286" s="245"/>
      <c r="Q1286" s="245"/>
      <c r="R1286" s="245"/>
      <c r="S1286" s="245"/>
      <c r="T1286" s="246"/>
      <c r="AT1286" s="247" t="s">
        <v>367</v>
      </c>
      <c r="AU1286" s="247" t="s">
        <v>91</v>
      </c>
      <c r="AV1286" s="14" t="s">
        <v>87</v>
      </c>
      <c r="AW1286" s="14" t="s">
        <v>38</v>
      </c>
      <c r="AX1286" s="14" t="s">
        <v>83</v>
      </c>
      <c r="AY1286" s="247" t="s">
        <v>227</v>
      </c>
    </row>
    <row r="1287" spans="2:65" s="14" customFormat="1" ht="11.25">
      <c r="B1287" s="238"/>
      <c r="C1287" s="239"/>
      <c r="D1287" s="210" t="s">
        <v>367</v>
      </c>
      <c r="E1287" s="240" t="s">
        <v>1</v>
      </c>
      <c r="F1287" s="241" t="s">
        <v>1776</v>
      </c>
      <c r="G1287" s="239"/>
      <c r="H1287" s="240" t="s">
        <v>1</v>
      </c>
      <c r="I1287" s="242"/>
      <c r="J1287" s="239"/>
      <c r="K1287" s="239"/>
      <c r="L1287" s="243"/>
      <c r="M1287" s="244"/>
      <c r="N1287" s="245"/>
      <c r="O1287" s="245"/>
      <c r="P1287" s="245"/>
      <c r="Q1287" s="245"/>
      <c r="R1287" s="245"/>
      <c r="S1287" s="245"/>
      <c r="T1287" s="246"/>
      <c r="AT1287" s="247" t="s">
        <v>367</v>
      </c>
      <c r="AU1287" s="247" t="s">
        <v>91</v>
      </c>
      <c r="AV1287" s="14" t="s">
        <v>87</v>
      </c>
      <c r="AW1287" s="14" t="s">
        <v>38</v>
      </c>
      <c r="AX1287" s="14" t="s">
        <v>83</v>
      </c>
      <c r="AY1287" s="247" t="s">
        <v>227</v>
      </c>
    </row>
    <row r="1288" spans="2:65" s="12" customFormat="1" ht="11.25">
      <c r="B1288" s="216"/>
      <c r="C1288" s="217"/>
      <c r="D1288" s="210" t="s">
        <v>367</v>
      </c>
      <c r="E1288" s="218" t="s">
        <v>1</v>
      </c>
      <c r="F1288" s="219" t="s">
        <v>1777</v>
      </c>
      <c r="G1288" s="217"/>
      <c r="H1288" s="220">
        <v>103.8</v>
      </c>
      <c r="I1288" s="221"/>
      <c r="J1288" s="217"/>
      <c r="K1288" s="217"/>
      <c r="L1288" s="222"/>
      <c r="M1288" s="223"/>
      <c r="N1288" s="224"/>
      <c r="O1288" s="224"/>
      <c r="P1288" s="224"/>
      <c r="Q1288" s="224"/>
      <c r="R1288" s="224"/>
      <c r="S1288" s="224"/>
      <c r="T1288" s="225"/>
      <c r="AT1288" s="226" t="s">
        <v>367</v>
      </c>
      <c r="AU1288" s="226" t="s">
        <v>91</v>
      </c>
      <c r="AV1288" s="12" t="s">
        <v>91</v>
      </c>
      <c r="AW1288" s="12" t="s">
        <v>38</v>
      </c>
      <c r="AX1288" s="12" t="s">
        <v>83</v>
      </c>
      <c r="AY1288" s="226" t="s">
        <v>227</v>
      </c>
    </row>
    <row r="1289" spans="2:65" s="13" customFormat="1" ht="11.25">
      <c r="B1289" s="227"/>
      <c r="C1289" s="228"/>
      <c r="D1289" s="210" t="s">
        <v>367</v>
      </c>
      <c r="E1289" s="229" t="s">
        <v>1</v>
      </c>
      <c r="F1289" s="230" t="s">
        <v>369</v>
      </c>
      <c r="G1289" s="228"/>
      <c r="H1289" s="231">
        <v>103.8</v>
      </c>
      <c r="I1289" s="232"/>
      <c r="J1289" s="228"/>
      <c r="K1289" s="228"/>
      <c r="L1289" s="233"/>
      <c r="M1289" s="234"/>
      <c r="N1289" s="235"/>
      <c r="O1289" s="235"/>
      <c r="P1289" s="235"/>
      <c r="Q1289" s="235"/>
      <c r="R1289" s="235"/>
      <c r="S1289" s="235"/>
      <c r="T1289" s="236"/>
      <c r="AT1289" s="237" t="s">
        <v>367</v>
      </c>
      <c r="AU1289" s="237" t="s">
        <v>91</v>
      </c>
      <c r="AV1289" s="13" t="s">
        <v>115</v>
      </c>
      <c r="AW1289" s="13" t="s">
        <v>38</v>
      </c>
      <c r="AX1289" s="13" t="s">
        <v>87</v>
      </c>
      <c r="AY1289" s="237" t="s">
        <v>227</v>
      </c>
    </row>
    <row r="1290" spans="2:65" s="1" customFormat="1" ht="16.5" customHeight="1">
      <c r="B1290" s="35"/>
      <c r="C1290" s="197" t="s">
        <v>1778</v>
      </c>
      <c r="D1290" s="197" t="s">
        <v>230</v>
      </c>
      <c r="E1290" s="198" t="s">
        <v>1779</v>
      </c>
      <c r="F1290" s="199" t="s">
        <v>1780</v>
      </c>
      <c r="G1290" s="200" t="s">
        <v>413</v>
      </c>
      <c r="H1290" s="201">
        <v>724.149</v>
      </c>
      <c r="I1290" s="202"/>
      <c r="J1290" s="203">
        <f>ROUND(I1290*H1290,2)</f>
        <v>0</v>
      </c>
      <c r="K1290" s="199" t="s">
        <v>234</v>
      </c>
      <c r="L1290" s="39"/>
      <c r="M1290" s="204" t="s">
        <v>1</v>
      </c>
      <c r="N1290" s="205" t="s">
        <v>48</v>
      </c>
      <c r="O1290" s="67"/>
      <c r="P1290" s="206">
        <f>O1290*H1290</f>
        <v>0</v>
      </c>
      <c r="Q1290" s="206">
        <v>2.4830000000000001E-2</v>
      </c>
      <c r="R1290" s="206">
        <f>Q1290*H1290</f>
        <v>17.980619669999999</v>
      </c>
      <c r="S1290" s="206">
        <v>0</v>
      </c>
      <c r="T1290" s="207">
        <f>S1290*H1290</f>
        <v>0</v>
      </c>
      <c r="AR1290" s="208" t="s">
        <v>300</v>
      </c>
      <c r="AT1290" s="208" t="s">
        <v>230</v>
      </c>
      <c r="AU1290" s="208" t="s">
        <v>91</v>
      </c>
      <c r="AY1290" s="17" t="s">
        <v>227</v>
      </c>
      <c r="BE1290" s="209">
        <f>IF(N1290="základní",J1290,0)</f>
        <v>0</v>
      </c>
      <c r="BF1290" s="209">
        <f>IF(N1290="snížená",J1290,0)</f>
        <v>0</v>
      </c>
      <c r="BG1290" s="209">
        <f>IF(N1290="zákl. přenesená",J1290,0)</f>
        <v>0</v>
      </c>
      <c r="BH1290" s="209">
        <f>IF(N1290="sníž. přenesená",J1290,0)</f>
        <v>0</v>
      </c>
      <c r="BI1290" s="209">
        <f>IF(N1290="nulová",J1290,0)</f>
        <v>0</v>
      </c>
      <c r="BJ1290" s="17" t="s">
        <v>87</v>
      </c>
      <c r="BK1290" s="209">
        <f>ROUND(I1290*H1290,2)</f>
        <v>0</v>
      </c>
      <c r="BL1290" s="17" t="s">
        <v>300</v>
      </c>
      <c r="BM1290" s="208" t="s">
        <v>1781</v>
      </c>
    </row>
    <row r="1291" spans="2:65" s="14" customFormat="1" ht="11.25">
      <c r="B1291" s="238"/>
      <c r="C1291" s="239"/>
      <c r="D1291" s="210" t="s">
        <v>367</v>
      </c>
      <c r="E1291" s="240" t="s">
        <v>1</v>
      </c>
      <c r="F1291" s="241" t="s">
        <v>630</v>
      </c>
      <c r="G1291" s="239"/>
      <c r="H1291" s="240" t="s">
        <v>1</v>
      </c>
      <c r="I1291" s="242"/>
      <c r="J1291" s="239"/>
      <c r="K1291" s="239"/>
      <c r="L1291" s="243"/>
      <c r="M1291" s="244"/>
      <c r="N1291" s="245"/>
      <c r="O1291" s="245"/>
      <c r="P1291" s="245"/>
      <c r="Q1291" s="245"/>
      <c r="R1291" s="245"/>
      <c r="S1291" s="245"/>
      <c r="T1291" s="246"/>
      <c r="AT1291" s="247" t="s">
        <v>367</v>
      </c>
      <c r="AU1291" s="247" t="s">
        <v>91</v>
      </c>
      <c r="AV1291" s="14" t="s">
        <v>87</v>
      </c>
      <c r="AW1291" s="14" t="s">
        <v>38</v>
      </c>
      <c r="AX1291" s="14" t="s">
        <v>83</v>
      </c>
      <c r="AY1291" s="247" t="s">
        <v>227</v>
      </c>
    </row>
    <row r="1292" spans="2:65" s="12" customFormat="1" ht="11.25">
      <c r="B1292" s="216"/>
      <c r="C1292" s="217"/>
      <c r="D1292" s="210" t="s">
        <v>367</v>
      </c>
      <c r="E1292" s="218" t="s">
        <v>1</v>
      </c>
      <c r="F1292" s="219" t="s">
        <v>1782</v>
      </c>
      <c r="G1292" s="217"/>
      <c r="H1292" s="220">
        <v>235.35</v>
      </c>
      <c r="I1292" s="221"/>
      <c r="J1292" s="217"/>
      <c r="K1292" s="217"/>
      <c r="L1292" s="222"/>
      <c r="M1292" s="223"/>
      <c r="N1292" s="224"/>
      <c r="O1292" s="224"/>
      <c r="P1292" s="224"/>
      <c r="Q1292" s="224"/>
      <c r="R1292" s="224"/>
      <c r="S1292" s="224"/>
      <c r="T1292" s="225"/>
      <c r="AT1292" s="226" t="s">
        <v>367</v>
      </c>
      <c r="AU1292" s="226" t="s">
        <v>91</v>
      </c>
      <c r="AV1292" s="12" t="s">
        <v>91</v>
      </c>
      <c r="AW1292" s="12" t="s">
        <v>38</v>
      </c>
      <c r="AX1292" s="12" t="s">
        <v>83</v>
      </c>
      <c r="AY1292" s="226" t="s">
        <v>227</v>
      </c>
    </row>
    <row r="1293" spans="2:65" s="12" customFormat="1" ht="11.25">
      <c r="B1293" s="216"/>
      <c r="C1293" s="217"/>
      <c r="D1293" s="210" t="s">
        <v>367</v>
      </c>
      <c r="E1293" s="218" t="s">
        <v>1</v>
      </c>
      <c r="F1293" s="219" t="s">
        <v>1783</v>
      </c>
      <c r="G1293" s="217"/>
      <c r="H1293" s="220">
        <v>249.75</v>
      </c>
      <c r="I1293" s="221"/>
      <c r="J1293" s="217"/>
      <c r="K1293" s="217"/>
      <c r="L1293" s="222"/>
      <c r="M1293" s="223"/>
      <c r="N1293" s="224"/>
      <c r="O1293" s="224"/>
      <c r="P1293" s="224"/>
      <c r="Q1293" s="224"/>
      <c r="R1293" s="224"/>
      <c r="S1293" s="224"/>
      <c r="T1293" s="225"/>
      <c r="AT1293" s="226" t="s">
        <v>367</v>
      </c>
      <c r="AU1293" s="226" t="s">
        <v>91</v>
      </c>
      <c r="AV1293" s="12" t="s">
        <v>91</v>
      </c>
      <c r="AW1293" s="12" t="s">
        <v>38</v>
      </c>
      <c r="AX1293" s="12" t="s">
        <v>83</v>
      </c>
      <c r="AY1293" s="226" t="s">
        <v>227</v>
      </c>
    </row>
    <row r="1294" spans="2:65" s="12" customFormat="1" ht="11.25">
      <c r="B1294" s="216"/>
      <c r="C1294" s="217"/>
      <c r="D1294" s="210" t="s">
        <v>367</v>
      </c>
      <c r="E1294" s="218" t="s">
        <v>1</v>
      </c>
      <c r="F1294" s="219" t="s">
        <v>1784</v>
      </c>
      <c r="G1294" s="217"/>
      <c r="H1294" s="220">
        <v>26.978999999999999</v>
      </c>
      <c r="I1294" s="221"/>
      <c r="J1294" s="217"/>
      <c r="K1294" s="217"/>
      <c r="L1294" s="222"/>
      <c r="M1294" s="223"/>
      <c r="N1294" s="224"/>
      <c r="O1294" s="224"/>
      <c r="P1294" s="224"/>
      <c r="Q1294" s="224"/>
      <c r="R1294" s="224"/>
      <c r="S1294" s="224"/>
      <c r="T1294" s="225"/>
      <c r="AT1294" s="226" t="s">
        <v>367</v>
      </c>
      <c r="AU1294" s="226" t="s">
        <v>91</v>
      </c>
      <c r="AV1294" s="12" t="s">
        <v>91</v>
      </c>
      <c r="AW1294" s="12" t="s">
        <v>38</v>
      </c>
      <c r="AX1294" s="12" t="s">
        <v>83</v>
      </c>
      <c r="AY1294" s="226" t="s">
        <v>227</v>
      </c>
    </row>
    <row r="1295" spans="2:65" s="12" customFormat="1" ht="11.25">
      <c r="B1295" s="216"/>
      <c r="C1295" s="217"/>
      <c r="D1295" s="210" t="s">
        <v>367</v>
      </c>
      <c r="E1295" s="218" t="s">
        <v>1</v>
      </c>
      <c r="F1295" s="219" t="s">
        <v>1785</v>
      </c>
      <c r="G1295" s="217"/>
      <c r="H1295" s="220">
        <v>175.35</v>
      </c>
      <c r="I1295" s="221"/>
      <c r="J1295" s="217"/>
      <c r="K1295" s="217"/>
      <c r="L1295" s="222"/>
      <c r="M1295" s="223"/>
      <c r="N1295" s="224"/>
      <c r="O1295" s="224"/>
      <c r="P1295" s="224"/>
      <c r="Q1295" s="224"/>
      <c r="R1295" s="224"/>
      <c r="S1295" s="224"/>
      <c r="T1295" s="225"/>
      <c r="AT1295" s="226" t="s">
        <v>367</v>
      </c>
      <c r="AU1295" s="226" t="s">
        <v>91</v>
      </c>
      <c r="AV1295" s="12" t="s">
        <v>91</v>
      </c>
      <c r="AW1295" s="12" t="s">
        <v>38</v>
      </c>
      <c r="AX1295" s="12" t="s">
        <v>83</v>
      </c>
      <c r="AY1295" s="226" t="s">
        <v>227</v>
      </c>
    </row>
    <row r="1296" spans="2:65" s="12" customFormat="1" ht="11.25">
      <c r="B1296" s="216"/>
      <c r="C1296" s="217"/>
      <c r="D1296" s="210" t="s">
        <v>367</v>
      </c>
      <c r="E1296" s="218" t="s">
        <v>1</v>
      </c>
      <c r="F1296" s="219" t="s">
        <v>1786</v>
      </c>
      <c r="G1296" s="217"/>
      <c r="H1296" s="220">
        <v>36.72</v>
      </c>
      <c r="I1296" s="221"/>
      <c r="J1296" s="217"/>
      <c r="K1296" s="217"/>
      <c r="L1296" s="222"/>
      <c r="M1296" s="223"/>
      <c r="N1296" s="224"/>
      <c r="O1296" s="224"/>
      <c r="P1296" s="224"/>
      <c r="Q1296" s="224"/>
      <c r="R1296" s="224"/>
      <c r="S1296" s="224"/>
      <c r="T1296" s="225"/>
      <c r="AT1296" s="226" t="s">
        <v>367</v>
      </c>
      <c r="AU1296" s="226" t="s">
        <v>91</v>
      </c>
      <c r="AV1296" s="12" t="s">
        <v>91</v>
      </c>
      <c r="AW1296" s="12" t="s">
        <v>38</v>
      </c>
      <c r="AX1296" s="12" t="s">
        <v>83</v>
      </c>
      <c r="AY1296" s="226" t="s">
        <v>227</v>
      </c>
    </row>
    <row r="1297" spans="2:65" s="13" customFormat="1" ht="11.25">
      <c r="B1297" s="227"/>
      <c r="C1297" s="228"/>
      <c r="D1297" s="210" t="s">
        <v>367</v>
      </c>
      <c r="E1297" s="229" t="s">
        <v>1</v>
      </c>
      <c r="F1297" s="230" t="s">
        <v>369</v>
      </c>
      <c r="G1297" s="228"/>
      <c r="H1297" s="231">
        <v>724.149</v>
      </c>
      <c r="I1297" s="232"/>
      <c r="J1297" s="228"/>
      <c r="K1297" s="228"/>
      <c r="L1297" s="233"/>
      <c r="M1297" s="234"/>
      <c r="N1297" s="235"/>
      <c r="O1297" s="235"/>
      <c r="P1297" s="235"/>
      <c r="Q1297" s="235"/>
      <c r="R1297" s="235"/>
      <c r="S1297" s="235"/>
      <c r="T1297" s="236"/>
      <c r="AT1297" s="237" t="s">
        <v>367</v>
      </c>
      <c r="AU1297" s="237" t="s">
        <v>91</v>
      </c>
      <c r="AV1297" s="13" t="s">
        <v>115</v>
      </c>
      <c r="AW1297" s="13" t="s">
        <v>38</v>
      </c>
      <c r="AX1297" s="13" t="s">
        <v>87</v>
      </c>
      <c r="AY1297" s="237" t="s">
        <v>227</v>
      </c>
    </row>
    <row r="1298" spans="2:65" s="1" customFormat="1" ht="16.5" customHeight="1">
      <c r="B1298" s="35"/>
      <c r="C1298" s="197" t="s">
        <v>1787</v>
      </c>
      <c r="D1298" s="197" t="s">
        <v>230</v>
      </c>
      <c r="E1298" s="198" t="s">
        <v>1788</v>
      </c>
      <c r="F1298" s="199" t="s">
        <v>1789</v>
      </c>
      <c r="G1298" s="200" t="s">
        <v>413</v>
      </c>
      <c r="H1298" s="201">
        <v>1737.6179999999999</v>
      </c>
      <c r="I1298" s="202"/>
      <c r="J1298" s="203">
        <f>ROUND(I1298*H1298,2)</f>
        <v>0</v>
      </c>
      <c r="K1298" s="199" t="s">
        <v>234</v>
      </c>
      <c r="L1298" s="39"/>
      <c r="M1298" s="204" t="s">
        <v>1</v>
      </c>
      <c r="N1298" s="205" t="s">
        <v>48</v>
      </c>
      <c r="O1298" s="67"/>
      <c r="P1298" s="206">
        <f>O1298*H1298</f>
        <v>0</v>
      </c>
      <c r="Q1298" s="206">
        <v>5.0000000000000001E-3</v>
      </c>
      <c r="R1298" s="206">
        <f>Q1298*H1298</f>
        <v>8.6880900000000008</v>
      </c>
      <c r="S1298" s="206">
        <v>0</v>
      </c>
      <c r="T1298" s="207">
        <f>S1298*H1298</f>
        <v>0</v>
      </c>
      <c r="AR1298" s="208" t="s">
        <v>300</v>
      </c>
      <c r="AT1298" s="208" t="s">
        <v>230</v>
      </c>
      <c r="AU1298" s="208" t="s">
        <v>91</v>
      </c>
      <c r="AY1298" s="17" t="s">
        <v>227</v>
      </c>
      <c r="BE1298" s="209">
        <f>IF(N1298="základní",J1298,0)</f>
        <v>0</v>
      </c>
      <c r="BF1298" s="209">
        <f>IF(N1298="snížená",J1298,0)</f>
        <v>0</v>
      </c>
      <c r="BG1298" s="209">
        <f>IF(N1298="zákl. přenesená",J1298,0)</f>
        <v>0</v>
      </c>
      <c r="BH1298" s="209">
        <f>IF(N1298="sníž. přenesená",J1298,0)</f>
        <v>0</v>
      </c>
      <c r="BI1298" s="209">
        <f>IF(N1298="nulová",J1298,0)</f>
        <v>0</v>
      </c>
      <c r="BJ1298" s="17" t="s">
        <v>87</v>
      </c>
      <c r="BK1298" s="209">
        <f>ROUND(I1298*H1298,2)</f>
        <v>0</v>
      </c>
      <c r="BL1298" s="17" t="s">
        <v>300</v>
      </c>
      <c r="BM1298" s="208" t="s">
        <v>1790</v>
      </c>
    </row>
    <row r="1299" spans="2:65" s="12" customFormat="1" ht="11.25">
      <c r="B1299" s="216"/>
      <c r="C1299" s="217"/>
      <c r="D1299" s="210" t="s">
        <v>367</v>
      </c>
      <c r="E1299" s="218" t="s">
        <v>1</v>
      </c>
      <c r="F1299" s="219" t="s">
        <v>1791</v>
      </c>
      <c r="G1299" s="217"/>
      <c r="H1299" s="220">
        <v>784.5</v>
      </c>
      <c r="I1299" s="221"/>
      <c r="J1299" s="217"/>
      <c r="K1299" s="217"/>
      <c r="L1299" s="222"/>
      <c r="M1299" s="223"/>
      <c r="N1299" s="224"/>
      <c r="O1299" s="224"/>
      <c r="P1299" s="224"/>
      <c r="Q1299" s="224"/>
      <c r="R1299" s="224"/>
      <c r="S1299" s="224"/>
      <c r="T1299" s="225"/>
      <c r="AT1299" s="226" t="s">
        <v>367</v>
      </c>
      <c r="AU1299" s="226" t="s">
        <v>91</v>
      </c>
      <c r="AV1299" s="12" t="s">
        <v>91</v>
      </c>
      <c r="AW1299" s="12" t="s">
        <v>38</v>
      </c>
      <c r="AX1299" s="12" t="s">
        <v>83</v>
      </c>
      <c r="AY1299" s="226" t="s">
        <v>227</v>
      </c>
    </row>
    <row r="1300" spans="2:65" s="12" customFormat="1" ht="11.25">
      <c r="B1300" s="216"/>
      <c r="C1300" s="217"/>
      <c r="D1300" s="210" t="s">
        <v>367</v>
      </c>
      <c r="E1300" s="218" t="s">
        <v>1</v>
      </c>
      <c r="F1300" s="219" t="s">
        <v>1792</v>
      </c>
      <c r="G1300" s="217"/>
      <c r="H1300" s="220">
        <v>499.5</v>
      </c>
      <c r="I1300" s="221"/>
      <c r="J1300" s="217"/>
      <c r="K1300" s="217"/>
      <c r="L1300" s="222"/>
      <c r="M1300" s="223"/>
      <c r="N1300" s="224"/>
      <c r="O1300" s="224"/>
      <c r="P1300" s="224"/>
      <c r="Q1300" s="224"/>
      <c r="R1300" s="224"/>
      <c r="S1300" s="224"/>
      <c r="T1300" s="225"/>
      <c r="AT1300" s="226" t="s">
        <v>367</v>
      </c>
      <c r="AU1300" s="226" t="s">
        <v>91</v>
      </c>
      <c r="AV1300" s="12" t="s">
        <v>91</v>
      </c>
      <c r="AW1300" s="12" t="s">
        <v>38</v>
      </c>
      <c r="AX1300" s="12" t="s">
        <v>83</v>
      </c>
      <c r="AY1300" s="226" t="s">
        <v>227</v>
      </c>
    </row>
    <row r="1301" spans="2:65" s="12" customFormat="1" ht="11.25">
      <c r="B1301" s="216"/>
      <c r="C1301" s="217"/>
      <c r="D1301" s="210" t="s">
        <v>367</v>
      </c>
      <c r="E1301" s="218" t="s">
        <v>1</v>
      </c>
      <c r="F1301" s="219" t="s">
        <v>1793</v>
      </c>
      <c r="G1301" s="217"/>
      <c r="H1301" s="220">
        <v>53.957999999999998</v>
      </c>
      <c r="I1301" s="221"/>
      <c r="J1301" s="217"/>
      <c r="K1301" s="217"/>
      <c r="L1301" s="222"/>
      <c r="M1301" s="223"/>
      <c r="N1301" s="224"/>
      <c r="O1301" s="224"/>
      <c r="P1301" s="224"/>
      <c r="Q1301" s="224"/>
      <c r="R1301" s="224"/>
      <c r="S1301" s="224"/>
      <c r="T1301" s="225"/>
      <c r="AT1301" s="226" t="s">
        <v>367</v>
      </c>
      <c r="AU1301" s="226" t="s">
        <v>91</v>
      </c>
      <c r="AV1301" s="12" t="s">
        <v>91</v>
      </c>
      <c r="AW1301" s="12" t="s">
        <v>38</v>
      </c>
      <c r="AX1301" s="12" t="s">
        <v>83</v>
      </c>
      <c r="AY1301" s="226" t="s">
        <v>227</v>
      </c>
    </row>
    <row r="1302" spans="2:65" s="12" customFormat="1" ht="11.25">
      <c r="B1302" s="216"/>
      <c r="C1302" s="217"/>
      <c r="D1302" s="210" t="s">
        <v>367</v>
      </c>
      <c r="E1302" s="218" t="s">
        <v>1</v>
      </c>
      <c r="F1302" s="219" t="s">
        <v>1794</v>
      </c>
      <c r="G1302" s="217"/>
      <c r="H1302" s="220">
        <v>350.7</v>
      </c>
      <c r="I1302" s="221"/>
      <c r="J1302" s="217"/>
      <c r="K1302" s="217"/>
      <c r="L1302" s="222"/>
      <c r="M1302" s="223"/>
      <c r="N1302" s="224"/>
      <c r="O1302" s="224"/>
      <c r="P1302" s="224"/>
      <c r="Q1302" s="224"/>
      <c r="R1302" s="224"/>
      <c r="S1302" s="224"/>
      <c r="T1302" s="225"/>
      <c r="AT1302" s="226" t="s">
        <v>367</v>
      </c>
      <c r="AU1302" s="226" t="s">
        <v>91</v>
      </c>
      <c r="AV1302" s="12" t="s">
        <v>91</v>
      </c>
      <c r="AW1302" s="12" t="s">
        <v>38</v>
      </c>
      <c r="AX1302" s="12" t="s">
        <v>83</v>
      </c>
      <c r="AY1302" s="226" t="s">
        <v>227</v>
      </c>
    </row>
    <row r="1303" spans="2:65" s="12" customFormat="1" ht="11.25">
      <c r="B1303" s="216"/>
      <c r="C1303" s="217"/>
      <c r="D1303" s="210" t="s">
        <v>367</v>
      </c>
      <c r="E1303" s="218" t="s">
        <v>1</v>
      </c>
      <c r="F1303" s="219" t="s">
        <v>1795</v>
      </c>
      <c r="G1303" s="217"/>
      <c r="H1303" s="220">
        <v>48.96</v>
      </c>
      <c r="I1303" s="221"/>
      <c r="J1303" s="217"/>
      <c r="K1303" s="217"/>
      <c r="L1303" s="222"/>
      <c r="M1303" s="223"/>
      <c r="N1303" s="224"/>
      <c r="O1303" s="224"/>
      <c r="P1303" s="224"/>
      <c r="Q1303" s="224"/>
      <c r="R1303" s="224"/>
      <c r="S1303" s="224"/>
      <c r="T1303" s="225"/>
      <c r="AT1303" s="226" t="s">
        <v>367</v>
      </c>
      <c r="AU1303" s="226" t="s">
        <v>91</v>
      </c>
      <c r="AV1303" s="12" t="s">
        <v>91</v>
      </c>
      <c r="AW1303" s="12" t="s">
        <v>38</v>
      </c>
      <c r="AX1303" s="12" t="s">
        <v>83</v>
      </c>
      <c r="AY1303" s="226" t="s">
        <v>227</v>
      </c>
    </row>
    <row r="1304" spans="2:65" s="13" customFormat="1" ht="11.25">
      <c r="B1304" s="227"/>
      <c r="C1304" s="228"/>
      <c r="D1304" s="210" t="s">
        <v>367</v>
      </c>
      <c r="E1304" s="229" t="s">
        <v>1</v>
      </c>
      <c r="F1304" s="230" t="s">
        <v>369</v>
      </c>
      <c r="G1304" s="228"/>
      <c r="H1304" s="231">
        <v>1737.6179999999999</v>
      </c>
      <c r="I1304" s="232"/>
      <c r="J1304" s="228"/>
      <c r="K1304" s="228"/>
      <c r="L1304" s="233"/>
      <c r="M1304" s="234"/>
      <c r="N1304" s="235"/>
      <c r="O1304" s="235"/>
      <c r="P1304" s="235"/>
      <c r="Q1304" s="235"/>
      <c r="R1304" s="235"/>
      <c r="S1304" s="235"/>
      <c r="T1304" s="236"/>
      <c r="AT1304" s="237" t="s">
        <v>367</v>
      </c>
      <c r="AU1304" s="237" t="s">
        <v>91</v>
      </c>
      <c r="AV1304" s="13" t="s">
        <v>115</v>
      </c>
      <c r="AW1304" s="13" t="s">
        <v>38</v>
      </c>
      <c r="AX1304" s="13" t="s">
        <v>87</v>
      </c>
      <c r="AY1304" s="237" t="s">
        <v>227</v>
      </c>
    </row>
    <row r="1305" spans="2:65" s="1" customFormat="1" ht="24" customHeight="1">
      <c r="B1305" s="35"/>
      <c r="C1305" s="197" t="s">
        <v>1796</v>
      </c>
      <c r="D1305" s="197" t="s">
        <v>230</v>
      </c>
      <c r="E1305" s="198" t="s">
        <v>1797</v>
      </c>
      <c r="F1305" s="199" t="s">
        <v>1798</v>
      </c>
      <c r="G1305" s="200" t="s">
        <v>413</v>
      </c>
      <c r="H1305" s="201">
        <v>782.5</v>
      </c>
      <c r="I1305" s="202"/>
      <c r="J1305" s="203">
        <f>ROUND(I1305*H1305,2)</f>
        <v>0</v>
      </c>
      <c r="K1305" s="199" t="s">
        <v>251</v>
      </c>
      <c r="L1305" s="39"/>
      <c r="M1305" s="204" t="s">
        <v>1</v>
      </c>
      <c r="N1305" s="205" t="s">
        <v>48</v>
      </c>
      <c r="O1305" s="67"/>
      <c r="P1305" s="206">
        <f>O1305*H1305</f>
        <v>0</v>
      </c>
      <c r="Q1305" s="206">
        <v>0</v>
      </c>
      <c r="R1305" s="206">
        <f>Q1305*H1305</f>
        <v>0</v>
      </c>
      <c r="S1305" s="206">
        <v>0</v>
      </c>
      <c r="T1305" s="207">
        <f>S1305*H1305</f>
        <v>0</v>
      </c>
      <c r="AR1305" s="208" t="s">
        <v>300</v>
      </c>
      <c r="AT1305" s="208" t="s">
        <v>230</v>
      </c>
      <c r="AU1305" s="208" t="s">
        <v>91</v>
      </c>
      <c r="AY1305" s="17" t="s">
        <v>227</v>
      </c>
      <c r="BE1305" s="209">
        <f>IF(N1305="základní",J1305,0)</f>
        <v>0</v>
      </c>
      <c r="BF1305" s="209">
        <f>IF(N1305="snížená",J1305,0)</f>
        <v>0</v>
      </c>
      <c r="BG1305" s="209">
        <f>IF(N1305="zákl. přenesená",J1305,0)</f>
        <v>0</v>
      </c>
      <c r="BH1305" s="209">
        <f>IF(N1305="sníž. přenesená",J1305,0)</f>
        <v>0</v>
      </c>
      <c r="BI1305" s="209">
        <f>IF(N1305="nulová",J1305,0)</f>
        <v>0</v>
      </c>
      <c r="BJ1305" s="17" t="s">
        <v>87</v>
      </c>
      <c r="BK1305" s="209">
        <f>ROUND(I1305*H1305,2)</f>
        <v>0</v>
      </c>
      <c r="BL1305" s="17" t="s">
        <v>300</v>
      </c>
      <c r="BM1305" s="208" t="s">
        <v>1799</v>
      </c>
    </row>
    <row r="1306" spans="2:65" s="1" customFormat="1" ht="19.5">
      <c r="B1306" s="35"/>
      <c r="C1306" s="36"/>
      <c r="D1306" s="210" t="s">
        <v>237</v>
      </c>
      <c r="E1306" s="36"/>
      <c r="F1306" s="211" t="s">
        <v>1800</v>
      </c>
      <c r="G1306" s="36"/>
      <c r="H1306" s="36"/>
      <c r="I1306" s="118"/>
      <c r="J1306" s="36"/>
      <c r="K1306" s="36"/>
      <c r="L1306" s="39"/>
      <c r="M1306" s="212"/>
      <c r="N1306" s="67"/>
      <c r="O1306" s="67"/>
      <c r="P1306" s="67"/>
      <c r="Q1306" s="67"/>
      <c r="R1306" s="67"/>
      <c r="S1306" s="67"/>
      <c r="T1306" s="68"/>
      <c r="AT1306" s="17" t="s">
        <v>237</v>
      </c>
      <c r="AU1306" s="17" t="s">
        <v>91</v>
      </c>
    </row>
    <row r="1307" spans="2:65" s="14" customFormat="1" ht="11.25">
      <c r="B1307" s="238"/>
      <c r="C1307" s="239"/>
      <c r="D1307" s="210" t="s">
        <v>367</v>
      </c>
      <c r="E1307" s="240" t="s">
        <v>1</v>
      </c>
      <c r="F1307" s="241" t="s">
        <v>1801</v>
      </c>
      <c r="G1307" s="239"/>
      <c r="H1307" s="240" t="s">
        <v>1</v>
      </c>
      <c r="I1307" s="242"/>
      <c r="J1307" s="239"/>
      <c r="K1307" s="239"/>
      <c r="L1307" s="243"/>
      <c r="M1307" s="244"/>
      <c r="N1307" s="245"/>
      <c r="O1307" s="245"/>
      <c r="P1307" s="245"/>
      <c r="Q1307" s="245"/>
      <c r="R1307" s="245"/>
      <c r="S1307" s="245"/>
      <c r="T1307" s="246"/>
      <c r="AT1307" s="247" t="s">
        <v>367</v>
      </c>
      <c r="AU1307" s="247" t="s">
        <v>91</v>
      </c>
      <c r="AV1307" s="14" t="s">
        <v>87</v>
      </c>
      <c r="AW1307" s="14" t="s">
        <v>38</v>
      </c>
      <c r="AX1307" s="14" t="s">
        <v>83</v>
      </c>
      <c r="AY1307" s="247" t="s">
        <v>227</v>
      </c>
    </row>
    <row r="1308" spans="2:65" s="12" customFormat="1" ht="11.25">
      <c r="B1308" s="216"/>
      <c r="C1308" s="217"/>
      <c r="D1308" s="210" t="s">
        <v>367</v>
      </c>
      <c r="E1308" s="218" t="s">
        <v>1</v>
      </c>
      <c r="F1308" s="219" t="s">
        <v>1802</v>
      </c>
      <c r="G1308" s="217"/>
      <c r="H1308" s="220">
        <v>782.5</v>
      </c>
      <c r="I1308" s="221"/>
      <c r="J1308" s="217"/>
      <c r="K1308" s="217"/>
      <c r="L1308" s="222"/>
      <c r="M1308" s="223"/>
      <c r="N1308" s="224"/>
      <c r="O1308" s="224"/>
      <c r="P1308" s="224"/>
      <c r="Q1308" s="224"/>
      <c r="R1308" s="224"/>
      <c r="S1308" s="224"/>
      <c r="T1308" s="225"/>
      <c r="AT1308" s="226" t="s">
        <v>367</v>
      </c>
      <c r="AU1308" s="226" t="s">
        <v>91</v>
      </c>
      <c r="AV1308" s="12" t="s">
        <v>91</v>
      </c>
      <c r="AW1308" s="12" t="s">
        <v>38</v>
      </c>
      <c r="AX1308" s="12" t="s">
        <v>83</v>
      </c>
      <c r="AY1308" s="226" t="s">
        <v>227</v>
      </c>
    </row>
    <row r="1309" spans="2:65" s="13" customFormat="1" ht="11.25">
      <c r="B1309" s="227"/>
      <c r="C1309" s="228"/>
      <c r="D1309" s="210" t="s">
        <v>367</v>
      </c>
      <c r="E1309" s="229" t="s">
        <v>1</v>
      </c>
      <c r="F1309" s="230" t="s">
        <v>369</v>
      </c>
      <c r="G1309" s="228"/>
      <c r="H1309" s="231">
        <v>782.5</v>
      </c>
      <c r="I1309" s="232"/>
      <c r="J1309" s="228"/>
      <c r="K1309" s="228"/>
      <c r="L1309" s="233"/>
      <c r="M1309" s="234"/>
      <c r="N1309" s="235"/>
      <c r="O1309" s="235"/>
      <c r="P1309" s="235"/>
      <c r="Q1309" s="235"/>
      <c r="R1309" s="235"/>
      <c r="S1309" s="235"/>
      <c r="T1309" s="236"/>
      <c r="AT1309" s="237" t="s">
        <v>367</v>
      </c>
      <c r="AU1309" s="237" t="s">
        <v>91</v>
      </c>
      <c r="AV1309" s="13" t="s">
        <v>115</v>
      </c>
      <c r="AW1309" s="13" t="s">
        <v>38</v>
      </c>
      <c r="AX1309" s="13" t="s">
        <v>87</v>
      </c>
      <c r="AY1309" s="237" t="s">
        <v>227</v>
      </c>
    </row>
    <row r="1310" spans="2:65" s="1" customFormat="1" ht="16.5" customHeight="1">
      <c r="B1310" s="35"/>
      <c r="C1310" s="197" t="s">
        <v>1803</v>
      </c>
      <c r="D1310" s="197" t="s">
        <v>230</v>
      </c>
      <c r="E1310" s="198" t="s">
        <v>1804</v>
      </c>
      <c r="F1310" s="199" t="s">
        <v>1805</v>
      </c>
      <c r="G1310" s="200" t="s">
        <v>413</v>
      </c>
      <c r="H1310" s="201">
        <v>378.13299999999998</v>
      </c>
      <c r="I1310" s="202"/>
      <c r="J1310" s="203">
        <f>ROUND(I1310*H1310,2)</f>
        <v>0</v>
      </c>
      <c r="K1310" s="199" t="s">
        <v>251</v>
      </c>
      <c r="L1310" s="39"/>
      <c r="M1310" s="204" t="s">
        <v>1</v>
      </c>
      <c r="N1310" s="205" t="s">
        <v>48</v>
      </c>
      <c r="O1310" s="67"/>
      <c r="P1310" s="206">
        <f>O1310*H1310</f>
        <v>0</v>
      </c>
      <c r="Q1310" s="206">
        <v>0</v>
      </c>
      <c r="R1310" s="206">
        <f>Q1310*H1310</f>
        <v>0</v>
      </c>
      <c r="S1310" s="206">
        <v>0</v>
      </c>
      <c r="T1310" s="207">
        <f>S1310*H1310</f>
        <v>0</v>
      </c>
      <c r="AR1310" s="208" t="s">
        <v>300</v>
      </c>
      <c r="AT1310" s="208" t="s">
        <v>230</v>
      </c>
      <c r="AU1310" s="208" t="s">
        <v>91</v>
      </c>
      <c r="AY1310" s="17" t="s">
        <v>227</v>
      </c>
      <c r="BE1310" s="209">
        <f>IF(N1310="základní",J1310,0)</f>
        <v>0</v>
      </c>
      <c r="BF1310" s="209">
        <f>IF(N1310="snížená",J1310,0)</f>
        <v>0</v>
      </c>
      <c r="BG1310" s="209">
        <f>IF(N1310="zákl. přenesená",J1310,0)</f>
        <v>0</v>
      </c>
      <c r="BH1310" s="209">
        <f>IF(N1310="sníž. přenesená",J1310,0)</f>
        <v>0</v>
      </c>
      <c r="BI1310" s="209">
        <f>IF(N1310="nulová",J1310,0)</f>
        <v>0</v>
      </c>
      <c r="BJ1310" s="17" t="s">
        <v>87</v>
      </c>
      <c r="BK1310" s="209">
        <f>ROUND(I1310*H1310,2)</f>
        <v>0</v>
      </c>
      <c r="BL1310" s="17" t="s">
        <v>300</v>
      </c>
      <c r="BM1310" s="208" t="s">
        <v>1806</v>
      </c>
    </row>
    <row r="1311" spans="2:65" s="1" customFormat="1" ht="19.5">
      <c r="B1311" s="35"/>
      <c r="C1311" s="36"/>
      <c r="D1311" s="210" t="s">
        <v>237</v>
      </c>
      <c r="E1311" s="36"/>
      <c r="F1311" s="211" t="s">
        <v>1800</v>
      </c>
      <c r="G1311" s="36"/>
      <c r="H1311" s="36"/>
      <c r="I1311" s="118"/>
      <c r="J1311" s="36"/>
      <c r="K1311" s="36"/>
      <c r="L1311" s="39"/>
      <c r="M1311" s="212"/>
      <c r="N1311" s="67"/>
      <c r="O1311" s="67"/>
      <c r="P1311" s="67"/>
      <c r="Q1311" s="67"/>
      <c r="R1311" s="67"/>
      <c r="S1311" s="67"/>
      <c r="T1311" s="68"/>
      <c r="AT1311" s="17" t="s">
        <v>237</v>
      </c>
      <c r="AU1311" s="17" t="s">
        <v>91</v>
      </c>
    </row>
    <row r="1312" spans="2:65" s="14" customFormat="1" ht="11.25">
      <c r="B1312" s="238"/>
      <c r="C1312" s="239"/>
      <c r="D1312" s="210" t="s">
        <v>367</v>
      </c>
      <c r="E1312" s="240" t="s">
        <v>1</v>
      </c>
      <c r="F1312" s="241" t="s">
        <v>1801</v>
      </c>
      <c r="G1312" s="239"/>
      <c r="H1312" s="240" t="s">
        <v>1</v>
      </c>
      <c r="I1312" s="242"/>
      <c r="J1312" s="239"/>
      <c r="K1312" s="239"/>
      <c r="L1312" s="243"/>
      <c r="M1312" s="244"/>
      <c r="N1312" s="245"/>
      <c r="O1312" s="245"/>
      <c r="P1312" s="245"/>
      <c r="Q1312" s="245"/>
      <c r="R1312" s="245"/>
      <c r="S1312" s="245"/>
      <c r="T1312" s="246"/>
      <c r="AT1312" s="247" t="s">
        <v>367</v>
      </c>
      <c r="AU1312" s="247" t="s">
        <v>91</v>
      </c>
      <c r="AV1312" s="14" t="s">
        <v>87</v>
      </c>
      <c r="AW1312" s="14" t="s">
        <v>38</v>
      </c>
      <c r="AX1312" s="14" t="s">
        <v>83</v>
      </c>
      <c r="AY1312" s="247" t="s">
        <v>227</v>
      </c>
    </row>
    <row r="1313" spans="2:65" s="12" customFormat="1" ht="11.25">
      <c r="B1313" s="216"/>
      <c r="C1313" s="217"/>
      <c r="D1313" s="210" t="s">
        <v>367</v>
      </c>
      <c r="E1313" s="218" t="s">
        <v>1</v>
      </c>
      <c r="F1313" s="219" t="s">
        <v>1807</v>
      </c>
      <c r="G1313" s="217"/>
      <c r="H1313" s="220">
        <v>378.13299999999998</v>
      </c>
      <c r="I1313" s="221"/>
      <c r="J1313" s="217"/>
      <c r="K1313" s="217"/>
      <c r="L1313" s="222"/>
      <c r="M1313" s="223"/>
      <c r="N1313" s="224"/>
      <c r="O1313" s="224"/>
      <c r="P1313" s="224"/>
      <c r="Q1313" s="224"/>
      <c r="R1313" s="224"/>
      <c r="S1313" s="224"/>
      <c r="T1313" s="225"/>
      <c r="AT1313" s="226" t="s">
        <v>367</v>
      </c>
      <c r="AU1313" s="226" t="s">
        <v>91</v>
      </c>
      <c r="AV1313" s="12" t="s">
        <v>91</v>
      </c>
      <c r="AW1313" s="12" t="s">
        <v>38</v>
      </c>
      <c r="AX1313" s="12" t="s">
        <v>83</v>
      </c>
      <c r="AY1313" s="226" t="s">
        <v>227</v>
      </c>
    </row>
    <row r="1314" spans="2:65" s="13" customFormat="1" ht="11.25">
      <c r="B1314" s="227"/>
      <c r="C1314" s="228"/>
      <c r="D1314" s="210" t="s">
        <v>367</v>
      </c>
      <c r="E1314" s="229" t="s">
        <v>1</v>
      </c>
      <c r="F1314" s="230" t="s">
        <v>369</v>
      </c>
      <c r="G1314" s="228"/>
      <c r="H1314" s="231">
        <v>378.13299999999998</v>
      </c>
      <c r="I1314" s="232"/>
      <c r="J1314" s="228"/>
      <c r="K1314" s="228"/>
      <c r="L1314" s="233"/>
      <c r="M1314" s="234"/>
      <c r="N1314" s="235"/>
      <c r="O1314" s="235"/>
      <c r="P1314" s="235"/>
      <c r="Q1314" s="235"/>
      <c r="R1314" s="235"/>
      <c r="S1314" s="235"/>
      <c r="T1314" s="236"/>
      <c r="AT1314" s="237" t="s">
        <v>367</v>
      </c>
      <c r="AU1314" s="237" t="s">
        <v>91</v>
      </c>
      <c r="AV1314" s="13" t="s">
        <v>115</v>
      </c>
      <c r="AW1314" s="13" t="s">
        <v>38</v>
      </c>
      <c r="AX1314" s="13" t="s">
        <v>87</v>
      </c>
      <c r="AY1314" s="237" t="s">
        <v>227</v>
      </c>
    </row>
    <row r="1315" spans="2:65" s="1" customFormat="1" ht="16.5" customHeight="1">
      <c r="B1315" s="35"/>
      <c r="C1315" s="197" t="s">
        <v>1808</v>
      </c>
      <c r="D1315" s="197" t="s">
        <v>230</v>
      </c>
      <c r="E1315" s="198" t="s">
        <v>1809</v>
      </c>
      <c r="F1315" s="199" t="s">
        <v>1810</v>
      </c>
      <c r="G1315" s="200" t="s">
        <v>1379</v>
      </c>
      <c r="H1315" s="269"/>
      <c r="I1315" s="202"/>
      <c r="J1315" s="203">
        <f>ROUND(I1315*H1315,2)</f>
        <v>0</v>
      </c>
      <c r="K1315" s="199" t="s">
        <v>234</v>
      </c>
      <c r="L1315" s="39"/>
      <c r="M1315" s="204" t="s">
        <v>1</v>
      </c>
      <c r="N1315" s="205" t="s">
        <v>48</v>
      </c>
      <c r="O1315" s="67"/>
      <c r="P1315" s="206">
        <f>O1315*H1315</f>
        <v>0</v>
      </c>
      <c r="Q1315" s="206">
        <v>0</v>
      </c>
      <c r="R1315" s="206">
        <f>Q1315*H1315</f>
        <v>0</v>
      </c>
      <c r="S1315" s="206">
        <v>0</v>
      </c>
      <c r="T1315" s="207">
        <f>S1315*H1315</f>
        <v>0</v>
      </c>
      <c r="AR1315" s="208" t="s">
        <v>300</v>
      </c>
      <c r="AT1315" s="208" t="s">
        <v>230</v>
      </c>
      <c r="AU1315" s="208" t="s">
        <v>91</v>
      </c>
      <c r="AY1315" s="17" t="s">
        <v>227</v>
      </c>
      <c r="BE1315" s="209">
        <f>IF(N1315="základní",J1315,0)</f>
        <v>0</v>
      </c>
      <c r="BF1315" s="209">
        <f>IF(N1315="snížená",J1315,0)</f>
        <v>0</v>
      </c>
      <c r="BG1315" s="209">
        <f>IF(N1315="zákl. přenesená",J1315,0)</f>
        <v>0</v>
      </c>
      <c r="BH1315" s="209">
        <f>IF(N1315="sníž. přenesená",J1315,0)</f>
        <v>0</v>
      </c>
      <c r="BI1315" s="209">
        <f>IF(N1315="nulová",J1315,0)</f>
        <v>0</v>
      </c>
      <c r="BJ1315" s="17" t="s">
        <v>87</v>
      </c>
      <c r="BK1315" s="209">
        <f>ROUND(I1315*H1315,2)</f>
        <v>0</v>
      </c>
      <c r="BL1315" s="17" t="s">
        <v>300</v>
      </c>
      <c r="BM1315" s="208" t="s">
        <v>1811</v>
      </c>
    </row>
    <row r="1316" spans="2:65" s="11" customFormat="1" ht="22.9" customHeight="1">
      <c r="B1316" s="181"/>
      <c r="C1316" s="182"/>
      <c r="D1316" s="183" t="s">
        <v>82</v>
      </c>
      <c r="E1316" s="195" t="s">
        <v>1812</v>
      </c>
      <c r="F1316" s="195" t="s">
        <v>1813</v>
      </c>
      <c r="G1316" s="182"/>
      <c r="H1316" s="182"/>
      <c r="I1316" s="185"/>
      <c r="J1316" s="196">
        <f>BK1316</f>
        <v>0</v>
      </c>
      <c r="K1316" s="182"/>
      <c r="L1316" s="187"/>
      <c r="M1316" s="188"/>
      <c r="N1316" s="189"/>
      <c r="O1316" s="189"/>
      <c r="P1316" s="190">
        <f>SUM(P1317:P1349)</f>
        <v>0</v>
      </c>
      <c r="Q1316" s="189"/>
      <c r="R1316" s="190">
        <f>SUM(R1317:R1349)</f>
        <v>0</v>
      </c>
      <c r="S1316" s="189"/>
      <c r="T1316" s="191">
        <f>SUM(T1317:T1349)</f>
        <v>0.6006165</v>
      </c>
      <c r="AR1316" s="192" t="s">
        <v>91</v>
      </c>
      <c r="AT1316" s="193" t="s">
        <v>82</v>
      </c>
      <c r="AU1316" s="193" t="s">
        <v>87</v>
      </c>
      <c r="AY1316" s="192" t="s">
        <v>227</v>
      </c>
      <c r="BK1316" s="194">
        <f>SUM(BK1317:BK1349)</f>
        <v>0</v>
      </c>
    </row>
    <row r="1317" spans="2:65" s="1" customFormat="1" ht="24" customHeight="1">
      <c r="B1317" s="35"/>
      <c r="C1317" s="197" t="s">
        <v>1814</v>
      </c>
      <c r="D1317" s="197" t="s">
        <v>230</v>
      </c>
      <c r="E1317" s="198" t="s">
        <v>1815</v>
      </c>
      <c r="F1317" s="199" t="s">
        <v>1816</v>
      </c>
      <c r="G1317" s="200" t="s">
        <v>1817</v>
      </c>
      <c r="H1317" s="201">
        <v>8.9</v>
      </c>
      <c r="I1317" s="202"/>
      <c r="J1317" s="203">
        <f>ROUND(I1317*H1317,2)</f>
        <v>0</v>
      </c>
      <c r="K1317" s="199" t="s">
        <v>251</v>
      </c>
      <c r="L1317" s="39"/>
      <c r="M1317" s="204" t="s">
        <v>1</v>
      </c>
      <c r="N1317" s="205" t="s">
        <v>48</v>
      </c>
      <c r="O1317" s="67"/>
      <c r="P1317" s="206">
        <f>O1317*H1317</f>
        <v>0</v>
      </c>
      <c r="Q1317" s="206">
        <v>0</v>
      </c>
      <c r="R1317" s="206">
        <f>Q1317*H1317</f>
        <v>0</v>
      </c>
      <c r="S1317" s="206">
        <v>0</v>
      </c>
      <c r="T1317" s="207">
        <f>S1317*H1317</f>
        <v>0</v>
      </c>
      <c r="AR1317" s="208" t="s">
        <v>300</v>
      </c>
      <c r="AT1317" s="208" t="s">
        <v>230</v>
      </c>
      <c r="AU1317" s="208" t="s">
        <v>91</v>
      </c>
      <c r="AY1317" s="17" t="s">
        <v>227</v>
      </c>
      <c r="BE1317" s="209">
        <f>IF(N1317="základní",J1317,0)</f>
        <v>0</v>
      </c>
      <c r="BF1317" s="209">
        <f>IF(N1317="snížená",J1317,0)</f>
        <v>0</v>
      </c>
      <c r="BG1317" s="209">
        <f>IF(N1317="zákl. přenesená",J1317,0)</f>
        <v>0</v>
      </c>
      <c r="BH1317" s="209">
        <f>IF(N1317="sníž. přenesená",J1317,0)</f>
        <v>0</v>
      </c>
      <c r="BI1317" s="209">
        <f>IF(N1317="nulová",J1317,0)</f>
        <v>0</v>
      </c>
      <c r="BJ1317" s="17" t="s">
        <v>87</v>
      </c>
      <c r="BK1317" s="209">
        <f>ROUND(I1317*H1317,2)</f>
        <v>0</v>
      </c>
      <c r="BL1317" s="17" t="s">
        <v>300</v>
      </c>
      <c r="BM1317" s="208" t="s">
        <v>1818</v>
      </c>
    </row>
    <row r="1318" spans="2:65" s="1" customFormat="1" ht="39">
      <c r="B1318" s="35"/>
      <c r="C1318" s="36"/>
      <c r="D1318" s="210" t="s">
        <v>237</v>
      </c>
      <c r="E1318" s="36"/>
      <c r="F1318" s="211" t="s">
        <v>1819</v>
      </c>
      <c r="G1318" s="36"/>
      <c r="H1318" s="36"/>
      <c r="I1318" s="118"/>
      <c r="J1318" s="36"/>
      <c r="K1318" s="36"/>
      <c r="L1318" s="39"/>
      <c r="M1318" s="212"/>
      <c r="N1318" s="67"/>
      <c r="O1318" s="67"/>
      <c r="P1318" s="67"/>
      <c r="Q1318" s="67"/>
      <c r="R1318" s="67"/>
      <c r="S1318" s="67"/>
      <c r="T1318" s="68"/>
      <c r="AT1318" s="17" t="s">
        <v>237</v>
      </c>
      <c r="AU1318" s="17" t="s">
        <v>91</v>
      </c>
    </row>
    <row r="1319" spans="2:65" s="1" customFormat="1" ht="24" customHeight="1">
      <c r="B1319" s="35"/>
      <c r="C1319" s="197" t="s">
        <v>1820</v>
      </c>
      <c r="D1319" s="197" t="s">
        <v>230</v>
      </c>
      <c r="E1319" s="198" t="s">
        <v>1821</v>
      </c>
      <c r="F1319" s="199" t="s">
        <v>1822</v>
      </c>
      <c r="G1319" s="200" t="s">
        <v>1817</v>
      </c>
      <c r="H1319" s="201">
        <v>22.34</v>
      </c>
      <c r="I1319" s="202"/>
      <c r="J1319" s="203">
        <f>ROUND(I1319*H1319,2)</f>
        <v>0</v>
      </c>
      <c r="K1319" s="199" t="s">
        <v>251</v>
      </c>
      <c r="L1319" s="39"/>
      <c r="M1319" s="204" t="s">
        <v>1</v>
      </c>
      <c r="N1319" s="205" t="s">
        <v>48</v>
      </c>
      <c r="O1319" s="67"/>
      <c r="P1319" s="206">
        <f>O1319*H1319</f>
        <v>0</v>
      </c>
      <c r="Q1319" s="206">
        <v>0</v>
      </c>
      <c r="R1319" s="206">
        <f>Q1319*H1319</f>
        <v>0</v>
      </c>
      <c r="S1319" s="206">
        <v>0</v>
      </c>
      <c r="T1319" s="207">
        <f>S1319*H1319</f>
        <v>0</v>
      </c>
      <c r="AR1319" s="208" t="s">
        <v>300</v>
      </c>
      <c r="AT1319" s="208" t="s">
        <v>230</v>
      </c>
      <c r="AU1319" s="208" t="s">
        <v>91</v>
      </c>
      <c r="AY1319" s="17" t="s">
        <v>227</v>
      </c>
      <c r="BE1319" s="209">
        <f>IF(N1319="základní",J1319,0)</f>
        <v>0</v>
      </c>
      <c r="BF1319" s="209">
        <f>IF(N1319="snížená",J1319,0)</f>
        <v>0</v>
      </c>
      <c r="BG1319" s="209">
        <f>IF(N1319="zákl. přenesená",J1319,0)</f>
        <v>0</v>
      </c>
      <c r="BH1319" s="209">
        <f>IF(N1319="sníž. přenesená",J1319,0)</f>
        <v>0</v>
      </c>
      <c r="BI1319" s="209">
        <f>IF(N1319="nulová",J1319,0)</f>
        <v>0</v>
      </c>
      <c r="BJ1319" s="17" t="s">
        <v>87</v>
      </c>
      <c r="BK1319" s="209">
        <f>ROUND(I1319*H1319,2)</f>
        <v>0</v>
      </c>
      <c r="BL1319" s="17" t="s">
        <v>300</v>
      </c>
      <c r="BM1319" s="208" t="s">
        <v>1823</v>
      </c>
    </row>
    <row r="1320" spans="2:65" s="1" customFormat="1" ht="39">
      <c r="B1320" s="35"/>
      <c r="C1320" s="36"/>
      <c r="D1320" s="210" t="s">
        <v>237</v>
      </c>
      <c r="E1320" s="36"/>
      <c r="F1320" s="211" t="s">
        <v>1819</v>
      </c>
      <c r="G1320" s="36"/>
      <c r="H1320" s="36"/>
      <c r="I1320" s="118"/>
      <c r="J1320" s="36"/>
      <c r="K1320" s="36"/>
      <c r="L1320" s="39"/>
      <c r="M1320" s="212"/>
      <c r="N1320" s="67"/>
      <c r="O1320" s="67"/>
      <c r="P1320" s="67"/>
      <c r="Q1320" s="67"/>
      <c r="R1320" s="67"/>
      <c r="S1320" s="67"/>
      <c r="T1320" s="68"/>
      <c r="AT1320" s="17" t="s">
        <v>237</v>
      </c>
      <c r="AU1320" s="17" t="s">
        <v>91</v>
      </c>
    </row>
    <row r="1321" spans="2:65" s="1" customFormat="1" ht="24" customHeight="1">
      <c r="B1321" s="35"/>
      <c r="C1321" s="197" t="s">
        <v>1824</v>
      </c>
      <c r="D1321" s="197" t="s">
        <v>230</v>
      </c>
      <c r="E1321" s="198" t="s">
        <v>1825</v>
      </c>
      <c r="F1321" s="199" t="s">
        <v>1826</v>
      </c>
      <c r="G1321" s="200" t="s">
        <v>1817</v>
      </c>
      <c r="H1321" s="201">
        <v>35.909999999999997</v>
      </c>
      <c r="I1321" s="202"/>
      <c r="J1321" s="203">
        <f>ROUND(I1321*H1321,2)</f>
        <v>0</v>
      </c>
      <c r="K1321" s="199" t="s">
        <v>251</v>
      </c>
      <c r="L1321" s="39"/>
      <c r="M1321" s="204" t="s">
        <v>1</v>
      </c>
      <c r="N1321" s="205" t="s">
        <v>48</v>
      </c>
      <c r="O1321" s="67"/>
      <c r="P1321" s="206">
        <f>O1321*H1321</f>
        <v>0</v>
      </c>
      <c r="Q1321" s="206">
        <v>0</v>
      </c>
      <c r="R1321" s="206">
        <f>Q1321*H1321</f>
        <v>0</v>
      </c>
      <c r="S1321" s="206">
        <v>0</v>
      </c>
      <c r="T1321" s="207">
        <f>S1321*H1321</f>
        <v>0</v>
      </c>
      <c r="AR1321" s="208" t="s">
        <v>300</v>
      </c>
      <c r="AT1321" s="208" t="s">
        <v>230</v>
      </c>
      <c r="AU1321" s="208" t="s">
        <v>91</v>
      </c>
      <c r="AY1321" s="17" t="s">
        <v>227</v>
      </c>
      <c r="BE1321" s="209">
        <f>IF(N1321="základní",J1321,0)</f>
        <v>0</v>
      </c>
      <c r="BF1321" s="209">
        <f>IF(N1321="snížená",J1321,0)</f>
        <v>0</v>
      </c>
      <c r="BG1321" s="209">
        <f>IF(N1321="zákl. přenesená",J1321,0)</f>
        <v>0</v>
      </c>
      <c r="BH1321" s="209">
        <f>IF(N1321="sníž. přenesená",J1321,0)</f>
        <v>0</v>
      </c>
      <c r="BI1321" s="209">
        <f>IF(N1321="nulová",J1321,0)</f>
        <v>0</v>
      </c>
      <c r="BJ1321" s="17" t="s">
        <v>87</v>
      </c>
      <c r="BK1321" s="209">
        <f>ROUND(I1321*H1321,2)</f>
        <v>0</v>
      </c>
      <c r="BL1321" s="17" t="s">
        <v>300</v>
      </c>
      <c r="BM1321" s="208" t="s">
        <v>1827</v>
      </c>
    </row>
    <row r="1322" spans="2:65" s="1" customFormat="1" ht="39">
      <c r="B1322" s="35"/>
      <c r="C1322" s="36"/>
      <c r="D1322" s="210" t="s">
        <v>237</v>
      </c>
      <c r="E1322" s="36"/>
      <c r="F1322" s="211" t="s">
        <v>1819</v>
      </c>
      <c r="G1322" s="36"/>
      <c r="H1322" s="36"/>
      <c r="I1322" s="118"/>
      <c r="J1322" s="36"/>
      <c r="K1322" s="36"/>
      <c r="L1322" s="39"/>
      <c r="M1322" s="212"/>
      <c r="N1322" s="67"/>
      <c r="O1322" s="67"/>
      <c r="P1322" s="67"/>
      <c r="Q1322" s="67"/>
      <c r="R1322" s="67"/>
      <c r="S1322" s="67"/>
      <c r="T1322" s="68"/>
      <c r="AT1322" s="17" t="s">
        <v>237</v>
      </c>
      <c r="AU1322" s="17" t="s">
        <v>91</v>
      </c>
    </row>
    <row r="1323" spans="2:65" s="1" customFormat="1" ht="24" customHeight="1">
      <c r="B1323" s="35"/>
      <c r="C1323" s="197" t="s">
        <v>1828</v>
      </c>
      <c r="D1323" s="197" t="s">
        <v>230</v>
      </c>
      <c r="E1323" s="198" t="s">
        <v>1829</v>
      </c>
      <c r="F1323" s="199" t="s">
        <v>1830</v>
      </c>
      <c r="G1323" s="200" t="s">
        <v>1817</v>
      </c>
      <c r="H1323" s="201">
        <v>22.68</v>
      </c>
      <c r="I1323" s="202"/>
      <c r="J1323" s="203">
        <f>ROUND(I1323*H1323,2)</f>
        <v>0</v>
      </c>
      <c r="K1323" s="199" t="s">
        <v>251</v>
      </c>
      <c r="L1323" s="39"/>
      <c r="M1323" s="204" t="s">
        <v>1</v>
      </c>
      <c r="N1323" s="205" t="s">
        <v>48</v>
      </c>
      <c r="O1323" s="67"/>
      <c r="P1323" s="206">
        <f>O1323*H1323</f>
        <v>0</v>
      </c>
      <c r="Q1323" s="206">
        <v>0</v>
      </c>
      <c r="R1323" s="206">
        <f>Q1323*H1323</f>
        <v>0</v>
      </c>
      <c r="S1323" s="206">
        <v>0</v>
      </c>
      <c r="T1323" s="207">
        <f>S1323*H1323</f>
        <v>0</v>
      </c>
      <c r="AR1323" s="208" t="s">
        <v>300</v>
      </c>
      <c r="AT1323" s="208" t="s">
        <v>230</v>
      </c>
      <c r="AU1323" s="208" t="s">
        <v>91</v>
      </c>
      <c r="AY1323" s="17" t="s">
        <v>227</v>
      </c>
      <c r="BE1323" s="209">
        <f>IF(N1323="základní",J1323,0)</f>
        <v>0</v>
      </c>
      <c r="BF1323" s="209">
        <f>IF(N1323="snížená",J1323,0)</f>
        <v>0</v>
      </c>
      <c r="BG1323" s="209">
        <f>IF(N1323="zákl. přenesená",J1323,0)</f>
        <v>0</v>
      </c>
      <c r="BH1323" s="209">
        <f>IF(N1323="sníž. přenesená",J1323,0)</f>
        <v>0</v>
      </c>
      <c r="BI1323" s="209">
        <f>IF(N1323="nulová",J1323,0)</f>
        <v>0</v>
      </c>
      <c r="BJ1323" s="17" t="s">
        <v>87</v>
      </c>
      <c r="BK1323" s="209">
        <f>ROUND(I1323*H1323,2)</f>
        <v>0</v>
      </c>
      <c r="BL1323" s="17" t="s">
        <v>300</v>
      </c>
      <c r="BM1323" s="208" t="s">
        <v>1831</v>
      </c>
    </row>
    <row r="1324" spans="2:65" s="1" customFormat="1" ht="39">
      <c r="B1324" s="35"/>
      <c r="C1324" s="36"/>
      <c r="D1324" s="210" t="s">
        <v>237</v>
      </c>
      <c r="E1324" s="36"/>
      <c r="F1324" s="211" t="s">
        <v>1819</v>
      </c>
      <c r="G1324" s="36"/>
      <c r="H1324" s="36"/>
      <c r="I1324" s="118"/>
      <c r="J1324" s="36"/>
      <c r="K1324" s="36"/>
      <c r="L1324" s="39"/>
      <c r="M1324" s="212"/>
      <c r="N1324" s="67"/>
      <c r="O1324" s="67"/>
      <c r="P1324" s="67"/>
      <c r="Q1324" s="67"/>
      <c r="R1324" s="67"/>
      <c r="S1324" s="67"/>
      <c r="T1324" s="68"/>
      <c r="AT1324" s="17" t="s">
        <v>237</v>
      </c>
      <c r="AU1324" s="17" t="s">
        <v>91</v>
      </c>
    </row>
    <row r="1325" spans="2:65" s="1" customFormat="1" ht="16.5" customHeight="1">
      <c r="B1325" s="35"/>
      <c r="C1325" s="197" t="s">
        <v>1832</v>
      </c>
      <c r="D1325" s="197" t="s">
        <v>230</v>
      </c>
      <c r="E1325" s="198" t="s">
        <v>1833</v>
      </c>
      <c r="F1325" s="199" t="s">
        <v>1834</v>
      </c>
      <c r="G1325" s="200" t="s">
        <v>1817</v>
      </c>
      <c r="H1325" s="201">
        <v>161.4</v>
      </c>
      <c r="I1325" s="202"/>
      <c r="J1325" s="203">
        <f>ROUND(I1325*H1325,2)</f>
        <v>0</v>
      </c>
      <c r="K1325" s="199" t="s">
        <v>251</v>
      </c>
      <c r="L1325" s="39"/>
      <c r="M1325" s="204" t="s">
        <v>1</v>
      </c>
      <c r="N1325" s="205" t="s">
        <v>48</v>
      </c>
      <c r="O1325" s="67"/>
      <c r="P1325" s="206">
        <f>O1325*H1325</f>
        <v>0</v>
      </c>
      <c r="Q1325" s="206">
        <v>0</v>
      </c>
      <c r="R1325" s="206">
        <f>Q1325*H1325</f>
        <v>0</v>
      </c>
      <c r="S1325" s="206">
        <v>0</v>
      </c>
      <c r="T1325" s="207">
        <f>S1325*H1325</f>
        <v>0</v>
      </c>
      <c r="AR1325" s="208" t="s">
        <v>300</v>
      </c>
      <c r="AT1325" s="208" t="s">
        <v>230</v>
      </c>
      <c r="AU1325" s="208" t="s">
        <v>91</v>
      </c>
      <c r="AY1325" s="17" t="s">
        <v>227</v>
      </c>
      <c r="BE1325" s="209">
        <f>IF(N1325="základní",J1325,0)</f>
        <v>0</v>
      </c>
      <c r="BF1325" s="209">
        <f>IF(N1325="snížená",J1325,0)</f>
        <v>0</v>
      </c>
      <c r="BG1325" s="209">
        <f>IF(N1325="zákl. přenesená",J1325,0)</f>
        <v>0</v>
      </c>
      <c r="BH1325" s="209">
        <f>IF(N1325="sníž. přenesená",J1325,0)</f>
        <v>0</v>
      </c>
      <c r="BI1325" s="209">
        <f>IF(N1325="nulová",J1325,0)</f>
        <v>0</v>
      </c>
      <c r="BJ1325" s="17" t="s">
        <v>87</v>
      </c>
      <c r="BK1325" s="209">
        <f>ROUND(I1325*H1325,2)</f>
        <v>0</v>
      </c>
      <c r="BL1325" s="17" t="s">
        <v>300</v>
      </c>
      <c r="BM1325" s="208" t="s">
        <v>1835</v>
      </c>
    </row>
    <row r="1326" spans="2:65" s="1" customFormat="1" ht="39">
      <c r="B1326" s="35"/>
      <c r="C1326" s="36"/>
      <c r="D1326" s="210" t="s">
        <v>237</v>
      </c>
      <c r="E1326" s="36"/>
      <c r="F1326" s="211" t="s">
        <v>1819</v>
      </c>
      <c r="G1326" s="36"/>
      <c r="H1326" s="36"/>
      <c r="I1326" s="118"/>
      <c r="J1326" s="36"/>
      <c r="K1326" s="36"/>
      <c r="L1326" s="39"/>
      <c r="M1326" s="212"/>
      <c r="N1326" s="67"/>
      <c r="O1326" s="67"/>
      <c r="P1326" s="67"/>
      <c r="Q1326" s="67"/>
      <c r="R1326" s="67"/>
      <c r="S1326" s="67"/>
      <c r="T1326" s="68"/>
      <c r="AT1326" s="17" t="s">
        <v>237</v>
      </c>
      <c r="AU1326" s="17" t="s">
        <v>91</v>
      </c>
    </row>
    <row r="1327" spans="2:65" s="1" customFormat="1" ht="16.5" customHeight="1">
      <c r="B1327" s="35"/>
      <c r="C1327" s="197" t="s">
        <v>1836</v>
      </c>
      <c r="D1327" s="197" t="s">
        <v>230</v>
      </c>
      <c r="E1327" s="198" t="s">
        <v>1837</v>
      </c>
      <c r="F1327" s="199" t="s">
        <v>1838</v>
      </c>
      <c r="G1327" s="200" t="s">
        <v>1817</v>
      </c>
      <c r="H1327" s="201">
        <v>23.7</v>
      </c>
      <c r="I1327" s="202"/>
      <c r="J1327" s="203">
        <f>ROUND(I1327*H1327,2)</f>
        <v>0</v>
      </c>
      <c r="K1327" s="199" t="s">
        <v>251</v>
      </c>
      <c r="L1327" s="39"/>
      <c r="M1327" s="204" t="s">
        <v>1</v>
      </c>
      <c r="N1327" s="205" t="s">
        <v>48</v>
      </c>
      <c r="O1327" s="67"/>
      <c r="P1327" s="206">
        <f>O1327*H1327</f>
        <v>0</v>
      </c>
      <c r="Q1327" s="206">
        <v>0</v>
      </c>
      <c r="R1327" s="206">
        <f>Q1327*H1327</f>
        <v>0</v>
      </c>
      <c r="S1327" s="206">
        <v>0</v>
      </c>
      <c r="T1327" s="207">
        <f>S1327*H1327</f>
        <v>0</v>
      </c>
      <c r="AR1327" s="208" t="s">
        <v>300</v>
      </c>
      <c r="AT1327" s="208" t="s">
        <v>230</v>
      </c>
      <c r="AU1327" s="208" t="s">
        <v>91</v>
      </c>
      <c r="AY1327" s="17" t="s">
        <v>227</v>
      </c>
      <c r="BE1327" s="209">
        <f>IF(N1327="základní",J1327,0)</f>
        <v>0</v>
      </c>
      <c r="BF1327" s="209">
        <f>IF(N1327="snížená",J1327,0)</f>
        <v>0</v>
      </c>
      <c r="BG1327" s="209">
        <f>IF(N1327="zákl. přenesená",J1327,0)</f>
        <v>0</v>
      </c>
      <c r="BH1327" s="209">
        <f>IF(N1327="sníž. přenesená",J1327,0)</f>
        <v>0</v>
      </c>
      <c r="BI1327" s="209">
        <f>IF(N1327="nulová",J1327,0)</f>
        <v>0</v>
      </c>
      <c r="BJ1327" s="17" t="s">
        <v>87</v>
      </c>
      <c r="BK1327" s="209">
        <f>ROUND(I1327*H1327,2)</f>
        <v>0</v>
      </c>
      <c r="BL1327" s="17" t="s">
        <v>300</v>
      </c>
      <c r="BM1327" s="208" t="s">
        <v>1839</v>
      </c>
    </row>
    <row r="1328" spans="2:65" s="1" customFormat="1" ht="39">
      <c r="B1328" s="35"/>
      <c r="C1328" s="36"/>
      <c r="D1328" s="210" t="s">
        <v>237</v>
      </c>
      <c r="E1328" s="36"/>
      <c r="F1328" s="211" t="s">
        <v>1819</v>
      </c>
      <c r="G1328" s="36"/>
      <c r="H1328" s="36"/>
      <c r="I1328" s="118"/>
      <c r="J1328" s="36"/>
      <c r="K1328" s="36"/>
      <c r="L1328" s="39"/>
      <c r="M1328" s="212"/>
      <c r="N1328" s="67"/>
      <c r="O1328" s="67"/>
      <c r="P1328" s="67"/>
      <c r="Q1328" s="67"/>
      <c r="R1328" s="67"/>
      <c r="S1328" s="67"/>
      <c r="T1328" s="68"/>
      <c r="AT1328" s="17" t="s">
        <v>237</v>
      </c>
      <c r="AU1328" s="17" t="s">
        <v>91</v>
      </c>
    </row>
    <row r="1329" spans="2:65" s="1" customFormat="1" ht="24" customHeight="1">
      <c r="B1329" s="35"/>
      <c r="C1329" s="197" t="s">
        <v>1840</v>
      </c>
      <c r="D1329" s="197" t="s">
        <v>230</v>
      </c>
      <c r="E1329" s="198" t="s">
        <v>1841</v>
      </c>
      <c r="F1329" s="199" t="s">
        <v>1842</v>
      </c>
      <c r="G1329" s="200" t="s">
        <v>1817</v>
      </c>
      <c r="H1329" s="201">
        <v>32.5</v>
      </c>
      <c r="I1329" s="202"/>
      <c r="J1329" s="203">
        <f>ROUND(I1329*H1329,2)</f>
        <v>0</v>
      </c>
      <c r="K1329" s="199" t="s">
        <v>251</v>
      </c>
      <c r="L1329" s="39"/>
      <c r="M1329" s="204" t="s">
        <v>1</v>
      </c>
      <c r="N1329" s="205" t="s">
        <v>48</v>
      </c>
      <c r="O1329" s="67"/>
      <c r="P1329" s="206">
        <f>O1329*H1329</f>
        <v>0</v>
      </c>
      <c r="Q1329" s="206">
        <v>0</v>
      </c>
      <c r="R1329" s="206">
        <f>Q1329*H1329</f>
        <v>0</v>
      </c>
      <c r="S1329" s="206">
        <v>0</v>
      </c>
      <c r="T1329" s="207">
        <f>S1329*H1329</f>
        <v>0</v>
      </c>
      <c r="AR1329" s="208" t="s">
        <v>300</v>
      </c>
      <c r="AT1329" s="208" t="s">
        <v>230</v>
      </c>
      <c r="AU1329" s="208" t="s">
        <v>91</v>
      </c>
      <c r="AY1329" s="17" t="s">
        <v>227</v>
      </c>
      <c r="BE1329" s="209">
        <f>IF(N1329="základní",J1329,0)</f>
        <v>0</v>
      </c>
      <c r="BF1329" s="209">
        <f>IF(N1329="snížená",J1329,0)</f>
        <v>0</v>
      </c>
      <c r="BG1329" s="209">
        <f>IF(N1329="zákl. přenesená",J1329,0)</f>
        <v>0</v>
      </c>
      <c r="BH1329" s="209">
        <f>IF(N1329="sníž. přenesená",J1329,0)</f>
        <v>0</v>
      </c>
      <c r="BI1329" s="209">
        <f>IF(N1329="nulová",J1329,0)</f>
        <v>0</v>
      </c>
      <c r="BJ1329" s="17" t="s">
        <v>87</v>
      </c>
      <c r="BK1329" s="209">
        <f>ROUND(I1329*H1329,2)</f>
        <v>0</v>
      </c>
      <c r="BL1329" s="17" t="s">
        <v>300</v>
      </c>
      <c r="BM1329" s="208" t="s">
        <v>1843</v>
      </c>
    </row>
    <row r="1330" spans="2:65" s="1" customFormat="1" ht="39">
      <c r="B1330" s="35"/>
      <c r="C1330" s="36"/>
      <c r="D1330" s="210" t="s">
        <v>237</v>
      </c>
      <c r="E1330" s="36"/>
      <c r="F1330" s="211" t="s">
        <v>1819</v>
      </c>
      <c r="G1330" s="36"/>
      <c r="H1330" s="36"/>
      <c r="I1330" s="118"/>
      <c r="J1330" s="36"/>
      <c r="K1330" s="36"/>
      <c r="L1330" s="39"/>
      <c r="M1330" s="212"/>
      <c r="N1330" s="67"/>
      <c r="O1330" s="67"/>
      <c r="P1330" s="67"/>
      <c r="Q1330" s="67"/>
      <c r="R1330" s="67"/>
      <c r="S1330" s="67"/>
      <c r="T1330" s="68"/>
      <c r="AT1330" s="17" t="s">
        <v>237</v>
      </c>
      <c r="AU1330" s="17" t="s">
        <v>91</v>
      </c>
    </row>
    <row r="1331" spans="2:65" s="1" customFormat="1" ht="16.5" customHeight="1">
      <c r="B1331" s="35"/>
      <c r="C1331" s="197" t="s">
        <v>1844</v>
      </c>
      <c r="D1331" s="197" t="s">
        <v>230</v>
      </c>
      <c r="E1331" s="198" t="s">
        <v>1845</v>
      </c>
      <c r="F1331" s="199" t="s">
        <v>1846</v>
      </c>
      <c r="G1331" s="200" t="s">
        <v>1817</v>
      </c>
      <c r="H1331" s="201">
        <v>5.8</v>
      </c>
      <c r="I1331" s="202"/>
      <c r="J1331" s="203">
        <f>ROUND(I1331*H1331,2)</f>
        <v>0</v>
      </c>
      <c r="K1331" s="199" t="s">
        <v>251</v>
      </c>
      <c r="L1331" s="39"/>
      <c r="M1331" s="204" t="s">
        <v>1</v>
      </c>
      <c r="N1331" s="205" t="s">
        <v>48</v>
      </c>
      <c r="O1331" s="67"/>
      <c r="P1331" s="206">
        <f>O1331*H1331</f>
        <v>0</v>
      </c>
      <c r="Q1331" s="206">
        <v>0</v>
      </c>
      <c r="R1331" s="206">
        <f>Q1331*H1331</f>
        <v>0</v>
      </c>
      <c r="S1331" s="206">
        <v>0</v>
      </c>
      <c r="T1331" s="207">
        <f>S1331*H1331</f>
        <v>0</v>
      </c>
      <c r="AR1331" s="208" t="s">
        <v>300</v>
      </c>
      <c r="AT1331" s="208" t="s">
        <v>230</v>
      </c>
      <c r="AU1331" s="208" t="s">
        <v>91</v>
      </c>
      <c r="AY1331" s="17" t="s">
        <v>227</v>
      </c>
      <c r="BE1331" s="209">
        <f>IF(N1331="základní",J1331,0)</f>
        <v>0</v>
      </c>
      <c r="BF1331" s="209">
        <f>IF(N1331="snížená",J1331,0)</f>
        <v>0</v>
      </c>
      <c r="BG1331" s="209">
        <f>IF(N1331="zákl. přenesená",J1331,0)</f>
        <v>0</v>
      </c>
      <c r="BH1331" s="209">
        <f>IF(N1331="sníž. přenesená",J1331,0)</f>
        <v>0</v>
      </c>
      <c r="BI1331" s="209">
        <f>IF(N1331="nulová",J1331,0)</f>
        <v>0</v>
      </c>
      <c r="BJ1331" s="17" t="s">
        <v>87</v>
      </c>
      <c r="BK1331" s="209">
        <f>ROUND(I1331*H1331,2)</f>
        <v>0</v>
      </c>
      <c r="BL1331" s="17" t="s">
        <v>300</v>
      </c>
      <c r="BM1331" s="208" t="s">
        <v>1847</v>
      </c>
    </row>
    <row r="1332" spans="2:65" s="1" customFormat="1" ht="39">
      <c r="B1332" s="35"/>
      <c r="C1332" s="36"/>
      <c r="D1332" s="210" t="s">
        <v>237</v>
      </c>
      <c r="E1332" s="36"/>
      <c r="F1332" s="211" t="s">
        <v>1819</v>
      </c>
      <c r="G1332" s="36"/>
      <c r="H1332" s="36"/>
      <c r="I1332" s="118"/>
      <c r="J1332" s="36"/>
      <c r="K1332" s="36"/>
      <c r="L1332" s="39"/>
      <c r="M1332" s="212"/>
      <c r="N1332" s="67"/>
      <c r="O1332" s="67"/>
      <c r="P1332" s="67"/>
      <c r="Q1332" s="67"/>
      <c r="R1332" s="67"/>
      <c r="S1332" s="67"/>
      <c r="T1332" s="68"/>
      <c r="AT1332" s="17" t="s">
        <v>237</v>
      </c>
      <c r="AU1332" s="17" t="s">
        <v>91</v>
      </c>
    </row>
    <row r="1333" spans="2:65" s="1" customFormat="1" ht="16.5" customHeight="1">
      <c r="B1333" s="35"/>
      <c r="C1333" s="197" t="s">
        <v>1848</v>
      </c>
      <c r="D1333" s="197" t="s">
        <v>230</v>
      </c>
      <c r="E1333" s="198" t="s">
        <v>1849</v>
      </c>
      <c r="F1333" s="199" t="s">
        <v>1850</v>
      </c>
      <c r="G1333" s="200" t="s">
        <v>1817</v>
      </c>
      <c r="H1333" s="201">
        <v>5.8</v>
      </c>
      <c r="I1333" s="202"/>
      <c r="J1333" s="203">
        <f>ROUND(I1333*H1333,2)</f>
        <v>0</v>
      </c>
      <c r="K1333" s="199" t="s">
        <v>251</v>
      </c>
      <c r="L1333" s="39"/>
      <c r="M1333" s="204" t="s">
        <v>1</v>
      </c>
      <c r="N1333" s="205" t="s">
        <v>48</v>
      </c>
      <c r="O1333" s="67"/>
      <c r="P1333" s="206">
        <f>O1333*H1333</f>
        <v>0</v>
      </c>
      <c r="Q1333" s="206">
        <v>0</v>
      </c>
      <c r="R1333" s="206">
        <f>Q1333*H1333</f>
        <v>0</v>
      </c>
      <c r="S1333" s="206">
        <v>0</v>
      </c>
      <c r="T1333" s="207">
        <f>S1333*H1333</f>
        <v>0</v>
      </c>
      <c r="AR1333" s="208" t="s">
        <v>300</v>
      </c>
      <c r="AT1333" s="208" t="s">
        <v>230</v>
      </c>
      <c r="AU1333" s="208" t="s">
        <v>91</v>
      </c>
      <c r="AY1333" s="17" t="s">
        <v>227</v>
      </c>
      <c r="BE1333" s="209">
        <f>IF(N1333="základní",J1333,0)</f>
        <v>0</v>
      </c>
      <c r="BF1333" s="209">
        <f>IF(N1333="snížená",J1333,0)</f>
        <v>0</v>
      </c>
      <c r="BG1333" s="209">
        <f>IF(N1333="zákl. přenesená",J1333,0)</f>
        <v>0</v>
      </c>
      <c r="BH1333" s="209">
        <f>IF(N1333="sníž. přenesená",J1333,0)</f>
        <v>0</v>
      </c>
      <c r="BI1333" s="209">
        <f>IF(N1333="nulová",J1333,0)</f>
        <v>0</v>
      </c>
      <c r="BJ1333" s="17" t="s">
        <v>87</v>
      </c>
      <c r="BK1333" s="209">
        <f>ROUND(I1333*H1333,2)</f>
        <v>0</v>
      </c>
      <c r="BL1333" s="17" t="s">
        <v>300</v>
      </c>
      <c r="BM1333" s="208" t="s">
        <v>1851</v>
      </c>
    </row>
    <row r="1334" spans="2:65" s="1" customFormat="1" ht="39">
      <c r="B1334" s="35"/>
      <c r="C1334" s="36"/>
      <c r="D1334" s="210" t="s">
        <v>237</v>
      </c>
      <c r="E1334" s="36"/>
      <c r="F1334" s="211" t="s">
        <v>1819</v>
      </c>
      <c r="G1334" s="36"/>
      <c r="H1334" s="36"/>
      <c r="I1334" s="118"/>
      <c r="J1334" s="36"/>
      <c r="K1334" s="36"/>
      <c r="L1334" s="39"/>
      <c r="M1334" s="212"/>
      <c r="N1334" s="67"/>
      <c r="O1334" s="67"/>
      <c r="P1334" s="67"/>
      <c r="Q1334" s="67"/>
      <c r="R1334" s="67"/>
      <c r="S1334" s="67"/>
      <c r="T1334" s="68"/>
      <c r="AT1334" s="17" t="s">
        <v>237</v>
      </c>
      <c r="AU1334" s="17" t="s">
        <v>91</v>
      </c>
    </row>
    <row r="1335" spans="2:65" s="1" customFormat="1" ht="16.5" customHeight="1">
      <c r="B1335" s="35"/>
      <c r="C1335" s="197" t="s">
        <v>1852</v>
      </c>
      <c r="D1335" s="197" t="s">
        <v>230</v>
      </c>
      <c r="E1335" s="198" t="s">
        <v>1853</v>
      </c>
      <c r="F1335" s="199" t="s">
        <v>1854</v>
      </c>
      <c r="G1335" s="200" t="s">
        <v>1817</v>
      </c>
      <c r="H1335" s="201">
        <v>51.5</v>
      </c>
      <c r="I1335" s="202"/>
      <c r="J1335" s="203">
        <f>ROUND(I1335*H1335,2)</f>
        <v>0</v>
      </c>
      <c r="K1335" s="199" t="s">
        <v>251</v>
      </c>
      <c r="L1335" s="39"/>
      <c r="M1335" s="204" t="s">
        <v>1</v>
      </c>
      <c r="N1335" s="205" t="s">
        <v>48</v>
      </c>
      <c r="O1335" s="67"/>
      <c r="P1335" s="206">
        <f>O1335*H1335</f>
        <v>0</v>
      </c>
      <c r="Q1335" s="206">
        <v>0</v>
      </c>
      <c r="R1335" s="206">
        <f>Q1335*H1335</f>
        <v>0</v>
      </c>
      <c r="S1335" s="206">
        <v>0</v>
      </c>
      <c r="T1335" s="207">
        <f>S1335*H1335</f>
        <v>0</v>
      </c>
      <c r="AR1335" s="208" t="s">
        <v>300</v>
      </c>
      <c r="AT1335" s="208" t="s">
        <v>230</v>
      </c>
      <c r="AU1335" s="208" t="s">
        <v>91</v>
      </c>
      <c r="AY1335" s="17" t="s">
        <v>227</v>
      </c>
      <c r="BE1335" s="209">
        <f>IF(N1335="základní",J1335,0)</f>
        <v>0</v>
      </c>
      <c r="BF1335" s="209">
        <f>IF(N1335="snížená",J1335,0)</f>
        <v>0</v>
      </c>
      <c r="BG1335" s="209">
        <f>IF(N1335="zákl. přenesená",J1335,0)</f>
        <v>0</v>
      </c>
      <c r="BH1335" s="209">
        <f>IF(N1335="sníž. přenesená",J1335,0)</f>
        <v>0</v>
      </c>
      <c r="BI1335" s="209">
        <f>IF(N1335="nulová",J1335,0)</f>
        <v>0</v>
      </c>
      <c r="BJ1335" s="17" t="s">
        <v>87</v>
      </c>
      <c r="BK1335" s="209">
        <f>ROUND(I1335*H1335,2)</f>
        <v>0</v>
      </c>
      <c r="BL1335" s="17" t="s">
        <v>300</v>
      </c>
      <c r="BM1335" s="208" t="s">
        <v>1855</v>
      </c>
    </row>
    <row r="1336" spans="2:65" s="1" customFormat="1" ht="39">
      <c r="B1336" s="35"/>
      <c r="C1336" s="36"/>
      <c r="D1336" s="210" t="s">
        <v>237</v>
      </c>
      <c r="E1336" s="36"/>
      <c r="F1336" s="211" t="s">
        <v>1819</v>
      </c>
      <c r="G1336" s="36"/>
      <c r="H1336" s="36"/>
      <c r="I1336" s="118"/>
      <c r="J1336" s="36"/>
      <c r="K1336" s="36"/>
      <c r="L1336" s="39"/>
      <c r="M1336" s="212"/>
      <c r="N1336" s="67"/>
      <c r="O1336" s="67"/>
      <c r="P1336" s="67"/>
      <c r="Q1336" s="67"/>
      <c r="R1336" s="67"/>
      <c r="S1336" s="67"/>
      <c r="T1336" s="68"/>
      <c r="AT1336" s="17" t="s">
        <v>237</v>
      </c>
      <c r="AU1336" s="17" t="s">
        <v>91</v>
      </c>
    </row>
    <row r="1337" spans="2:65" s="1" customFormat="1" ht="24" customHeight="1">
      <c r="B1337" s="35"/>
      <c r="C1337" s="197" t="s">
        <v>1856</v>
      </c>
      <c r="D1337" s="197" t="s">
        <v>230</v>
      </c>
      <c r="E1337" s="198" t="s">
        <v>1857</v>
      </c>
      <c r="F1337" s="199" t="s">
        <v>1858</v>
      </c>
      <c r="G1337" s="200" t="s">
        <v>1859</v>
      </c>
      <c r="H1337" s="201">
        <v>3</v>
      </c>
      <c r="I1337" s="202"/>
      <c r="J1337" s="203">
        <f>ROUND(I1337*H1337,2)</f>
        <v>0</v>
      </c>
      <c r="K1337" s="199" t="s">
        <v>251</v>
      </c>
      <c r="L1337" s="39"/>
      <c r="M1337" s="204" t="s">
        <v>1</v>
      </c>
      <c r="N1337" s="205" t="s">
        <v>48</v>
      </c>
      <c r="O1337" s="67"/>
      <c r="P1337" s="206">
        <f>O1337*H1337</f>
        <v>0</v>
      </c>
      <c r="Q1337" s="206">
        <v>0</v>
      </c>
      <c r="R1337" s="206">
        <f>Q1337*H1337</f>
        <v>0</v>
      </c>
      <c r="S1337" s="206">
        <v>0</v>
      </c>
      <c r="T1337" s="207">
        <f>S1337*H1337</f>
        <v>0</v>
      </c>
      <c r="AR1337" s="208" t="s">
        <v>300</v>
      </c>
      <c r="AT1337" s="208" t="s">
        <v>230</v>
      </c>
      <c r="AU1337" s="208" t="s">
        <v>91</v>
      </c>
      <c r="AY1337" s="17" t="s">
        <v>227</v>
      </c>
      <c r="BE1337" s="209">
        <f>IF(N1337="základní",J1337,0)</f>
        <v>0</v>
      </c>
      <c r="BF1337" s="209">
        <f>IF(N1337="snížená",J1337,0)</f>
        <v>0</v>
      </c>
      <c r="BG1337" s="209">
        <f>IF(N1337="zákl. přenesená",J1337,0)</f>
        <v>0</v>
      </c>
      <c r="BH1337" s="209">
        <f>IF(N1337="sníž. přenesená",J1337,0)</f>
        <v>0</v>
      </c>
      <c r="BI1337" s="209">
        <f>IF(N1337="nulová",J1337,0)</f>
        <v>0</v>
      </c>
      <c r="BJ1337" s="17" t="s">
        <v>87</v>
      </c>
      <c r="BK1337" s="209">
        <f>ROUND(I1337*H1337,2)</f>
        <v>0</v>
      </c>
      <c r="BL1337" s="17" t="s">
        <v>300</v>
      </c>
      <c r="BM1337" s="208" t="s">
        <v>1860</v>
      </c>
    </row>
    <row r="1338" spans="2:65" s="1" customFormat="1" ht="39">
      <c r="B1338" s="35"/>
      <c r="C1338" s="36"/>
      <c r="D1338" s="210" t="s">
        <v>237</v>
      </c>
      <c r="E1338" s="36"/>
      <c r="F1338" s="211" t="s">
        <v>1819</v>
      </c>
      <c r="G1338" s="36"/>
      <c r="H1338" s="36"/>
      <c r="I1338" s="118"/>
      <c r="J1338" s="36"/>
      <c r="K1338" s="36"/>
      <c r="L1338" s="39"/>
      <c r="M1338" s="212"/>
      <c r="N1338" s="67"/>
      <c r="O1338" s="67"/>
      <c r="P1338" s="67"/>
      <c r="Q1338" s="67"/>
      <c r="R1338" s="67"/>
      <c r="S1338" s="67"/>
      <c r="T1338" s="68"/>
      <c r="AT1338" s="17" t="s">
        <v>237</v>
      </c>
      <c r="AU1338" s="17" t="s">
        <v>91</v>
      </c>
    </row>
    <row r="1339" spans="2:65" s="1" customFormat="1" ht="24" customHeight="1">
      <c r="B1339" s="35"/>
      <c r="C1339" s="197" t="s">
        <v>1861</v>
      </c>
      <c r="D1339" s="197" t="s">
        <v>230</v>
      </c>
      <c r="E1339" s="198" t="s">
        <v>1862</v>
      </c>
      <c r="F1339" s="199" t="s">
        <v>1863</v>
      </c>
      <c r="G1339" s="200" t="s">
        <v>1859</v>
      </c>
      <c r="H1339" s="201">
        <v>1</v>
      </c>
      <c r="I1339" s="202"/>
      <c r="J1339" s="203">
        <f>ROUND(I1339*H1339,2)</f>
        <v>0</v>
      </c>
      <c r="K1339" s="199" t="s">
        <v>251</v>
      </c>
      <c r="L1339" s="39"/>
      <c r="M1339" s="204" t="s">
        <v>1</v>
      </c>
      <c r="N1339" s="205" t="s">
        <v>48</v>
      </c>
      <c r="O1339" s="67"/>
      <c r="P1339" s="206">
        <f>O1339*H1339</f>
        <v>0</v>
      </c>
      <c r="Q1339" s="206">
        <v>0</v>
      </c>
      <c r="R1339" s="206">
        <f>Q1339*H1339</f>
        <v>0</v>
      </c>
      <c r="S1339" s="206">
        <v>0</v>
      </c>
      <c r="T1339" s="207">
        <f>S1339*H1339</f>
        <v>0</v>
      </c>
      <c r="AR1339" s="208" t="s">
        <v>300</v>
      </c>
      <c r="AT1339" s="208" t="s">
        <v>230</v>
      </c>
      <c r="AU1339" s="208" t="s">
        <v>91</v>
      </c>
      <c r="AY1339" s="17" t="s">
        <v>227</v>
      </c>
      <c r="BE1339" s="209">
        <f>IF(N1339="základní",J1339,0)</f>
        <v>0</v>
      </c>
      <c r="BF1339" s="209">
        <f>IF(N1339="snížená",J1339,0)</f>
        <v>0</v>
      </c>
      <c r="BG1339" s="209">
        <f>IF(N1339="zákl. přenesená",J1339,0)</f>
        <v>0</v>
      </c>
      <c r="BH1339" s="209">
        <f>IF(N1339="sníž. přenesená",J1339,0)</f>
        <v>0</v>
      </c>
      <c r="BI1339" s="209">
        <f>IF(N1339="nulová",J1339,0)</f>
        <v>0</v>
      </c>
      <c r="BJ1339" s="17" t="s">
        <v>87</v>
      </c>
      <c r="BK1339" s="209">
        <f>ROUND(I1339*H1339,2)</f>
        <v>0</v>
      </c>
      <c r="BL1339" s="17" t="s">
        <v>300</v>
      </c>
      <c r="BM1339" s="208" t="s">
        <v>1864</v>
      </c>
    </row>
    <row r="1340" spans="2:65" s="1" customFormat="1" ht="39">
      <c r="B1340" s="35"/>
      <c r="C1340" s="36"/>
      <c r="D1340" s="210" t="s">
        <v>237</v>
      </c>
      <c r="E1340" s="36"/>
      <c r="F1340" s="211" t="s">
        <v>1819</v>
      </c>
      <c r="G1340" s="36"/>
      <c r="H1340" s="36"/>
      <c r="I1340" s="118"/>
      <c r="J1340" s="36"/>
      <c r="K1340" s="36"/>
      <c r="L1340" s="39"/>
      <c r="M1340" s="212"/>
      <c r="N1340" s="67"/>
      <c r="O1340" s="67"/>
      <c r="P1340" s="67"/>
      <c r="Q1340" s="67"/>
      <c r="R1340" s="67"/>
      <c r="S1340" s="67"/>
      <c r="T1340" s="68"/>
      <c r="AT1340" s="17" t="s">
        <v>237</v>
      </c>
      <c r="AU1340" s="17" t="s">
        <v>91</v>
      </c>
    </row>
    <row r="1341" spans="2:65" s="1" customFormat="1" ht="24" customHeight="1">
      <c r="B1341" s="35"/>
      <c r="C1341" s="197" t="s">
        <v>1865</v>
      </c>
      <c r="D1341" s="197" t="s">
        <v>230</v>
      </c>
      <c r="E1341" s="198" t="s">
        <v>1866</v>
      </c>
      <c r="F1341" s="199" t="s">
        <v>1867</v>
      </c>
      <c r="G1341" s="200" t="s">
        <v>1859</v>
      </c>
      <c r="H1341" s="201">
        <v>1</v>
      </c>
      <c r="I1341" s="202"/>
      <c r="J1341" s="203">
        <f>ROUND(I1341*H1341,2)</f>
        <v>0</v>
      </c>
      <c r="K1341" s="199" t="s">
        <v>251</v>
      </c>
      <c r="L1341" s="39"/>
      <c r="M1341" s="204" t="s">
        <v>1</v>
      </c>
      <c r="N1341" s="205" t="s">
        <v>48</v>
      </c>
      <c r="O1341" s="67"/>
      <c r="P1341" s="206">
        <f>O1341*H1341</f>
        <v>0</v>
      </c>
      <c r="Q1341" s="206">
        <v>0</v>
      </c>
      <c r="R1341" s="206">
        <f>Q1341*H1341</f>
        <v>0</v>
      </c>
      <c r="S1341" s="206">
        <v>0</v>
      </c>
      <c r="T1341" s="207">
        <f>S1341*H1341</f>
        <v>0</v>
      </c>
      <c r="AR1341" s="208" t="s">
        <v>300</v>
      </c>
      <c r="AT1341" s="208" t="s">
        <v>230</v>
      </c>
      <c r="AU1341" s="208" t="s">
        <v>91</v>
      </c>
      <c r="AY1341" s="17" t="s">
        <v>227</v>
      </c>
      <c r="BE1341" s="209">
        <f>IF(N1341="základní",J1341,0)</f>
        <v>0</v>
      </c>
      <c r="BF1341" s="209">
        <f>IF(N1341="snížená",J1341,0)</f>
        <v>0</v>
      </c>
      <c r="BG1341" s="209">
        <f>IF(N1341="zákl. přenesená",J1341,0)</f>
        <v>0</v>
      </c>
      <c r="BH1341" s="209">
        <f>IF(N1341="sníž. přenesená",J1341,0)</f>
        <v>0</v>
      </c>
      <c r="BI1341" s="209">
        <f>IF(N1341="nulová",J1341,0)</f>
        <v>0</v>
      </c>
      <c r="BJ1341" s="17" t="s">
        <v>87</v>
      </c>
      <c r="BK1341" s="209">
        <f>ROUND(I1341*H1341,2)</f>
        <v>0</v>
      </c>
      <c r="BL1341" s="17" t="s">
        <v>300</v>
      </c>
      <c r="BM1341" s="208" t="s">
        <v>1868</v>
      </c>
    </row>
    <row r="1342" spans="2:65" s="1" customFormat="1" ht="39">
      <c r="B1342" s="35"/>
      <c r="C1342" s="36"/>
      <c r="D1342" s="210" t="s">
        <v>237</v>
      </c>
      <c r="E1342" s="36"/>
      <c r="F1342" s="211" t="s">
        <v>1819</v>
      </c>
      <c r="G1342" s="36"/>
      <c r="H1342" s="36"/>
      <c r="I1342" s="118"/>
      <c r="J1342" s="36"/>
      <c r="K1342" s="36"/>
      <c r="L1342" s="39"/>
      <c r="M1342" s="212"/>
      <c r="N1342" s="67"/>
      <c r="O1342" s="67"/>
      <c r="P1342" s="67"/>
      <c r="Q1342" s="67"/>
      <c r="R1342" s="67"/>
      <c r="S1342" s="67"/>
      <c r="T1342" s="68"/>
      <c r="AT1342" s="17" t="s">
        <v>237</v>
      </c>
      <c r="AU1342" s="17" t="s">
        <v>91</v>
      </c>
    </row>
    <row r="1343" spans="2:65" s="1" customFormat="1" ht="16.5" customHeight="1">
      <c r="B1343" s="35"/>
      <c r="C1343" s="197" t="s">
        <v>1869</v>
      </c>
      <c r="D1343" s="197" t="s">
        <v>230</v>
      </c>
      <c r="E1343" s="198" t="s">
        <v>1870</v>
      </c>
      <c r="F1343" s="199" t="s">
        <v>1871</v>
      </c>
      <c r="G1343" s="200" t="s">
        <v>1817</v>
      </c>
      <c r="H1343" s="201">
        <v>5.6</v>
      </c>
      <c r="I1343" s="202"/>
      <c r="J1343" s="203">
        <f>ROUND(I1343*H1343,2)</f>
        <v>0</v>
      </c>
      <c r="K1343" s="199" t="s">
        <v>251</v>
      </c>
      <c r="L1343" s="39"/>
      <c r="M1343" s="204" t="s">
        <v>1</v>
      </c>
      <c r="N1343" s="205" t="s">
        <v>48</v>
      </c>
      <c r="O1343" s="67"/>
      <c r="P1343" s="206">
        <f>O1343*H1343</f>
        <v>0</v>
      </c>
      <c r="Q1343" s="206">
        <v>0</v>
      </c>
      <c r="R1343" s="206">
        <f>Q1343*H1343</f>
        <v>0</v>
      </c>
      <c r="S1343" s="206">
        <v>0</v>
      </c>
      <c r="T1343" s="207">
        <f>S1343*H1343</f>
        <v>0</v>
      </c>
      <c r="AR1343" s="208" t="s">
        <v>300</v>
      </c>
      <c r="AT1343" s="208" t="s">
        <v>230</v>
      </c>
      <c r="AU1343" s="208" t="s">
        <v>91</v>
      </c>
      <c r="AY1343" s="17" t="s">
        <v>227</v>
      </c>
      <c r="BE1343" s="209">
        <f>IF(N1343="základní",J1343,0)</f>
        <v>0</v>
      </c>
      <c r="BF1343" s="209">
        <f>IF(N1343="snížená",J1343,0)</f>
        <v>0</v>
      </c>
      <c r="BG1343" s="209">
        <f>IF(N1343="zákl. přenesená",J1343,0)</f>
        <v>0</v>
      </c>
      <c r="BH1343" s="209">
        <f>IF(N1343="sníž. přenesená",J1343,0)</f>
        <v>0</v>
      </c>
      <c r="BI1343" s="209">
        <f>IF(N1343="nulová",J1343,0)</f>
        <v>0</v>
      </c>
      <c r="BJ1343" s="17" t="s">
        <v>87</v>
      </c>
      <c r="BK1343" s="209">
        <f>ROUND(I1343*H1343,2)</f>
        <v>0</v>
      </c>
      <c r="BL1343" s="17" t="s">
        <v>300</v>
      </c>
      <c r="BM1343" s="208" t="s">
        <v>1872</v>
      </c>
    </row>
    <row r="1344" spans="2:65" s="1" customFormat="1" ht="39">
      <c r="B1344" s="35"/>
      <c r="C1344" s="36"/>
      <c r="D1344" s="210" t="s">
        <v>237</v>
      </c>
      <c r="E1344" s="36"/>
      <c r="F1344" s="211" t="s">
        <v>1819</v>
      </c>
      <c r="G1344" s="36"/>
      <c r="H1344" s="36"/>
      <c r="I1344" s="118"/>
      <c r="J1344" s="36"/>
      <c r="K1344" s="36"/>
      <c r="L1344" s="39"/>
      <c r="M1344" s="212"/>
      <c r="N1344" s="67"/>
      <c r="O1344" s="67"/>
      <c r="P1344" s="67"/>
      <c r="Q1344" s="67"/>
      <c r="R1344" s="67"/>
      <c r="S1344" s="67"/>
      <c r="T1344" s="68"/>
      <c r="AT1344" s="17" t="s">
        <v>237</v>
      </c>
      <c r="AU1344" s="17" t="s">
        <v>91</v>
      </c>
    </row>
    <row r="1345" spans="2:65" s="1" customFormat="1" ht="16.5" customHeight="1">
      <c r="B1345" s="35"/>
      <c r="C1345" s="197" t="s">
        <v>1873</v>
      </c>
      <c r="D1345" s="197" t="s">
        <v>230</v>
      </c>
      <c r="E1345" s="198" t="s">
        <v>1874</v>
      </c>
      <c r="F1345" s="199" t="s">
        <v>1875</v>
      </c>
      <c r="G1345" s="200" t="s">
        <v>1817</v>
      </c>
      <c r="H1345" s="201">
        <v>3.2</v>
      </c>
      <c r="I1345" s="202"/>
      <c r="J1345" s="203">
        <f>ROUND(I1345*H1345,2)</f>
        <v>0</v>
      </c>
      <c r="K1345" s="199" t="s">
        <v>251</v>
      </c>
      <c r="L1345" s="39"/>
      <c r="M1345" s="204" t="s">
        <v>1</v>
      </c>
      <c r="N1345" s="205" t="s">
        <v>48</v>
      </c>
      <c r="O1345" s="67"/>
      <c r="P1345" s="206">
        <f>O1345*H1345</f>
        <v>0</v>
      </c>
      <c r="Q1345" s="206">
        <v>0</v>
      </c>
      <c r="R1345" s="206">
        <f>Q1345*H1345</f>
        <v>0</v>
      </c>
      <c r="S1345" s="206">
        <v>0</v>
      </c>
      <c r="T1345" s="207">
        <f>S1345*H1345</f>
        <v>0</v>
      </c>
      <c r="AR1345" s="208" t="s">
        <v>300</v>
      </c>
      <c r="AT1345" s="208" t="s">
        <v>230</v>
      </c>
      <c r="AU1345" s="208" t="s">
        <v>91</v>
      </c>
      <c r="AY1345" s="17" t="s">
        <v>227</v>
      </c>
      <c r="BE1345" s="209">
        <f>IF(N1345="základní",J1345,0)</f>
        <v>0</v>
      </c>
      <c r="BF1345" s="209">
        <f>IF(N1345="snížená",J1345,0)</f>
        <v>0</v>
      </c>
      <c r="BG1345" s="209">
        <f>IF(N1345="zákl. přenesená",J1345,0)</f>
        <v>0</v>
      </c>
      <c r="BH1345" s="209">
        <f>IF(N1345="sníž. přenesená",J1345,0)</f>
        <v>0</v>
      </c>
      <c r="BI1345" s="209">
        <f>IF(N1345="nulová",J1345,0)</f>
        <v>0</v>
      </c>
      <c r="BJ1345" s="17" t="s">
        <v>87</v>
      </c>
      <c r="BK1345" s="209">
        <f>ROUND(I1345*H1345,2)</f>
        <v>0</v>
      </c>
      <c r="BL1345" s="17" t="s">
        <v>300</v>
      </c>
      <c r="BM1345" s="208" t="s">
        <v>1876</v>
      </c>
    </row>
    <row r="1346" spans="2:65" s="1" customFormat="1" ht="39">
      <c r="B1346" s="35"/>
      <c r="C1346" s="36"/>
      <c r="D1346" s="210" t="s">
        <v>237</v>
      </c>
      <c r="E1346" s="36"/>
      <c r="F1346" s="211" t="s">
        <v>1819</v>
      </c>
      <c r="G1346" s="36"/>
      <c r="H1346" s="36"/>
      <c r="I1346" s="118"/>
      <c r="J1346" s="36"/>
      <c r="K1346" s="36"/>
      <c r="L1346" s="39"/>
      <c r="M1346" s="212"/>
      <c r="N1346" s="67"/>
      <c r="O1346" s="67"/>
      <c r="P1346" s="67"/>
      <c r="Q1346" s="67"/>
      <c r="R1346" s="67"/>
      <c r="S1346" s="67"/>
      <c r="T1346" s="68"/>
      <c r="AT1346" s="17" t="s">
        <v>237</v>
      </c>
      <c r="AU1346" s="17" t="s">
        <v>91</v>
      </c>
    </row>
    <row r="1347" spans="2:65" s="1" customFormat="1" ht="16.5" customHeight="1">
      <c r="B1347" s="35"/>
      <c r="C1347" s="197" t="s">
        <v>1877</v>
      </c>
      <c r="D1347" s="197" t="s">
        <v>230</v>
      </c>
      <c r="E1347" s="198" t="s">
        <v>1878</v>
      </c>
      <c r="F1347" s="199" t="s">
        <v>1879</v>
      </c>
      <c r="G1347" s="200" t="s">
        <v>542</v>
      </c>
      <c r="H1347" s="201">
        <v>289.5</v>
      </c>
      <c r="I1347" s="202"/>
      <c r="J1347" s="203">
        <f>ROUND(I1347*H1347,2)</f>
        <v>0</v>
      </c>
      <c r="K1347" s="199" t="s">
        <v>234</v>
      </c>
      <c r="L1347" s="39"/>
      <c r="M1347" s="204" t="s">
        <v>1</v>
      </c>
      <c r="N1347" s="205" t="s">
        <v>48</v>
      </c>
      <c r="O1347" s="67"/>
      <c r="P1347" s="206">
        <f>O1347*H1347</f>
        <v>0</v>
      </c>
      <c r="Q1347" s="206">
        <v>0</v>
      </c>
      <c r="R1347" s="206">
        <f>Q1347*H1347</f>
        <v>0</v>
      </c>
      <c r="S1347" s="206">
        <v>1.6999999999999999E-3</v>
      </c>
      <c r="T1347" s="207">
        <f>S1347*H1347</f>
        <v>0.49214999999999998</v>
      </c>
      <c r="AR1347" s="208" t="s">
        <v>300</v>
      </c>
      <c r="AT1347" s="208" t="s">
        <v>230</v>
      </c>
      <c r="AU1347" s="208" t="s">
        <v>91</v>
      </c>
      <c r="AY1347" s="17" t="s">
        <v>227</v>
      </c>
      <c r="BE1347" s="209">
        <f>IF(N1347="základní",J1347,0)</f>
        <v>0</v>
      </c>
      <c r="BF1347" s="209">
        <f>IF(N1347="snížená",J1347,0)</f>
        <v>0</v>
      </c>
      <c r="BG1347" s="209">
        <f>IF(N1347="zákl. přenesená",J1347,0)</f>
        <v>0</v>
      </c>
      <c r="BH1347" s="209">
        <f>IF(N1347="sníž. přenesená",J1347,0)</f>
        <v>0</v>
      </c>
      <c r="BI1347" s="209">
        <f>IF(N1347="nulová",J1347,0)</f>
        <v>0</v>
      </c>
      <c r="BJ1347" s="17" t="s">
        <v>87</v>
      </c>
      <c r="BK1347" s="209">
        <f>ROUND(I1347*H1347,2)</f>
        <v>0</v>
      </c>
      <c r="BL1347" s="17" t="s">
        <v>300</v>
      </c>
      <c r="BM1347" s="208" t="s">
        <v>1880</v>
      </c>
    </row>
    <row r="1348" spans="2:65" s="1" customFormat="1" ht="16.5" customHeight="1">
      <c r="B1348" s="35"/>
      <c r="C1348" s="197" t="s">
        <v>1881</v>
      </c>
      <c r="D1348" s="197" t="s">
        <v>230</v>
      </c>
      <c r="E1348" s="198" t="s">
        <v>1882</v>
      </c>
      <c r="F1348" s="199" t="s">
        <v>1883</v>
      </c>
      <c r="G1348" s="200" t="s">
        <v>542</v>
      </c>
      <c r="H1348" s="201">
        <v>64.95</v>
      </c>
      <c r="I1348" s="202"/>
      <c r="J1348" s="203">
        <f>ROUND(I1348*H1348,2)</f>
        <v>0</v>
      </c>
      <c r="K1348" s="199" t="s">
        <v>234</v>
      </c>
      <c r="L1348" s="39"/>
      <c r="M1348" s="204" t="s">
        <v>1</v>
      </c>
      <c r="N1348" s="205" t="s">
        <v>48</v>
      </c>
      <c r="O1348" s="67"/>
      <c r="P1348" s="206">
        <f>O1348*H1348</f>
        <v>0</v>
      </c>
      <c r="Q1348" s="206">
        <v>0</v>
      </c>
      <c r="R1348" s="206">
        <f>Q1348*H1348</f>
        <v>0</v>
      </c>
      <c r="S1348" s="206">
        <v>1.67E-3</v>
      </c>
      <c r="T1348" s="207">
        <f>S1348*H1348</f>
        <v>0.10846650000000001</v>
      </c>
      <c r="AR1348" s="208" t="s">
        <v>300</v>
      </c>
      <c r="AT1348" s="208" t="s">
        <v>230</v>
      </c>
      <c r="AU1348" s="208" t="s">
        <v>91</v>
      </c>
      <c r="AY1348" s="17" t="s">
        <v>227</v>
      </c>
      <c r="BE1348" s="209">
        <f>IF(N1348="základní",J1348,0)</f>
        <v>0</v>
      </c>
      <c r="BF1348" s="209">
        <f>IF(N1348="snížená",J1348,0)</f>
        <v>0</v>
      </c>
      <c r="BG1348" s="209">
        <f>IF(N1348="zákl. přenesená",J1348,0)</f>
        <v>0</v>
      </c>
      <c r="BH1348" s="209">
        <f>IF(N1348="sníž. přenesená",J1348,0)</f>
        <v>0</v>
      </c>
      <c r="BI1348" s="209">
        <f>IF(N1348="nulová",J1348,0)</f>
        <v>0</v>
      </c>
      <c r="BJ1348" s="17" t="s">
        <v>87</v>
      </c>
      <c r="BK1348" s="209">
        <f>ROUND(I1348*H1348,2)</f>
        <v>0</v>
      </c>
      <c r="BL1348" s="17" t="s">
        <v>300</v>
      </c>
      <c r="BM1348" s="208" t="s">
        <v>1884</v>
      </c>
    </row>
    <row r="1349" spans="2:65" s="1" customFormat="1" ht="16.5" customHeight="1">
      <c r="B1349" s="35"/>
      <c r="C1349" s="197" t="s">
        <v>1885</v>
      </c>
      <c r="D1349" s="197" t="s">
        <v>230</v>
      </c>
      <c r="E1349" s="198" t="s">
        <v>1886</v>
      </c>
      <c r="F1349" s="199" t="s">
        <v>1887</v>
      </c>
      <c r="G1349" s="200" t="s">
        <v>1379</v>
      </c>
      <c r="H1349" s="269"/>
      <c r="I1349" s="202"/>
      <c r="J1349" s="203">
        <f>ROUND(I1349*H1349,2)</f>
        <v>0</v>
      </c>
      <c r="K1349" s="199" t="s">
        <v>234</v>
      </c>
      <c r="L1349" s="39"/>
      <c r="M1349" s="204" t="s">
        <v>1</v>
      </c>
      <c r="N1349" s="205" t="s">
        <v>48</v>
      </c>
      <c r="O1349" s="67"/>
      <c r="P1349" s="206">
        <f>O1349*H1349</f>
        <v>0</v>
      </c>
      <c r="Q1349" s="206">
        <v>0</v>
      </c>
      <c r="R1349" s="206">
        <f>Q1349*H1349</f>
        <v>0</v>
      </c>
      <c r="S1349" s="206">
        <v>0</v>
      </c>
      <c r="T1349" s="207">
        <f>S1349*H1349</f>
        <v>0</v>
      </c>
      <c r="AR1349" s="208" t="s">
        <v>300</v>
      </c>
      <c r="AT1349" s="208" t="s">
        <v>230</v>
      </c>
      <c r="AU1349" s="208" t="s">
        <v>91</v>
      </c>
      <c r="AY1349" s="17" t="s">
        <v>227</v>
      </c>
      <c r="BE1349" s="209">
        <f>IF(N1349="základní",J1349,0)</f>
        <v>0</v>
      </c>
      <c r="BF1349" s="209">
        <f>IF(N1349="snížená",J1349,0)</f>
        <v>0</v>
      </c>
      <c r="BG1349" s="209">
        <f>IF(N1349="zákl. přenesená",J1349,0)</f>
        <v>0</v>
      </c>
      <c r="BH1349" s="209">
        <f>IF(N1349="sníž. přenesená",J1349,0)</f>
        <v>0</v>
      </c>
      <c r="BI1349" s="209">
        <f>IF(N1349="nulová",J1349,0)</f>
        <v>0</v>
      </c>
      <c r="BJ1349" s="17" t="s">
        <v>87</v>
      </c>
      <c r="BK1349" s="209">
        <f>ROUND(I1349*H1349,2)</f>
        <v>0</v>
      </c>
      <c r="BL1349" s="17" t="s">
        <v>300</v>
      </c>
      <c r="BM1349" s="208" t="s">
        <v>1888</v>
      </c>
    </row>
    <row r="1350" spans="2:65" s="11" customFormat="1" ht="22.9" customHeight="1">
      <c r="B1350" s="181"/>
      <c r="C1350" s="182"/>
      <c r="D1350" s="183" t="s">
        <v>82</v>
      </c>
      <c r="E1350" s="195" t="s">
        <v>1889</v>
      </c>
      <c r="F1350" s="195" t="s">
        <v>1890</v>
      </c>
      <c r="G1350" s="182"/>
      <c r="H1350" s="182"/>
      <c r="I1350" s="185"/>
      <c r="J1350" s="196">
        <f>BK1350</f>
        <v>0</v>
      </c>
      <c r="K1350" s="182"/>
      <c r="L1350" s="187"/>
      <c r="M1350" s="188"/>
      <c r="N1350" s="189"/>
      <c r="O1350" s="189"/>
      <c r="P1350" s="190">
        <f>SUM(P1351:P1471)</f>
        <v>0</v>
      </c>
      <c r="Q1350" s="189"/>
      <c r="R1350" s="190">
        <f>SUM(R1351:R1471)</f>
        <v>0.128828</v>
      </c>
      <c r="S1350" s="189"/>
      <c r="T1350" s="191">
        <f>SUM(T1351:T1471)</f>
        <v>1.8169724999999999</v>
      </c>
      <c r="AR1350" s="192" t="s">
        <v>91</v>
      </c>
      <c r="AT1350" s="193" t="s">
        <v>82</v>
      </c>
      <c r="AU1350" s="193" t="s">
        <v>87</v>
      </c>
      <c r="AY1350" s="192" t="s">
        <v>227</v>
      </c>
      <c r="BK1350" s="194">
        <f>SUM(BK1351:BK1471)</f>
        <v>0</v>
      </c>
    </row>
    <row r="1351" spans="2:65" s="1" customFormat="1" ht="16.5" customHeight="1">
      <c r="B1351" s="35"/>
      <c r="C1351" s="197" t="s">
        <v>1891</v>
      </c>
      <c r="D1351" s="197" t="s">
        <v>230</v>
      </c>
      <c r="E1351" s="198" t="s">
        <v>1892</v>
      </c>
      <c r="F1351" s="199" t="s">
        <v>1893</v>
      </c>
      <c r="G1351" s="200" t="s">
        <v>413</v>
      </c>
      <c r="H1351" s="201">
        <v>55.65</v>
      </c>
      <c r="I1351" s="202"/>
      <c r="J1351" s="203">
        <f>ROUND(I1351*H1351,2)</f>
        <v>0</v>
      </c>
      <c r="K1351" s="199" t="s">
        <v>234</v>
      </c>
      <c r="L1351" s="39"/>
      <c r="M1351" s="204" t="s">
        <v>1</v>
      </c>
      <c r="N1351" s="205" t="s">
        <v>48</v>
      </c>
      <c r="O1351" s="67"/>
      <c r="P1351" s="206">
        <f>O1351*H1351</f>
        <v>0</v>
      </c>
      <c r="Q1351" s="206">
        <v>0</v>
      </c>
      <c r="R1351" s="206">
        <f>Q1351*H1351</f>
        <v>0</v>
      </c>
      <c r="S1351" s="206">
        <v>2.4649999999999998E-2</v>
      </c>
      <c r="T1351" s="207">
        <f>S1351*H1351</f>
        <v>1.3717724999999998</v>
      </c>
      <c r="AR1351" s="208" t="s">
        <v>300</v>
      </c>
      <c r="AT1351" s="208" t="s">
        <v>230</v>
      </c>
      <c r="AU1351" s="208" t="s">
        <v>91</v>
      </c>
      <c r="AY1351" s="17" t="s">
        <v>227</v>
      </c>
      <c r="BE1351" s="209">
        <f>IF(N1351="základní",J1351,0)</f>
        <v>0</v>
      </c>
      <c r="BF1351" s="209">
        <f>IF(N1351="snížená",J1351,0)</f>
        <v>0</v>
      </c>
      <c r="BG1351" s="209">
        <f>IF(N1351="zákl. přenesená",J1351,0)</f>
        <v>0</v>
      </c>
      <c r="BH1351" s="209">
        <f>IF(N1351="sníž. přenesená",J1351,0)</f>
        <v>0</v>
      </c>
      <c r="BI1351" s="209">
        <f>IF(N1351="nulová",J1351,0)</f>
        <v>0</v>
      </c>
      <c r="BJ1351" s="17" t="s">
        <v>87</v>
      </c>
      <c r="BK1351" s="209">
        <f>ROUND(I1351*H1351,2)</f>
        <v>0</v>
      </c>
      <c r="BL1351" s="17" t="s">
        <v>300</v>
      </c>
      <c r="BM1351" s="208" t="s">
        <v>1894</v>
      </c>
    </row>
    <row r="1352" spans="2:65" s="14" customFormat="1" ht="11.25">
      <c r="B1352" s="238"/>
      <c r="C1352" s="239"/>
      <c r="D1352" s="210" t="s">
        <v>367</v>
      </c>
      <c r="E1352" s="240" t="s">
        <v>1</v>
      </c>
      <c r="F1352" s="241" t="s">
        <v>1041</v>
      </c>
      <c r="G1352" s="239"/>
      <c r="H1352" s="240" t="s">
        <v>1</v>
      </c>
      <c r="I1352" s="242"/>
      <c r="J1352" s="239"/>
      <c r="K1352" s="239"/>
      <c r="L1352" s="243"/>
      <c r="M1352" s="244"/>
      <c r="N1352" s="245"/>
      <c r="O1352" s="245"/>
      <c r="P1352" s="245"/>
      <c r="Q1352" s="245"/>
      <c r="R1352" s="245"/>
      <c r="S1352" s="245"/>
      <c r="T1352" s="246"/>
      <c r="AT1352" s="247" t="s">
        <v>367</v>
      </c>
      <c r="AU1352" s="247" t="s">
        <v>91</v>
      </c>
      <c r="AV1352" s="14" t="s">
        <v>87</v>
      </c>
      <c r="AW1352" s="14" t="s">
        <v>38</v>
      </c>
      <c r="AX1352" s="14" t="s">
        <v>83</v>
      </c>
      <c r="AY1352" s="247" t="s">
        <v>227</v>
      </c>
    </row>
    <row r="1353" spans="2:65" s="12" customFormat="1" ht="11.25">
      <c r="B1353" s="216"/>
      <c r="C1353" s="217"/>
      <c r="D1353" s="210" t="s">
        <v>367</v>
      </c>
      <c r="E1353" s="218" t="s">
        <v>1</v>
      </c>
      <c r="F1353" s="219" t="s">
        <v>1895</v>
      </c>
      <c r="G1353" s="217"/>
      <c r="H1353" s="220">
        <v>55.65</v>
      </c>
      <c r="I1353" s="221"/>
      <c r="J1353" s="217"/>
      <c r="K1353" s="217"/>
      <c r="L1353" s="222"/>
      <c r="M1353" s="223"/>
      <c r="N1353" s="224"/>
      <c r="O1353" s="224"/>
      <c r="P1353" s="224"/>
      <c r="Q1353" s="224"/>
      <c r="R1353" s="224"/>
      <c r="S1353" s="224"/>
      <c r="T1353" s="225"/>
      <c r="AT1353" s="226" t="s">
        <v>367</v>
      </c>
      <c r="AU1353" s="226" t="s">
        <v>91</v>
      </c>
      <c r="AV1353" s="12" t="s">
        <v>91</v>
      </c>
      <c r="AW1353" s="12" t="s">
        <v>38</v>
      </c>
      <c r="AX1353" s="12" t="s">
        <v>83</v>
      </c>
      <c r="AY1353" s="226" t="s">
        <v>227</v>
      </c>
    </row>
    <row r="1354" spans="2:65" s="13" customFormat="1" ht="11.25">
      <c r="B1354" s="227"/>
      <c r="C1354" s="228"/>
      <c r="D1354" s="210" t="s">
        <v>367</v>
      </c>
      <c r="E1354" s="229" t="s">
        <v>1</v>
      </c>
      <c r="F1354" s="230" t="s">
        <v>369</v>
      </c>
      <c r="G1354" s="228"/>
      <c r="H1354" s="231">
        <v>55.65</v>
      </c>
      <c r="I1354" s="232"/>
      <c r="J1354" s="228"/>
      <c r="K1354" s="228"/>
      <c r="L1354" s="233"/>
      <c r="M1354" s="234"/>
      <c r="N1354" s="235"/>
      <c r="O1354" s="235"/>
      <c r="P1354" s="235"/>
      <c r="Q1354" s="235"/>
      <c r="R1354" s="235"/>
      <c r="S1354" s="235"/>
      <c r="T1354" s="236"/>
      <c r="AT1354" s="237" t="s">
        <v>367</v>
      </c>
      <c r="AU1354" s="237" t="s">
        <v>91</v>
      </c>
      <c r="AV1354" s="13" t="s">
        <v>115</v>
      </c>
      <c r="AW1354" s="13" t="s">
        <v>38</v>
      </c>
      <c r="AX1354" s="13" t="s">
        <v>87</v>
      </c>
      <c r="AY1354" s="237" t="s">
        <v>227</v>
      </c>
    </row>
    <row r="1355" spans="2:65" s="1" customFormat="1" ht="16.5" customHeight="1">
      <c r="B1355" s="35"/>
      <c r="C1355" s="197" t="s">
        <v>1896</v>
      </c>
      <c r="D1355" s="197" t="s">
        <v>230</v>
      </c>
      <c r="E1355" s="198" t="s">
        <v>1897</v>
      </c>
      <c r="F1355" s="199" t="s">
        <v>1898</v>
      </c>
      <c r="G1355" s="200" t="s">
        <v>413</v>
      </c>
      <c r="H1355" s="201">
        <v>55.65</v>
      </c>
      <c r="I1355" s="202"/>
      <c r="J1355" s="203">
        <f>ROUND(I1355*H1355,2)</f>
        <v>0</v>
      </c>
      <c r="K1355" s="199" t="s">
        <v>234</v>
      </c>
      <c r="L1355" s="39"/>
      <c r="M1355" s="204" t="s">
        <v>1</v>
      </c>
      <c r="N1355" s="205" t="s">
        <v>48</v>
      </c>
      <c r="O1355" s="67"/>
      <c r="P1355" s="206">
        <f>O1355*H1355</f>
        <v>0</v>
      </c>
      <c r="Q1355" s="206">
        <v>0</v>
      </c>
      <c r="R1355" s="206">
        <f>Q1355*H1355</f>
        <v>0</v>
      </c>
      <c r="S1355" s="206">
        <v>8.0000000000000002E-3</v>
      </c>
      <c r="T1355" s="207">
        <f>S1355*H1355</f>
        <v>0.44519999999999998</v>
      </c>
      <c r="AR1355" s="208" t="s">
        <v>300</v>
      </c>
      <c r="AT1355" s="208" t="s">
        <v>230</v>
      </c>
      <c r="AU1355" s="208" t="s">
        <v>91</v>
      </c>
      <c r="AY1355" s="17" t="s">
        <v>227</v>
      </c>
      <c r="BE1355" s="209">
        <f>IF(N1355="základní",J1355,0)</f>
        <v>0</v>
      </c>
      <c r="BF1355" s="209">
        <f>IF(N1355="snížená",J1355,0)</f>
        <v>0</v>
      </c>
      <c r="BG1355" s="209">
        <f>IF(N1355="zákl. přenesená",J1355,0)</f>
        <v>0</v>
      </c>
      <c r="BH1355" s="209">
        <f>IF(N1355="sníž. přenesená",J1355,0)</f>
        <v>0</v>
      </c>
      <c r="BI1355" s="209">
        <f>IF(N1355="nulová",J1355,0)</f>
        <v>0</v>
      </c>
      <c r="BJ1355" s="17" t="s">
        <v>87</v>
      </c>
      <c r="BK1355" s="209">
        <f>ROUND(I1355*H1355,2)</f>
        <v>0</v>
      </c>
      <c r="BL1355" s="17" t="s">
        <v>300</v>
      </c>
      <c r="BM1355" s="208" t="s">
        <v>1899</v>
      </c>
    </row>
    <row r="1356" spans="2:65" s="14" customFormat="1" ht="11.25">
      <c r="B1356" s="238"/>
      <c r="C1356" s="239"/>
      <c r="D1356" s="210" t="s">
        <v>367</v>
      </c>
      <c r="E1356" s="240" t="s">
        <v>1</v>
      </c>
      <c r="F1356" s="241" t="s">
        <v>1041</v>
      </c>
      <c r="G1356" s="239"/>
      <c r="H1356" s="240" t="s">
        <v>1</v>
      </c>
      <c r="I1356" s="242"/>
      <c r="J1356" s="239"/>
      <c r="K1356" s="239"/>
      <c r="L1356" s="243"/>
      <c r="M1356" s="244"/>
      <c r="N1356" s="245"/>
      <c r="O1356" s="245"/>
      <c r="P1356" s="245"/>
      <c r="Q1356" s="245"/>
      <c r="R1356" s="245"/>
      <c r="S1356" s="245"/>
      <c r="T1356" s="246"/>
      <c r="AT1356" s="247" t="s">
        <v>367</v>
      </c>
      <c r="AU1356" s="247" t="s">
        <v>91</v>
      </c>
      <c r="AV1356" s="14" t="s">
        <v>87</v>
      </c>
      <c r="AW1356" s="14" t="s">
        <v>38</v>
      </c>
      <c r="AX1356" s="14" t="s">
        <v>83</v>
      </c>
      <c r="AY1356" s="247" t="s">
        <v>227</v>
      </c>
    </row>
    <row r="1357" spans="2:65" s="12" customFormat="1" ht="11.25">
      <c r="B1357" s="216"/>
      <c r="C1357" s="217"/>
      <c r="D1357" s="210" t="s">
        <v>367</v>
      </c>
      <c r="E1357" s="218" t="s">
        <v>1</v>
      </c>
      <c r="F1357" s="219" t="s">
        <v>1895</v>
      </c>
      <c r="G1357" s="217"/>
      <c r="H1357" s="220">
        <v>55.65</v>
      </c>
      <c r="I1357" s="221"/>
      <c r="J1357" s="217"/>
      <c r="K1357" s="217"/>
      <c r="L1357" s="222"/>
      <c r="M1357" s="223"/>
      <c r="N1357" s="224"/>
      <c r="O1357" s="224"/>
      <c r="P1357" s="224"/>
      <c r="Q1357" s="224"/>
      <c r="R1357" s="224"/>
      <c r="S1357" s="224"/>
      <c r="T1357" s="225"/>
      <c r="AT1357" s="226" t="s">
        <v>367</v>
      </c>
      <c r="AU1357" s="226" t="s">
        <v>91</v>
      </c>
      <c r="AV1357" s="12" t="s">
        <v>91</v>
      </c>
      <c r="AW1357" s="12" t="s">
        <v>38</v>
      </c>
      <c r="AX1357" s="12" t="s">
        <v>83</v>
      </c>
      <c r="AY1357" s="226" t="s">
        <v>227</v>
      </c>
    </row>
    <row r="1358" spans="2:65" s="13" customFormat="1" ht="11.25">
      <c r="B1358" s="227"/>
      <c r="C1358" s="228"/>
      <c r="D1358" s="210" t="s">
        <v>367</v>
      </c>
      <c r="E1358" s="229" t="s">
        <v>1</v>
      </c>
      <c r="F1358" s="230" t="s">
        <v>369</v>
      </c>
      <c r="G1358" s="228"/>
      <c r="H1358" s="231">
        <v>55.65</v>
      </c>
      <c r="I1358" s="232"/>
      <c r="J1358" s="228"/>
      <c r="K1358" s="228"/>
      <c r="L1358" s="233"/>
      <c r="M1358" s="234"/>
      <c r="N1358" s="235"/>
      <c r="O1358" s="235"/>
      <c r="P1358" s="235"/>
      <c r="Q1358" s="235"/>
      <c r="R1358" s="235"/>
      <c r="S1358" s="235"/>
      <c r="T1358" s="236"/>
      <c r="AT1358" s="237" t="s">
        <v>367</v>
      </c>
      <c r="AU1358" s="237" t="s">
        <v>91</v>
      </c>
      <c r="AV1358" s="13" t="s">
        <v>115</v>
      </c>
      <c r="AW1358" s="13" t="s">
        <v>38</v>
      </c>
      <c r="AX1358" s="13" t="s">
        <v>87</v>
      </c>
      <c r="AY1358" s="237" t="s">
        <v>227</v>
      </c>
    </row>
    <row r="1359" spans="2:65" s="1" customFormat="1" ht="16.5" customHeight="1">
      <c r="B1359" s="35"/>
      <c r="C1359" s="197" t="s">
        <v>1900</v>
      </c>
      <c r="D1359" s="197" t="s">
        <v>230</v>
      </c>
      <c r="E1359" s="198" t="s">
        <v>1901</v>
      </c>
      <c r="F1359" s="199" t="s">
        <v>1902</v>
      </c>
      <c r="G1359" s="200" t="s">
        <v>1859</v>
      </c>
      <c r="H1359" s="201">
        <v>1</v>
      </c>
      <c r="I1359" s="202"/>
      <c r="J1359" s="203">
        <f>ROUND(I1359*H1359,2)</f>
        <v>0</v>
      </c>
      <c r="K1359" s="199" t="s">
        <v>251</v>
      </c>
      <c r="L1359" s="39"/>
      <c r="M1359" s="204" t="s">
        <v>1</v>
      </c>
      <c r="N1359" s="205" t="s">
        <v>48</v>
      </c>
      <c r="O1359" s="67"/>
      <c r="P1359" s="206">
        <f>O1359*H1359</f>
        <v>0</v>
      </c>
      <c r="Q1359" s="206">
        <v>0</v>
      </c>
      <c r="R1359" s="206">
        <f>Q1359*H1359</f>
        <v>0</v>
      </c>
      <c r="S1359" s="206">
        <v>0</v>
      </c>
      <c r="T1359" s="207">
        <f>S1359*H1359</f>
        <v>0</v>
      </c>
      <c r="AR1359" s="208" t="s">
        <v>300</v>
      </c>
      <c r="AT1359" s="208" t="s">
        <v>230</v>
      </c>
      <c r="AU1359" s="208" t="s">
        <v>91</v>
      </c>
      <c r="AY1359" s="17" t="s">
        <v>227</v>
      </c>
      <c r="BE1359" s="209">
        <f>IF(N1359="základní",J1359,0)</f>
        <v>0</v>
      </c>
      <c r="BF1359" s="209">
        <f>IF(N1359="snížená",J1359,0)</f>
        <v>0</v>
      </c>
      <c r="BG1359" s="209">
        <f>IF(N1359="zákl. přenesená",J1359,0)</f>
        <v>0</v>
      </c>
      <c r="BH1359" s="209">
        <f>IF(N1359="sníž. přenesená",J1359,0)</f>
        <v>0</v>
      </c>
      <c r="BI1359" s="209">
        <f>IF(N1359="nulová",J1359,0)</f>
        <v>0</v>
      </c>
      <c r="BJ1359" s="17" t="s">
        <v>87</v>
      </c>
      <c r="BK1359" s="209">
        <f>ROUND(I1359*H1359,2)</f>
        <v>0</v>
      </c>
      <c r="BL1359" s="17" t="s">
        <v>300</v>
      </c>
      <c r="BM1359" s="208" t="s">
        <v>1903</v>
      </c>
    </row>
    <row r="1360" spans="2:65" s="1" customFormat="1" ht="29.25">
      <c r="B1360" s="35"/>
      <c r="C1360" s="36"/>
      <c r="D1360" s="210" t="s">
        <v>237</v>
      </c>
      <c r="E1360" s="36"/>
      <c r="F1360" s="211" t="s">
        <v>1904</v>
      </c>
      <c r="G1360" s="36"/>
      <c r="H1360" s="36"/>
      <c r="I1360" s="118"/>
      <c r="J1360" s="36"/>
      <c r="K1360" s="36"/>
      <c r="L1360" s="39"/>
      <c r="M1360" s="212"/>
      <c r="N1360" s="67"/>
      <c r="O1360" s="67"/>
      <c r="P1360" s="67"/>
      <c r="Q1360" s="67"/>
      <c r="R1360" s="67"/>
      <c r="S1360" s="67"/>
      <c r="T1360" s="68"/>
      <c r="AT1360" s="17" t="s">
        <v>237</v>
      </c>
      <c r="AU1360" s="17" t="s">
        <v>91</v>
      </c>
    </row>
    <row r="1361" spans="2:65" s="1" customFormat="1" ht="24" customHeight="1">
      <c r="B1361" s="35"/>
      <c r="C1361" s="197" t="s">
        <v>1905</v>
      </c>
      <c r="D1361" s="197" t="s">
        <v>230</v>
      </c>
      <c r="E1361" s="198" t="s">
        <v>1906</v>
      </c>
      <c r="F1361" s="199" t="s">
        <v>1907</v>
      </c>
      <c r="G1361" s="200" t="s">
        <v>1859</v>
      </c>
      <c r="H1361" s="201">
        <v>1</v>
      </c>
      <c r="I1361" s="202"/>
      <c r="J1361" s="203">
        <f>ROUND(I1361*H1361,2)</f>
        <v>0</v>
      </c>
      <c r="K1361" s="199" t="s">
        <v>251</v>
      </c>
      <c r="L1361" s="39"/>
      <c r="M1361" s="204" t="s">
        <v>1</v>
      </c>
      <c r="N1361" s="205" t="s">
        <v>48</v>
      </c>
      <c r="O1361" s="67"/>
      <c r="P1361" s="206">
        <f>O1361*H1361</f>
        <v>0</v>
      </c>
      <c r="Q1361" s="206">
        <v>0</v>
      </c>
      <c r="R1361" s="206">
        <f>Q1361*H1361</f>
        <v>0</v>
      </c>
      <c r="S1361" s="206">
        <v>0</v>
      </c>
      <c r="T1361" s="207">
        <f>S1361*H1361</f>
        <v>0</v>
      </c>
      <c r="AR1361" s="208" t="s">
        <v>300</v>
      </c>
      <c r="AT1361" s="208" t="s">
        <v>230</v>
      </c>
      <c r="AU1361" s="208" t="s">
        <v>91</v>
      </c>
      <c r="AY1361" s="17" t="s">
        <v>227</v>
      </c>
      <c r="BE1361" s="209">
        <f>IF(N1361="základní",J1361,0)</f>
        <v>0</v>
      </c>
      <c r="BF1361" s="209">
        <f>IF(N1361="snížená",J1361,0)</f>
        <v>0</v>
      </c>
      <c r="BG1361" s="209">
        <f>IF(N1361="zákl. přenesená",J1361,0)</f>
        <v>0</v>
      </c>
      <c r="BH1361" s="209">
        <f>IF(N1361="sníž. přenesená",J1361,0)</f>
        <v>0</v>
      </c>
      <c r="BI1361" s="209">
        <f>IF(N1361="nulová",J1361,0)</f>
        <v>0</v>
      </c>
      <c r="BJ1361" s="17" t="s">
        <v>87</v>
      </c>
      <c r="BK1361" s="209">
        <f>ROUND(I1361*H1361,2)</f>
        <v>0</v>
      </c>
      <c r="BL1361" s="17" t="s">
        <v>300</v>
      </c>
      <c r="BM1361" s="208" t="s">
        <v>1908</v>
      </c>
    </row>
    <row r="1362" spans="2:65" s="1" customFormat="1" ht="29.25">
      <c r="B1362" s="35"/>
      <c r="C1362" s="36"/>
      <c r="D1362" s="210" t="s">
        <v>237</v>
      </c>
      <c r="E1362" s="36"/>
      <c r="F1362" s="211" t="s">
        <v>1904</v>
      </c>
      <c r="G1362" s="36"/>
      <c r="H1362" s="36"/>
      <c r="I1362" s="118"/>
      <c r="J1362" s="36"/>
      <c r="K1362" s="36"/>
      <c r="L1362" s="39"/>
      <c r="M1362" s="212"/>
      <c r="N1362" s="67"/>
      <c r="O1362" s="67"/>
      <c r="P1362" s="67"/>
      <c r="Q1362" s="67"/>
      <c r="R1362" s="67"/>
      <c r="S1362" s="67"/>
      <c r="T1362" s="68"/>
      <c r="AT1362" s="17" t="s">
        <v>237</v>
      </c>
      <c r="AU1362" s="17" t="s">
        <v>91</v>
      </c>
    </row>
    <row r="1363" spans="2:65" s="1" customFormat="1" ht="24" customHeight="1">
      <c r="B1363" s="35"/>
      <c r="C1363" s="197" t="s">
        <v>1909</v>
      </c>
      <c r="D1363" s="197" t="s">
        <v>230</v>
      </c>
      <c r="E1363" s="198" t="s">
        <v>1910</v>
      </c>
      <c r="F1363" s="199" t="s">
        <v>1911</v>
      </c>
      <c r="G1363" s="200" t="s">
        <v>1859</v>
      </c>
      <c r="H1363" s="201">
        <v>1</v>
      </c>
      <c r="I1363" s="202"/>
      <c r="J1363" s="203">
        <f>ROUND(I1363*H1363,2)</f>
        <v>0</v>
      </c>
      <c r="K1363" s="199" t="s">
        <v>251</v>
      </c>
      <c r="L1363" s="39"/>
      <c r="M1363" s="204" t="s">
        <v>1</v>
      </c>
      <c r="N1363" s="205" t="s">
        <v>48</v>
      </c>
      <c r="O1363" s="67"/>
      <c r="P1363" s="206">
        <f>O1363*H1363</f>
        <v>0</v>
      </c>
      <c r="Q1363" s="206">
        <v>0</v>
      </c>
      <c r="R1363" s="206">
        <f>Q1363*H1363</f>
        <v>0</v>
      </c>
      <c r="S1363" s="206">
        <v>0</v>
      </c>
      <c r="T1363" s="207">
        <f>S1363*H1363</f>
        <v>0</v>
      </c>
      <c r="AR1363" s="208" t="s">
        <v>300</v>
      </c>
      <c r="AT1363" s="208" t="s">
        <v>230</v>
      </c>
      <c r="AU1363" s="208" t="s">
        <v>91</v>
      </c>
      <c r="AY1363" s="17" t="s">
        <v>227</v>
      </c>
      <c r="BE1363" s="209">
        <f>IF(N1363="základní",J1363,0)</f>
        <v>0</v>
      </c>
      <c r="BF1363" s="209">
        <f>IF(N1363="snížená",J1363,0)</f>
        <v>0</v>
      </c>
      <c r="BG1363" s="209">
        <f>IF(N1363="zákl. přenesená",J1363,0)</f>
        <v>0</v>
      </c>
      <c r="BH1363" s="209">
        <f>IF(N1363="sníž. přenesená",J1363,0)</f>
        <v>0</v>
      </c>
      <c r="BI1363" s="209">
        <f>IF(N1363="nulová",J1363,0)</f>
        <v>0</v>
      </c>
      <c r="BJ1363" s="17" t="s">
        <v>87</v>
      </c>
      <c r="BK1363" s="209">
        <f>ROUND(I1363*H1363,2)</f>
        <v>0</v>
      </c>
      <c r="BL1363" s="17" t="s">
        <v>300</v>
      </c>
      <c r="BM1363" s="208" t="s">
        <v>1912</v>
      </c>
    </row>
    <row r="1364" spans="2:65" s="1" customFormat="1" ht="29.25">
      <c r="B1364" s="35"/>
      <c r="C1364" s="36"/>
      <c r="D1364" s="210" t="s">
        <v>237</v>
      </c>
      <c r="E1364" s="36"/>
      <c r="F1364" s="211" t="s">
        <v>1904</v>
      </c>
      <c r="G1364" s="36"/>
      <c r="H1364" s="36"/>
      <c r="I1364" s="118"/>
      <c r="J1364" s="36"/>
      <c r="K1364" s="36"/>
      <c r="L1364" s="39"/>
      <c r="M1364" s="212"/>
      <c r="N1364" s="67"/>
      <c r="O1364" s="67"/>
      <c r="P1364" s="67"/>
      <c r="Q1364" s="67"/>
      <c r="R1364" s="67"/>
      <c r="S1364" s="67"/>
      <c r="T1364" s="68"/>
      <c r="AT1364" s="17" t="s">
        <v>237</v>
      </c>
      <c r="AU1364" s="17" t="s">
        <v>91</v>
      </c>
    </row>
    <row r="1365" spans="2:65" s="1" customFormat="1" ht="24" customHeight="1">
      <c r="B1365" s="35"/>
      <c r="C1365" s="197" t="s">
        <v>1913</v>
      </c>
      <c r="D1365" s="197" t="s">
        <v>230</v>
      </c>
      <c r="E1365" s="198" t="s">
        <v>1914</v>
      </c>
      <c r="F1365" s="199" t="s">
        <v>1915</v>
      </c>
      <c r="G1365" s="200" t="s">
        <v>1859</v>
      </c>
      <c r="H1365" s="201">
        <v>1</v>
      </c>
      <c r="I1365" s="202"/>
      <c r="J1365" s="203">
        <f>ROUND(I1365*H1365,2)</f>
        <v>0</v>
      </c>
      <c r="K1365" s="199" t="s">
        <v>251</v>
      </c>
      <c r="L1365" s="39"/>
      <c r="M1365" s="204" t="s">
        <v>1</v>
      </c>
      <c r="N1365" s="205" t="s">
        <v>48</v>
      </c>
      <c r="O1365" s="67"/>
      <c r="P1365" s="206">
        <f>O1365*H1365</f>
        <v>0</v>
      </c>
      <c r="Q1365" s="206">
        <v>0</v>
      </c>
      <c r="R1365" s="206">
        <f>Q1365*H1365</f>
        <v>0</v>
      </c>
      <c r="S1365" s="206">
        <v>0</v>
      </c>
      <c r="T1365" s="207">
        <f>S1365*H1365</f>
        <v>0</v>
      </c>
      <c r="AR1365" s="208" t="s">
        <v>300</v>
      </c>
      <c r="AT1365" s="208" t="s">
        <v>230</v>
      </c>
      <c r="AU1365" s="208" t="s">
        <v>91</v>
      </c>
      <c r="AY1365" s="17" t="s">
        <v>227</v>
      </c>
      <c r="BE1365" s="209">
        <f>IF(N1365="základní",J1365,0)</f>
        <v>0</v>
      </c>
      <c r="BF1365" s="209">
        <f>IF(N1365="snížená",J1365,0)</f>
        <v>0</v>
      </c>
      <c r="BG1365" s="209">
        <f>IF(N1365="zákl. přenesená",J1365,0)</f>
        <v>0</v>
      </c>
      <c r="BH1365" s="209">
        <f>IF(N1365="sníž. přenesená",J1365,0)</f>
        <v>0</v>
      </c>
      <c r="BI1365" s="209">
        <f>IF(N1365="nulová",J1365,0)</f>
        <v>0</v>
      </c>
      <c r="BJ1365" s="17" t="s">
        <v>87</v>
      </c>
      <c r="BK1365" s="209">
        <f>ROUND(I1365*H1365,2)</f>
        <v>0</v>
      </c>
      <c r="BL1365" s="17" t="s">
        <v>300</v>
      </c>
      <c r="BM1365" s="208" t="s">
        <v>1916</v>
      </c>
    </row>
    <row r="1366" spans="2:65" s="1" customFormat="1" ht="29.25">
      <c r="B1366" s="35"/>
      <c r="C1366" s="36"/>
      <c r="D1366" s="210" t="s">
        <v>237</v>
      </c>
      <c r="E1366" s="36"/>
      <c r="F1366" s="211" t="s">
        <v>1904</v>
      </c>
      <c r="G1366" s="36"/>
      <c r="H1366" s="36"/>
      <c r="I1366" s="118"/>
      <c r="J1366" s="36"/>
      <c r="K1366" s="36"/>
      <c r="L1366" s="39"/>
      <c r="M1366" s="212"/>
      <c r="N1366" s="67"/>
      <c r="O1366" s="67"/>
      <c r="P1366" s="67"/>
      <c r="Q1366" s="67"/>
      <c r="R1366" s="67"/>
      <c r="S1366" s="67"/>
      <c r="T1366" s="68"/>
      <c r="AT1366" s="17" t="s">
        <v>237</v>
      </c>
      <c r="AU1366" s="17" t="s">
        <v>91</v>
      </c>
    </row>
    <row r="1367" spans="2:65" s="1" customFormat="1" ht="16.5" customHeight="1">
      <c r="B1367" s="35"/>
      <c r="C1367" s="197" t="s">
        <v>1917</v>
      </c>
      <c r="D1367" s="197" t="s">
        <v>230</v>
      </c>
      <c r="E1367" s="198" t="s">
        <v>1918</v>
      </c>
      <c r="F1367" s="199" t="s">
        <v>1919</v>
      </c>
      <c r="G1367" s="200" t="s">
        <v>1859</v>
      </c>
      <c r="H1367" s="201">
        <v>3</v>
      </c>
      <c r="I1367" s="202"/>
      <c r="J1367" s="203">
        <f>ROUND(I1367*H1367,2)</f>
        <v>0</v>
      </c>
      <c r="K1367" s="199" t="s">
        <v>251</v>
      </c>
      <c r="L1367" s="39"/>
      <c r="M1367" s="204" t="s">
        <v>1</v>
      </c>
      <c r="N1367" s="205" t="s">
        <v>48</v>
      </c>
      <c r="O1367" s="67"/>
      <c r="P1367" s="206">
        <f>O1367*H1367</f>
        <v>0</v>
      </c>
      <c r="Q1367" s="206">
        <v>0</v>
      </c>
      <c r="R1367" s="206">
        <f>Q1367*H1367</f>
        <v>0</v>
      </c>
      <c r="S1367" s="206">
        <v>0</v>
      </c>
      <c r="T1367" s="207">
        <f>S1367*H1367</f>
        <v>0</v>
      </c>
      <c r="AR1367" s="208" t="s">
        <v>300</v>
      </c>
      <c r="AT1367" s="208" t="s">
        <v>230</v>
      </c>
      <c r="AU1367" s="208" t="s">
        <v>91</v>
      </c>
      <c r="AY1367" s="17" t="s">
        <v>227</v>
      </c>
      <c r="BE1367" s="209">
        <f>IF(N1367="základní",J1367,0)</f>
        <v>0</v>
      </c>
      <c r="BF1367" s="209">
        <f>IF(N1367="snížená",J1367,0)</f>
        <v>0</v>
      </c>
      <c r="BG1367" s="209">
        <f>IF(N1367="zákl. přenesená",J1367,0)</f>
        <v>0</v>
      </c>
      <c r="BH1367" s="209">
        <f>IF(N1367="sníž. přenesená",J1367,0)</f>
        <v>0</v>
      </c>
      <c r="BI1367" s="209">
        <f>IF(N1367="nulová",J1367,0)</f>
        <v>0</v>
      </c>
      <c r="BJ1367" s="17" t="s">
        <v>87</v>
      </c>
      <c r="BK1367" s="209">
        <f>ROUND(I1367*H1367,2)</f>
        <v>0</v>
      </c>
      <c r="BL1367" s="17" t="s">
        <v>300</v>
      </c>
      <c r="BM1367" s="208" t="s">
        <v>1920</v>
      </c>
    </row>
    <row r="1368" spans="2:65" s="1" customFormat="1" ht="29.25">
      <c r="B1368" s="35"/>
      <c r="C1368" s="36"/>
      <c r="D1368" s="210" t="s">
        <v>237</v>
      </c>
      <c r="E1368" s="36"/>
      <c r="F1368" s="211" t="s">
        <v>1904</v>
      </c>
      <c r="G1368" s="36"/>
      <c r="H1368" s="36"/>
      <c r="I1368" s="118"/>
      <c r="J1368" s="36"/>
      <c r="K1368" s="36"/>
      <c r="L1368" s="39"/>
      <c r="M1368" s="212"/>
      <c r="N1368" s="67"/>
      <c r="O1368" s="67"/>
      <c r="P1368" s="67"/>
      <c r="Q1368" s="67"/>
      <c r="R1368" s="67"/>
      <c r="S1368" s="67"/>
      <c r="T1368" s="68"/>
      <c r="AT1368" s="17" t="s">
        <v>237</v>
      </c>
      <c r="AU1368" s="17" t="s">
        <v>91</v>
      </c>
    </row>
    <row r="1369" spans="2:65" s="1" customFormat="1" ht="16.5" customHeight="1">
      <c r="B1369" s="35"/>
      <c r="C1369" s="197" t="s">
        <v>1921</v>
      </c>
      <c r="D1369" s="197" t="s">
        <v>230</v>
      </c>
      <c r="E1369" s="198" t="s">
        <v>1922</v>
      </c>
      <c r="F1369" s="199" t="s">
        <v>1923</v>
      </c>
      <c r="G1369" s="200" t="s">
        <v>1859</v>
      </c>
      <c r="H1369" s="201">
        <v>3</v>
      </c>
      <c r="I1369" s="202"/>
      <c r="J1369" s="203">
        <f>ROUND(I1369*H1369,2)</f>
        <v>0</v>
      </c>
      <c r="K1369" s="199" t="s">
        <v>251</v>
      </c>
      <c r="L1369" s="39"/>
      <c r="M1369" s="204" t="s">
        <v>1</v>
      </c>
      <c r="N1369" s="205" t="s">
        <v>48</v>
      </c>
      <c r="O1369" s="67"/>
      <c r="P1369" s="206">
        <f>O1369*H1369</f>
        <v>0</v>
      </c>
      <c r="Q1369" s="206">
        <v>0</v>
      </c>
      <c r="R1369" s="206">
        <f>Q1369*H1369</f>
        <v>0</v>
      </c>
      <c r="S1369" s="206">
        <v>0</v>
      </c>
      <c r="T1369" s="207">
        <f>S1369*H1369</f>
        <v>0</v>
      </c>
      <c r="AR1369" s="208" t="s">
        <v>300</v>
      </c>
      <c r="AT1369" s="208" t="s">
        <v>230</v>
      </c>
      <c r="AU1369" s="208" t="s">
        <v>91</v>
      </c>
      <c r="AY1369" s="17" t="s">
        <v>227</v>
      </c>
      <c r="BE1369" s="209">
        <f>IF(N1369="základní",J1369,0)</f>
        <v>0</v>
      </c>
      <c r="BF1369" s="209">
        <f>IF(N1369="snížená",J1369,0)</f>
        <v>0</v>
      </c>
      <c r="BG1369" s="209">
        <f>IF(N1369="zákl. přenesená",J1369,0)</f>
        <v>0</v>
      </c>
      <c r="BH1369" s="209">
        <f>IF(N1369="sníž. přenesená",J1369,0)</f>
        <v>0</v>
      </c>
      <c r="BI1369" s="209">
        <f>IF(N1369="nulová",J1369,0)</f>
        <v>0</v>
      </c>
      <c r="BJ1369" s="17" t="s">
        <v>87</v>
      </c>
      <c r="BK1369" s="209">
        <f>ROUND(I1369*H1369,2)</f>
        <v>0</v>
      </c>
      <c r="BL1369" s="17" t="s">
        <v>300</v>
      </c>
      <c r="BM1369" s="208" t="s">
        <v>1924</v>
      </c>
    </row>
    <row r="1370" spans="2:65" s="1" customFormat="1" ht="29.25">
      <c r="B1370" s="35"/>
      <c r="C1370" s="36"/>
      <c r="D1370" s="210" t="s">
        <v>237</v>
      </c>
      <c r="E1370" s="36"/>
      <c r="F1370" s="211" t="s">
        <v>1904</v>
      </c>
      <c r="G1370" s="36"/>
      <c r="H1370" s="36"/>
      <c r="I1370" s="118"/>
      <c r="J1370" s="36"/>
      <c r="K1370" s="36"/>
      <c r="L1370" s="39"/>
      <c r="M1370" s="212"/>
      <c r="N1370" s="67"/>
      <c r="O1370" s="67"/>
      <c r="P1370" s="67"/>
      <c r="Q1370" s="67"/>
      <c r="R1370" s="67"/>
      <c r="S1370" s="67"/>
      <c r="T1370" s="68"/>
      <c r="AT1370" s="17" t="s">
        <v>237</v>
      </c>
      <c r="AU1370" s="17" t="s">
        <v>91</v>
      </c>
    </row>
    <row r="1371" spans="2:65" s="1" customFormat="1" ht="16.5" customHeight="1">
      <c r="B1371" s="35"/>
      <c r="C1371" s="197" t="s">
        <v>1925</v>
      </c>
      <c r="D1371" s="197" t="s">
        <v>230</v>
      </c>
      <c r="E1371" s="198" t="s">
        <v>1926</v>
      </c>
      <c r="F1371" s="199" t="s">
        <v>1927</v>
      </c>
      <c r="G1371" s="200" t="s">
        <v>1859</v>
      </c>
      <c r="H1371" s="201">
        <v>12</v>
      </c>
      <c r="I1371" s="202"/>
      <c r="J1371" s="203">
        <f>ROUND(I1371*H1371,2)</f>
        <v>0</v>
      </c>
      <c r="K1371" s="199" t="s">
        <v>251</v>
      </c>
      <c r="L1371" s="39"/>
      <c r="M1371" s="204" t="s">
        <v>1</v>
      </c>
      <c r="N1371" s="205" t="s">
        <v>48</v>
      </c>
      <c r="O1371" s="67"/>
      <c r="P1371" s="206">
        <f>O1371*H1371</f>
        <v>0</v>
      </c>
      <c r="Q1371" s="206">
        <v>0</v>
      </c>
      <c r="R1371" s="206">
        <f>Q1371*H1371</f>
        <v>0</v>
      </c>
      <c r="S1371" s="206">
        <v>0</v>
      </c>
      <c r="T1371" s="207">
        <f>S1371*H1371</f>
        <v>0</v>
      </c>
      <c r="AR1371" s="208" t="s">
        <v>300</v>
      </c>
      <c r="AT1371" s="208" t="s">
        <v>230</v>
      </c>
      <c r="AU1371" s="208" t="s">
        <v>91</v>
      </c>
      <c r="AY1371" s="17" t="s">
        <v>227</v>
      </c>
      <c r="BE1371" s="209">
        <f>IF(N1371="základní",J1371,0)</f>
        <v>0</v>
      </c>
      <c r="BF1371" s="209">
        <f>IF(N1371="snížená",J1371,0)</f>
        <v>0</v>
      </c>
      <c r="BG1371" s="209">
        <f>IF(N1371="zákl. přenesená",J1371,0)</f>
        <v>0</v>
      </c>
      <c r="BH1371" s="209">
        <f>IF(N1371="sníž. přenesená",J1371,0)</f>
        <v>0</v>
      </c>
      <c r="BI1371" s="209">
        <f>IF(N1371="nulová",J1371,0)</f>
        <v>0</v>
      </c>
      <c r="BJ1371" s="17" t="s">
        <v>87</v>
      </c>
      <c r="BK1371" s="209">
        <f>ROUND(I1371*H1371,2)</f>
        <v>0</v>
      </c>
      <c r="BL1371" s="17" t="s">
        <v>300</v>
      </c>
      <c r="BM1371" s="208" t="s">
        <v>1928</v>
      </c>
    </row>
    <row r="1372" spans="2:65" s="1" customFormat="1" ht="29.25">
      <c r="B1372" s="35"/>
      <c r="C1372" s="36"/>
      <c r="D1372" s="210" t="s">
        <v>237</v>
      </c>
      <c r="E1372" s="36"/>
      <c r="F1372" s="211" t="s">
        <v>1904</v>
      </c>
      <c r="G1372" s="36"/>
      <c r="H1372" s="36"/>
      <c r="I1372" s="118"/>
      <c r="J1372" s="36"/>
      <c r="K1372" s="36"/>
      <c r="L1372" s="39"/>
      <c r="M1372" s="212"/>
      <c r="N1372" s="67"/>
      <c r="O1372" s="67"/>
      <c r="P1372" s="67"/>
      <c r="Q1372" s="67"/>
      <c r="R1372" s="67"/>
      <c r="S1372" s="67"/>
      <c r="T1372" s="68"/>
      <c r="AT1372" s="17" t="s">
        <v>237</v>
      </c>
      <c r="AU1372" s="17" t="s">
        <v>91</v>
      </c>
    </row>
    <row r="1373" spans="2:65" s="1" customFormat="1" ht="16.5" customHeight="1">
      <c r="B1373" s="35"/>
      <c r="C1373" s="197" t="s">
        <v>1929</v>
      </c>
      <c r="D1373" s="197" t="s">
        <v>230</v>
      </c>
      <c r="E1373" s="198" t="s">
        <v>1930</v>
      </c>
      <c r="F1373" s="199" t="s">
        <v>1931</v>
      </c>
      <c r="G1373" s="200" t="s">
        <v>1859</v>
      </c>
      <c r="H1373" s="201">
        <v>1</v>
      </c>
      <c r="I1373" s="202"/>
      <c r="J1373" s="203">
        <f>ROUND(I1373*H1373,2)</f>
        <v>0</v>
      </c>
      <c r="K1373" s="199" t="s">
        <v>251</v>
      </c>
      <c r="L1373" s="39"/>
      <c r="M1373" s="204" t="s">
        <v>1</v>
      </c>
      <c r="N1373" s="205" t="s">
        <v>48</v>
      </c>
      <c r="O1373" s="67"/>
      <c r="P1373" s="206">
        <f>O1373*H1373</f>
        <v>0</v>
      </c>
      <c r="Q1373" s="206">
        <v>0</v>
      </c>
      <c r="R1373" s="206">
        <f>Q1373*H1373</f>
        <v>0</v>
      </c>
      <c r="S1373" s="206">
        <v>0</v>
      </c>
      <c r="T1373" s="207">
        <f>S1373*H1373</f>
        <v>0</v>
      </c>
      <c r="AR1373" s="208" t="s">
        <v>300</v>
      </c>
      <c r="AT1373" s="208" t="s">
        <v>230</v>
      </c>
      <c r="AU1373" s="208" t="s">
        <v>91</v>
      </c>
      <c r="AY1373" s="17" t="s">
        <v>227</v>
      </c>
      <c r="BE1373" s="209">
        <f>IF(N1373="základní",J1373,0)</f>
        <v>0</v>
      </c>
      <c r="BF1373" s="209">
        <f>IF(N1373="snížená",J1373,0)</f>
        <v>0</v>
      </c>
      <c r="BG1373" s="209">
        <f>IF(N1373="zákl. přenesená",J1373,0)</f>
        <v>0</v>
      </c>
      <c r="BH1373" s="209">
        <f>IF(N1373="sníž. přenesená",J1373,0)</f>
        <v>0</v>
      </c>
      <c r="BI1373" s="209">
        <f>IF(N1373="nulová",J1373,0)</f>
        <v>0</v>
      </c>
      <c r="BJ1373" s="17" t="s">
        <v>87</v>
      </c>
      <c r="BK1373" s="209">
        <f>ROUND(I1373*H1373,2)</f>
        <v>0</v>
      </c>
      <c r="BL1373" s="17" t="s">
        <v>300</v>
      </c>
      <c r="BM1373" s="208" t="s">
        <v>1932</v>
      </c>
    </row>
    <row r="1374" spans="2:65" s="1" customFormat="1" ht="29.25">
      <c r="B1374" s="35"/>
      <c r="C1374" s="36"/>
      <c r="D1374" s="210" t="s">
        <v>237</v>
      </c>
      <c r="E1374" s="36"/>
      <c r="F1374" s="211" t="s">
        <v>1904</v>
      </c>
      <c r="G1374" s="36"/>
      <c r="H1374" s="36"/>
      <c r="I1374" s="118"/>
      <c r="J1374" s="36"/>
      <c r="K1374" s="36"/>
      <c r="L1374" s="39"/>
      <c r="M1374" s="212"/>
      <c r="N1374" s="67"/>
      <c r="O1374" s="67"/>
      <c r="P1374" s="67"/>
      <c r="Q1374" s="67"/>
      <c r="R1374" s="67"/>
      <c r="S1374" s="67"/>
      <c r="T1374" s="68"/>
      <c r="AT1374" s="17" t="s">
        <v>237</v>
      </c>
      <c r="AU1374" s="17" t="s">
        <v>91</v>
      </c>
    </row>
    <row r="1375" spans="2:65" s="1" customFormat="1" ht="24" customHeight="1">
      <c r="B1375" s="35"/>
      <c r="C1375" s="197" t="s">
        <v>1933</v>
      </c>
      <c r="D1375" s="197" t="s">
        <v>230</v>
      </c>
      <c r="E1375" s="198" t="s">
        <v>1934</v>
      </c>
      <c r="F1375" s="199" t="s">
        <v>1935</v>
      </c>
      <c r="G1375" s="200" t="s">
        <v>1859</v>
      </c>
      <c r="H1375" s="201">
        <v>1</v>
      </c>
      <c r="I1375" s="202"/>
      <c r="J1375" s="203">
        <f>ROUND(I1375*H1375,2)</f>
        <v>0</v>
      </c>
      <c r="K1375" s="199" t="s">
        <v>251</v>
      </c>
      <c r="L1375" s="39"/>
      <c r="M1375" s="204" t="s">
        <v>1</v>
      </c>
      <c r="N1375" s="205" t="s">
        <v>48</v>
      </c>
      <c r="O1375" s="67"/>
      <c r="P1375" s="206">
        <f>O1375*H1375</f>
        <v>0</v>
      </c>
      <c r="Q1375" s="206">
        <v>0</v>
      </c>
      <c r="R1375" s="206">
        <f>Q1375*H1375</f>
        <v>0</v>
      </c>
      <c r="S1375" s="206">
        <v>0</v>
      </c>
      <c r="T1375" s="207">
        <f>S1375*H1375</f>
        <v>0</v>
      </c>
      <c r="AR1375" s="208" t="s">
        <v>300</v>
      </c>
      <c r="AT1375" s="208" t="s">
        <v>230</v>
      </c>
      <c r="AU1375" s="208" t="s">
        <v>91</v>
      </c>
      <c r="AY1375" s="17" t="s">
        <v>227</v>
      </c>
      <c r="BE1375" s="209">
        <f>IF(N1375="základní",J1375,0)</f>
        <v>0</v>
      </c>
      <c r="BF1375" s="209">
        <f>IF(N1375="snížená",J1375,0)</f>
        <v>0</v>
      </c>
      <c r="BG1375" s="209">
        <f>IF(N1375="zákl. přenesená",J1375,0)</f>
        <v>0</v>
      </c>
      <c r="BH1375" s="209">
        <f>IF(N1375="sníž. přenesená",J1375,0)</f>
        <v>0</v>
      </c>
      <c r="BI1375" s="209">
        <f>IF(N1375="nulová",J1375,0)</f>
        <v>0</v>
      </c>
      <c r="BJ1375" s="17" t="s">
        <v>87</v>
      </c>
      <c r="BK1375" s="209">
        <f>ROUND(I1375*H1375,2)</f>
        <v>0</v>
      </c>
      <c r="BL1375" s="17" t="s">
        <v>300</v>
      </c>
      <c r="BM1375" s="208" t="s">
        <v>1936</v>
      </c>
    </row>
    <row r="1376" spans="2:65" s="1" customFormat="1" ht="29.25">
      <c r="B1376" s="35"/>
      <c r="C1376" s="36"/>
      <c r="D1376" s="210" t="s">
        <v>237</v>
      </c>
      <c r="E1376" s="36"/>
      <c r="F1376" s="211" t="s">
        <v>1904</v>
      </c>
      <c r="G1376" s="36"/>
      <c r="H1376" s="36"/>
      <c r="I1376" s="118"/>
      <c r="J1376" s="36"/>
      <c r="K1376" s="36"/>
      <c r="L1376" s="39"/>
      <c r="M1376" s="212"/>
      <c r="N1376" s="67"/>
      <c r="O1376" s="67"/>
      <c r="P1376" s="67"/>
      <c r="Q1376" s="67"/>
      <c r="R1376" s="67"/>
      <c r="S1376" s="67"/>
      <c r="T1376" s="68"/>
      <c r="AT1376" s="17" t="s">
        <v>237</v>
      </c>
      <c r="AU1376" s="17" t="s">
        <v>91</v>
      </c>
    </row>
    <row r="1377" spans="2:65" s="1" customFormat="1" ht="16.5" customHeight="1">
      <c r="B1377" s="35"/>
      <c r="C1377" s="197" t="s">
        <v>1937</v>
      </c>
      <c r="D1377" s="197" t="s">
        <v>230</v>
      </c>
      <c r="E1377" s="198" t="s">
        <v>1938</v>
      </c>
      <c r="F1377" s="199" t="s">
        <v>1939</v>
      </c>
      <c r="G1377" s="200" t="s">
        <v>1859</v>
      </c>
      <c r="H1377" s="201">
        <v>1</v>
      </c>
      <c r="I1377" s="202"/>
      <c r="J1377" s="203">
        <f>ROUND(I1377*H1377,2)</f>
        <v>0</v>
      </c>
      <c r="K1377" s="199" t="s">
        <v>251</v>
      </c>
      <c r="L1377" s="39"/>
      <c r="M1377" s="204" t="s">
        <v>1</v>
      </c>
      <c r="N1377" s="205" t="s">
        <v>48</v>
      </c>
      <c r="O1377" s="67"/>
      <c r="P1377" s="206">
        <f>O1377*H1377</f>
        <v>0</v>
      </c>
      <c r="Q1377" s="206">
        <v>0</v>
      </c>
      <c r="R1377" s="206">
        <f>Q1377*H1377</f>
        <v>0</v>
      </c>
      <c r="S1377" s="206">
        <v>0</v>
      </c>
      <c r="T1377" s="207">
        <f>S1377*H1377</f>
        <v>0</v>
      </c>
      <c r="AR1377" s="208" t="s">
        <v>300</v>
      </c>
      <c r="AT1377" s="208" t="s">
        <v>230</v>
      </c>
      <c r="AU1377" s="208" t="s">
        <v>91</v>
      </c>
      <c r="AY1377" s="17" t="s">
        <v>227</v>
      </c>
      <c r="BE1377" s="209">
        <f>IF(N1377="základní",J1377,0)</f>
        <v>0</v>
      </c>
      <c r="BF1377" s="209">
        <f>IF(N1377="snížená",J1377,0)</f>
        <v>0</v>
      </c>
      <c r="BG1377" s="209">
        <f>IF(N1377="zákl. přenesená",J1377,0)</f>
        <v>0</v>
      </c>
      <c r="BH1377" s="209">
        <f>IF(N1377="sníž. přenesená",J1377,0)</f>
        <v>0</v>
      </c>
      <c r="BI1377" s="209">
        <f>IF(N1377="nulová",J1377,0)</f>
        <v>0</v>
      </c>
      <c r="BJ1377" s="17" t="s">
        <v>87</v>
      </c>
      <c r="BK1377" s="209">
        <f>ROUND(I1377*H1377,2)</f>
        <v>0</v>
      </c>
      <c r="BL1377" s="17" t="s">
        <v>300</v>
      </c>
      <c r="BM1377" s="208" t="s">
        <v>1940</v>
      </c>
    </row>
    <row r="1378" spans="2:65" s="1" customFormat="1" ht="29.25">
      <c r="B1378" s="35"/>
      <c r="C1378" s="36"/>
      <c r="D1378" s="210" t="s">
        <v>237</v>
      </c>
      <c r="E1378" s="36"/>
      <c r="F1378" s="211" t="s">
        <v>1904</v>
      </c>
      <c r="G1378" s="36"/>
      <c r="H1378" s="36"/>
      <c r="I1378" s="118"/>
      <c r="J1378" s="36"/>
      <c r="K1378" s="36"/>
      <c r="L1378" s="39"/>
      <c r="M1378" s="212"/>
      <c r="N1378" s="67"/>
      <c r="O1378" s="67"/>
      <c r="P1378" s="67"/>
      <c r="Q1378" s="67"/>
      <c r="R1378" s="67"/>
      <c r="S1378" s="67"/>
      <c r="T1378" s="68"/>
      <c r="AT1378" s="17" t="s">
        <v>237</v>
      </c>
      <c r="AU1378" s="17" t="s">
        <v>91</v>
      </c>
    </row>
    <row r="1379" spans="2:65" s="1" customFormat="1" ht="16.5" customHeight="1">
      <c r="B1379" s="35"/>
      <c r="C1379" s="197" t="s">
        <v>1941</v>
      </c>
      <c r="D1379" s="197" t="s">
        <v>230</v>
      </c>
      <c r="E1379" s="198" t="s">
        <v>1942</v>
      </c>
      <c r="F1379" s="199" t="s">
        <v>1943</v>
      </c>
      <c r="G1379" s="200" t="s">
        <v>1859</v>
      </c>
      <c r="H1379" s="201">
        <v>1</v>
      </c>
      <c r="I1379" s="202"/>
      <c r="J1379" s="203">
        <f>ROUND(I1379*H1379,2)</f>
        <v>0</v>
      </c>
      <c r="K1379" s="199" t="s">
        <v>251</v>
      </c>
      <c r="L1379" s="39"/>
      <c r="M1379" s="204" t="s">
        <v>1</v>
      </c>
      <c r="N1379" s="205" t="s">
        <v>48</v>
      </c>
      <c r="O1379" s="67"/>
      <c r="P1379" s="206">
        <f>O1379*H1379</f>
        <v>0</v>
      </c>
      <c r="Q1379" s="206">
        <v>0</v>
      </c>
      <c r="R1379" s="206">
        <f>Q1379*H1379</f>
        <v>0</v>
      </c>
      <c r="S1379" s="206">
        <v>0</v>
      </c>
      <c r="T1379" s="207">
        <f>S1379*H1379</f>
        <v>0</v>
      </c>
      <c r="AR1379" s="208" t="s">
        <v>300</v>
      </c>
      <c r="AT1379" s="208" t="s">
        <v>230</v>
      </c>
      <c r="AU1379" s="208" t="s">
        <v>91</v>
      </c>
      <c r="AY1379" s="17" t="s">
        <v>227</v>
      </c>
      <c r="BE1379" s="209">
        <f>IF(N1379="základní",J1379,0)</f>
        <v>0</v>
      </c>
      <c r="BF1379" s="209">
        <f>IF(N1379="snížená",J1379,0)</f>
        <v>0</v>
      </c>
      <c r="BG1379" s="209">
        <f>IF(N1379="zákl. přenesená",J1379,0)</f>
        <v>0</v>
      </c>
      <c r="BH1379" s="209">
        <f>IF(N1379="sníž. přenesená",J1379,0)</f>
        <v>0</v>
      </c>
      <c r="BI1379" s="209">
        <f>IF(N1379="nulová",J1379,0)</f>
        <v>0</v>
      </c>
      <c r="BJ1379" s="17" t="s">
        <v>87</v>
      </c>
      <c r="BK1379" s="209">
        <f>ROUND(I1379*H1379,2)</f>
        <v>0</v>
      </c>
      <c r="BL1379" s="17" t="s">
        <v>300</v>
      </c>
      <c r="BM1379" s="208" t="s">
        <v>1944</v>
      </c>
    </row>
    <row r="1380" spans="2:65" s="1" customFormat="1" ht="29.25">
      <c r="B1380" s="35"/>
      <c r="C1380" s="36"/>
      <c r="D1380" s="210" t="s">
        <v>237</v>
      </c>
      <c r="E1380" s="36"/>
      <c r="F1380" s="211" t="s">
        <v>1904</v>
      </c>
      <c r="G1380" s="36"/>
      <c r="H1380" s="36"/>
      <c r="I1380" s="118"/>
      <c r="J1380" s="36"/>
      <c r="K1380" s="36"/>
      <c r="L1380" s="39"/>
      <c r="M1380" s="212"/>
      <c r="N1380" s="67"/>
      <c r="O1380" s="67"/>
      <c r="P1380" s="67"/>
      <c r="Q1380" s="67"/>
      <c r="R1380" s="67"/>
      <c r="S1380" s="67"/>
      <c r="T1380" s="68"/>
      <c r="AT1380" s="17" t="s">
        <v>237</v>
      </c>
      <c r="AU1380" s="17" t="s">
        <v>91</v>
      </c>
    </row>
    <row r="1381" spans="2:65" s="1" customFormat="1" ht="24" customHeight="1">
      <c r="B1381" s="35"/>
      <c r="C1381" s="197" t="s">
        <v>1945</v>
      </c>
      <c r="D1381" s="197" t="s">
        <v>230</v>
      </c>
      <c r="E1381" s="198" t="s">
        <v>1946</v>
      </c>
      <c r="F1381" s="199" t="s">
        <v>1947</v>
      </c>
      <c r="G1381" s="200" t="s">
        <v>1859</v>
      </c>
      <c r="H1381" s="201">
        <v>2</v>
      </c>
      <c r="I1381" s="202"/>
      <c r="J1381" s="203">
        <f>ROUND(I1381*H1381,2)</f>
        <v>0</v>
      </c>
      <c r="K1381" s="199" t="s">
        <v>251</v>
      </c>
      <c r="L1381" s="39"/>
      <c r="M1381" s="204" t="s">
        <v>1</v>
      </c>
      <c r="N1381" s="205" t="s">
        <v>48</v>
      </c>
      <c r="O1381" s="67"/>
      <c r="P1381" s="206">
        <f>O1381*H1381</f>
        <v>0</v>
      </c>
      <c r="Q1381" s="206">
        <v>0</v>
      </c>
      <c r="R1381" s="206">
        <f>Q1381*H1381</f>
        <v>0</v>
      </c>
      <c r="S1381" s="206">
        <v>0</v>
      </c>
      <c r="T1381" s="207">
        <f>S1381*H1381</f>
        <v>0</v>
      </c>
      <c r="AR1381" s="208" t="s">
        <v>300</v>
      </c>
      <c r="AT1381" s="208" t="s">
        <v>230</v>
      </c>
      <c r="AU1381" s="208" t="s">
        <v>91</v>
      </c>
      <c r="AY1381" s="17" t="s">
        <v>227</v>
      </c>
      <c r="BE1381" s="209">
        <f>IF(N1381="základní",J1381,0)</f>
        <v>0</v>
      </c>
      <c r="BF1381" s="209">
        <f>IF(N1381="snížená",J1381,0)</f>
        <v>0</v>
      </c>
      <c r="BG1381" s="209">
        <f>IF(N1381="zákl. přenesená",J1381,0)</f>
        <v>0</v>
      </c>
      <c r="BH1381" s="209">
        <f>IF(N1381="sníž. přenesená",J1381,0)</f>
        <v>0</v>
      </c>
      <c r="BI1381" s="209">
        <f>IF(N1381="nulová",J1381,0)</f>
        <v>0</v>
      </c>
      <c r="BJ1381" s="17" t="s">
        <v>87</v>
      </c>
      <c r="BK1381" s="209">
        <f>ROUND(I1381*H1381,2)</f>
        <v>0</v>
      </c>
      <c r="BL1381" s="17" t="s">
        <v>300</v>
      </c>
      <c r="BM1381" s="208" t="s">
        <v>1948</v>
      </c>
    </row>
    <row r="1382" spans="2:65" s="1" customFormat="1" ht="29.25">
      <c r="B1382" s="35"/>
      <c r="C1382" s="36"/>
      <c r="D1382" s="210" t="s">
        <v>237</v>
      </c>
      <c r="E1382" s="36"/>
      <c r="F1382" s="211" t="s">
        <v>1904</v>
      </c>
      <c r="G1382" s="36"/>
      <c r="H1382" s="36"/>
      <c r="I1382" s="118"/>
      <c r="J1382" s="36"/>
      <c r="K1382" s="36"/>
      <c r="L1382" s="39"/>
      <c r="M1382" s="212"/>
      <c r="N1382" s="67"/>
      <c r="O1382" s="67"/>
      <c r="P1382" s="67"/>
      <c r="Q1382" s="67"/>
      <c r="R1382" s="67"/>
      <c r="S1382" s="67"/>
      <c r="T1382" s="68"/>
      <c r="AT1382" s="17" t="s">
        <v>237</v>
      </c>
      <c r="AU1382" s="17" t="s">
        <v>91</v>
      </c>
    </row>
    <row r="1383" spans="2:65" s="1" customFormat="1" ht="16.5" customHeight="1">
      <c r="B1383" s="35"/>
      <c r="C1383" s="197" t="s">
        <v>1949</v>
      </c>
      <c r="D1383" s="197" t="s">
        <v>230</v>
      </c>
      <c r="E1383" s="198" t="s">
        <v>1950</v>
      </c>
      <c r="F1383" s="199" t="s">
        <v>1951</v>
      </c>
      <c r="G1383" s="200" t="s">
        <v>1859</v>
      </c>
      <c r="H1383" s="201">
        <v>1</v>
      </c>
      <c r="I1383" s="202"/>
      <c r="J1383" s="203">
        <f>ROUND(I1383*H1383,2)</f>
        <v>0</v>
      </c>
      <c r="K1383" s="199" t="s">
        <v>251</v>
      </c>
      <c r="L1383" s="39"/>
      <c r="M1383" s="204" t="s">
        <v>1</v>
      </c>
      <c r="N1383" s="205" t="s">
        <v>48</v>
      </c>
      <c r="O1383" s="67"/>
      <c r="P1383" s="206">
        <f>O1383*H1383</f>
        <v>0</v>
      </c>
      <c r="Q1383" s="206">
        <v>0</v>
      </c>
      <c r="R1383" s="206">
        <f>Q1383*H1383</f>
        <v>0</v>
      </c>
      <c r="S1383" s="206">
        <v>0</v>
      </c>
      <c r="T1383" s="207">
        <f>S1383*H1383</f>
        <v>0</v>
      </c>
      <c r="AR1383" s="208" t="s">
        <v>300</v>
      </c>
      <c r="AT1383" s="208" t="s">
        <v>230</v>
      </c>
      <c r="AU1383" s="208" t="s">
        <v>91</v>
      </c>
      <c r="AY1383" s="17" t="s">
        <v>227</v>
      </c>
      <c r="BE1383" s="209">
        <f>IF(N1383="základní",J1383,0)</f>
        <v>0</v>
      </c>
      <c r="BF1383" s="209">
        <f>IF(N1383="snížená",J1383,0)</f>
        <v>0</v>
      </c>
      <c r="BG1383" s="209">
        <f>IF(N1383="zákl. přenesená",J1383,0)</f>
        <v>0</v>
      </c>
      <c r="BH1383" s="209">
        <f>IF(N1383="sníž. přenesená",J1383,0)</f>
        <v>0</v>
      </c>
      <c r="BI1383" s="209">
        <f>IF(N1383="nulová",J1383,0)</f>
        <v>0</v>
      </c>
      <c r="BJ1383" s="17" t="s">
        <v>87</v>
      </c>
      <c r="BK1383" s="209">
        <f>ROUND(I1383*H1383,2)</f>
        <v>0</v>
      </c>
      <c r="BL1383" s="17" t="s">
        <v>300</v>
      </c>
      <c r="BM1383" s="208" t="s">
        <v>1952</v>
      </c>
    </row>
    <row r="1384" spans="2:65" s="1" customFormat="1" ht="29.25">
      <c r="B1384" s="35"/>
      <c r="C1384" s="36"/>
      <c r="D1384" s="210" t="s">
        <v>237</v>
      </c>
      <c r="E1384" s="36"/>
      <c r="F1384" s="211" t="s">
        <v>1904</v>
      </c>
      <c r="G1384" s="36"/>
      <c r="H1384" s="36"/>
      <c r="I1384" s="118"/>
      <c r="J1384" s="36"/>
      <c r="K1384" s="36"/>
      <c r="L1384" s="39"/>
      <c r="M1384" s="212"/>
      <c r="N1384" s="67"/>
      <c r="O1384" s="67"/>
      <c r="P1384" s="67"/>
      <c r="Q1384" s="67"/>
      <c r="R1384" s="67"/>
      <c r="S1384" s="67"/>
      <c r="T1384" s="68"/>
      <c r="AT1384" s="17" t="s">
        <v>237</v>
      </c>
      <c r="AU1384" s="17" t="s">
        <v>91</v>
      </c>
    </row>
    <row r="1385" spans="2:65" s="1" customFormat="1" ht="24" customHeight="1">
      <c r="B1385" s="35"/>
      <c r="C1385" s="197" t="s">
        <v>1953</v>
      </c>
      <c r="D1385" s="197" t="s">
        <v>230</v>
      </c>
      <c r="E1385" s="198" t="s">
        <v>1954</v>
      </c>
      <c r="F1385" s="199" t="s">
        <v>1955</v>
      </c>
      <c r="G1385" s="200" t="s">
        <v>1859</v>
      </c>
      <c r="H1385" s="201">
        <v>1</v>
      </c>
      <c r="I1385" s="202"/>
      <c r="J1385" s="203">
        <f>ROUND(I1385*H1385,2)</f>
        <v>0</v>
      </c>
      <c r="K1385" s="199" t="s">
        <v>251</v>
      </c>
      <c r="L1385" s="39"/>
      <c r="M1385" s="204" t="s">
        <v>1</v>
      </c>
      <c r="N1385" s="205" t="s">
        <v>48</v>
      </c>
      <c r="O1385" s="67"/>
      <c r="P1385" s="206">
        <f>O1385*H1385</f>
        <v>0</v>
      </c>
      <c r="Q1385" s="206">
        <v>0</v>
      </c>
      <c r="R1385" s="206">
        <f>Q1385*H1385</f>
        <v>0</v>
      </c>
      <c r="S1385" s="206">
        <v>0</v>
      </c>
      <c r="T1385" s="207">
        <f>S1385*H1385</f>
        <v>0</v>
      </c>
      <c r="AR1385" s="208" t="s">
        <v>300</v>
      </c>
      <c r="AT1385" s="208" t="s">
        <v>230</v>
      </c>
      <c r="AU1385" s="208" t="s">
        <v>91</v>
      </c>
      <c r="AY1385" s="17" t="s">
        <v>227</v>
      </c>
      <c r="BE1385" s="209">
        <f>IF(N1385="základní",J1385,0)</f>
        <v>0</v>
      </c>
      <c r="BF1385" s="209">
        <f>IF(N1385="snížená",J1385,0)</f>
        <v>0</v>
      </c>
      <c r="BG1385" s="209">
        <f>IF(N1385="zákl. přenesená",J1385,0)</f>
        <v>0</v>
      </c>
      <c r="BH1385" s="209">
        <f>IF(N1385="sníž. přenesená",J1385,0)</f>
        <v>0</v>
      </c>
      <c r="BI1385" s="209">
        <f>IF(N1385="nulová",J1385,0)</f>
        <v>0</v>
      </c>
      <c r="BJ1385" s="17" t="s">
        <v>87</v>
      </c>
      <c r="BK1385" s="209">
        <f>ROUND(I1385*H1385,2)</f>
        <v>0</v>
      </c>
      <c r="BL1385" s="17" t="s">
        <v>300</v>
      </c>
      <c r="BM1385" s="208" t="s">
        <v>1956</v>
      </c>
    </row>
    <row r="1386" spans="2:65" s="1" customFormat="1" ht="29.25">
      <c r="B1386" s="35"/>
      <c r="C1386" s="36"/>
      <c r="D1386" s="210" t="s">
        <v>237</v>
      </c>
      <c r="E1386" s="36"/>
      <c r="F1386" s="211" t="s">
        <v>1904</v>
      </c>
      <c r="G1386" s="36"/>
      <c r="H1386" s="36"/>
      <c r="I1386" s="118"/>
      <c r="J1386" s="36"/>
      <c r="K1386" s="36"/>
      <c r="L1386" s="39"/>
      <c r="M1386" s="212"/>
      <c r="N1386" s="67"/>
      <c r="O1386" s="67"/>
      <c r="P1386" s="67"/>
      <c r="Q1386" s="67"/>
      <c r="R1386" s="67"/>
      <c r="S1386" s="67"/>
      <c r="T1386" s="68"/>
      <c r="AT1386" s="17" t="s">
        <v>237</v>
      </c>
      <c r="AU1386" s="17" t="s">
        <v>91</v>
      </c>
    </row>
    <row r="1387" spans="2:65" s="1" customFormat="1" ht="16.5" customHeight="1">
      <c r="B1387" s="35"/>
      <c r="C1387" s="197" t="s">
        <v>1957</v>
      </c>
      <c r="D1387" s="197" t="s">
        <v>230</v>
      </c>
      <c r="E1387" s="198" t="s">
        <v>1958</v>
      </c>
      <c r="F1387" s="199" t="s">
        <v>1959</v>
      </c>
      <c r="G1387" s="200" t="s">
        <v>1859</v>
      </c>
      <c r="H1387" s="201">
        <v>5</v>
      </c>
      <c r="I1387" s="202"/>
      <c r="J1387" s="203">
        <f>ROUND(I1387*H1387,2)</f>
        <v>0</v>
      </c>
      <c r="K1387" s="199" t="s">
        <v>251</v>
      </c>
      <c r="L1387" s="39"/>
      <c r="M1387" s="204" t="s">
        <v>1</v>
      </c>
      <c r="N1387" s="205" t="s">
        <v>48</v>
      </c>
      <c r="O1387" s="67"/>
      <c r="P1387" s="206">
        <f>O1387*H1387</f>
        <v>0</v>
      </c>
      <c r="Q1387" s="206">
        <v>0</v>
      </c>
      <c r="R1387" s="206">
        <f>Q1387*H1387</f>
        <v>0</v>
      </c>
      <c r="S1387" s="206">
        <v>0</v>
      </c>
      <c r="T1387" s="207">
        <f>S1387*H1387</f>
        <v>0</v>
      </c>
      <c r="AR1387" s="208" t="s">
        <v>300</v>
      </c>
      <c r="AT1387" s="208" t="s">
        <v>230</v>
      </c>
      <c r="AU1387" s="208" t="s">
        <v>91</v>
      </c>
      <c r="AY1387" s="17" t="s">
        <v>227</v>
      </c>
      <c r="BE1387" s="209">
        <f>IF(N1387="základní",J1387,0)</f>
        <v>0</v>
      </c>
      <c r="BF1387" s="209">
        <f>IF(N1387="snížená",J1387,0)</f>
        <v>0</v>
      </c>
      <c r="BG1387" s="209">
        <f>IF(N1387="zákl. přenesená",J1387,0)</f>
        <v>0</v>
      </c>
      <c r="BH1387" s="209">
        <f>IF(N1387="sníž. přenesená",J1387,0)</f>
        <v>0</v>
      </c>
      <c r="BI1387" s="209">
        <f>IF(N1387="nulová",J1387,0)</f>
        <v>0</v>
      </c>
      <c r="BJ1387" s="17" t="s">
        <v>87</v>
      </c>
      <c r="BK1387" s="209">
        <f>ROUND(I1387*H1387,2)</f>
        <v>0</v>
      </c>
      <c r="BL1387" s="17" t="s">
        <v>300</v>
      </c>
      <c r="BM1387" s="208" t="s">
        <v>1960</v>
      </c>
    </row>
    <row r="1388" spans="2:65" s="1" customFormat="1" ht="29.25">
      <c r="B1388" s="35"/>
      <c r="C1388" s="36"/>
      <c r="D1388" s="210" t="s">
        <v>237</v>
      </c>
      <c r="E1388" s="36"/>
      <c r="F1388" s="211" t="s">
        <v>1904</v>
      </c>
      <c r="G1388" s="36"/>
      <c r="H1388" s="36"/>
      <c r="I1388" s="118"/>
      <c r="J1388" s="36"/>
      <c r="K1388" s="36"/>
      <c r="L1388" s="39"/>
      <c r="M1388" s="212"/>
      <c r="N1388" s="67"/>
      <c r="O1388" s="67"/>
      <c r="P1388" s="67"/>
      <c r="Q1388" s="67"/>
      <c r="R1388" s="67"/>
      <c r="S1388" s="67"/>
      <c r="T1388" s="68"/>
      <c r="AT1388" s="17" t="s">
        <v>237</v>
      </c>
      <c r="AU1388" s="17" t="s">
        <v>91</v>
      </c>
    </row>
    <row r="1389" spans="2:65" s="1" customFormat="1" ht="16.5" customHeight="1">
      <c r="B1389" s="35"/>
      <c r="C1389" s="197" t="s">
        <v>1961</v>
      </c>
      <c r="D1389" s="197" t="s">
        <v>230</v>
      </c>
      <c r="E1389" s="198" t="s">
        <v>1962</v>
      </c>
      <c r="F1389" s="199" t="s">
        <v>1963</v>
      </c>
      <c r="G1389" s="200" t="s">
        <v>1859</v>
      </c>
      <c r="H1389" s="201">
        <v>1</v>
      </c>
      <c r="I1389" s="202"/>
      <c r="J1389" s="203">
        <f>ROUND(I1389*H1389,2)</f>
        <v>0</v>
      </c>
      <c r="K1389" s="199" t="s">
        <v>251</v>
      </c>
      <c r="L1389" s="39"/>
      <c r="M1389" s="204" t="s">
        <v>1</v>
      </c>
      <c r="N1389" s="205" t="s">
        <v>48</v>
      </c>
      <c r="O1389" s="67"/>
      <c r="P1389" s="206">
        <f>O1389*H1389</f>
        <v>0</v>
      </c>
      <c r="Q1389" s="206">
        <v>0</v>
      </c>
      <c r="R1389" s="206">
        <f>Q1389*H1389</f>
        <v>0</v>
      </c>
      <c r="S1389" s="206">
        <v>0</v>
      </c>
      <c r="T1389" s="207">
        <f>S1389*H1389</f>
        <v>0</v>
      </c>
      <c r="AR1389" s="208" t="s">
        <v>300</v>
      </c>
      <c r="AT1389" s="208" t="s">
        <v>230</v>
      </c>
      <c r="AU1389" s="208" t="s">
        <v>91</v>
      </c>
      <c r="AY1389" s="17" t="s">
        <v>227</v>
      </c>
      <c r="BE1389" s="209">
        <f>IF(N1389="základní",J1389,0)</f>
        <v>0</v>
      </c>
      <c r="BF1389" s="209">
        <f>IF(N1389="snížená",J1389,0)</f>
        <v>0</v>
      </c>
      <c r="BG1389" s="209">
        <f>IF(N1389="zákl. přenesená",J1389,0)</f>
        <v>0</v>
      </c>
      <c r="BH1389" s="209">
        <f>IF(N1389="sníž. přenesená",J1389,0)</f>
        <v>0</v>
      </c>
      <c r="BI1389" s="209">
        <f>IF(N1389="nulová",J1389,0)</f>
        <v>0</v>
      </c>
      <c r="BJ1389" s="17" t="s">
        <v>87</v>
      </c>
      <c r="BK1389" s="209">
        <f>ROUND(I1389*H1389,2)</f>
        <v>0</v>
      </c>
      <c r="BL1389" s="17" t="s">
        <v>300</v>
      </c>
      <c r="BM1389" s="208" t="s">
        <v>1964</v>
      </c>
    </row>
    <row r="1390" spans="2:65" s="1" customFormat="1" ht="29.25">
      <c r="B1390" s="35"/>
      <c r="C1390" s="36"/>
      <c r="D1390" s="210" t="s">
        <v>237</v>
      </c>
      <c r="E1390" s="36"/>
      <c r="F1390" s="211" t="s">
        <v>1904</v>
      </c>
      <c r="G1390" s="36"/>
      <c r="H1390" s="36"/>
      <c r="I1390" s="118"/>
      <c r="J1390" s="36"/>
      <c r="K1390" s="36"/>
      <c r="L1390" s="39"/>
      <c r="M1390" s="212"/>
      <c r="N1390" s="67"/>
      <c r="O1390" s="67"/>
      <c r="P1390" s="67"/>
      <c r="Q1390" s="67"/>
      <c r="R1390" s="67"/>
      <c r="S1390" s="67"/>
      <c r="T1390" s="68"/>
      <c r="AT1390" s="17" t="s">
        <v>237</v>
      </c>
      <c r="AU1390" s="17" t="s">
        <v>91</v>
      </c>
    </row>
    <row r="1391" spans="2:65" s="1" customFormat="1" ht="16.5" customHeight="1">
      <c r="B1391" s="35"/>
      <c r="C1391" s="197" t="s">
        <v>1965</v>
      </c>
      <c r="D1391" s="197" t="s">
        <v>230</v>
      </c>
      <c r="E1391" s="198" t="s">
        <v>1966</v>
      </c>
      <c r="F1391" s="199" t="s">
        <v>1967</v>
      </c>
      <c r="G1391" s="200" t="s">
        <v>1859</v>
      </c>
      <c r="H1391" s="201">
        <v>1</v>
      </c>
      <c r="I1391" s="202"/>
      <c r="J1391" s="203">
        <f>ROUND(I1391*H1391,2)</f>
        <v>0</v>
      </c>
      <c r="K1391" s="199" t="s">
        <v>251</v>
      </c>
      <c r="L1391" s="39"/>
      <c r="M1391" s="204" t="s">
        <v>1</v>
      </c>
      <c r="N1391" s="205" t="s">
        <v>48</v>
      </c>
      <c r="O1391" s="67"/>
      <c r="P1391" s="206">
        <f>O1391*H1391</f>
        <v>0</v>
      </c>
      <c r="Q1391" s="206">
        <v>0</v>
      </c>
      <c r="R1391" s="206">
        <f>Q1391*H1391</f>
        <v>0</v>
      </c>
      <c r="S1391" s="206">
        <v>0</v>
      </c>
      <c r="T1391" s="207">
        <f>S1391*H1391</f>
        <v>0</v>
      </c>
      <c r="AR1391" s="208" t="s">
        <v>300</v>
      </c>
      <c r="AT1391" s="208" t="s">
        <v>230</v>
      </c>
      <c r="AU1391" s="208" t="s">
        <v>91</v>
      </c>
      <c r="AY1391" s="17" t="s">
        <v>227</v>
      </c>
      <c r="BE1391" s="209">
        <f>IF(N1391="základní",J1391,0)</f>
        <v>0</v>
      </c>
      <c r="BF1391" s="209">
        <f>IF(N1391="snížená",J1391,0)</f>
        <v>0</v>
      </c>
      <c r="BG1391" s="209">
        <f>IF(N1391="zákl. přenesená",J1391,0)</f>
        <v>0</v>
      </c>
      <c r="BH1391" s="209">
        <f>IF(N1391="sníž. přenesená",J1391,0)</f>
        <v>0</v>
      </c>
      <c r="BI1391" s="209">
        <f>IF(N1391="nulová",J1391,0)</f>
        <v>0</v>
      </c>
      <c r="BJ1391" s="17" t="s">
        <v>87</v>
      </c>
      <c r="BK1391" s="209">
        <f>ROUND(I1391*H1391,2)</f>
        <v>0</v>
      </c>
      <c r="BL1391" s="17" t="s">
        <v>300</v>
      </c>
      <c r="BM1391" s="208" t="s">
        <v>1968</v>
      </c>
    </row>
    <row r="1392" spans="2:65" s="1" customFormat="1" ht="29.25">
      <c r="B1392" s="35"/>
      <c r="C1392" s="36"/>
      <c r="D1392" s="210" t="s">
        <v>237</v>
      </c>
      <c r="E1392" s="36"/>
      <c r="F1392" s="211" t="s">
        <v>1904</v>
      </c>
      <c r="G1392" s="36"/>
      <c r="H1392" s="36"/>
      <c r="I1392" s="118"/>
      <c r="J1392" s="36"/>
      <c r="K1392" s="36"/>
      <c r="L1392" s="39"/>
      <c r="M1392" s="212"/>
      <c r="N1392" s="67"/>
      <c r="O1392" s="67"/>
      <c r="P1392" s="67"/>
      <c r="Q1392" s="67"/>
      <c r="R1392" s="67"/>
      <c r="S1392" s="67"/>
      <c r="T1392" s="68"/>
      <c r="AT1392" s="17" t="s">
        <v>237</v>
      </c>
      <c r="AU1392" s="17" t="s">
        <v>91</v>
      </c>
    </row>
    <row r="1393" spans="2:65" s="1" customFormat="1" ht="16.5" customHeight="1">
      <c r="B1393" s="35"/>
      <c r="C1393" s="197" t="s">
        <v>1969</v>
      </c>
      <c r="D1393" s="197" t="s">
        <v>230</v>
      </c>
      <c r="E1393" s="198" t="s">
        <v>1970</v>
      </c>
      <c r="F1393" s="199" t="s">
        <v>1971</v>
      </c>
      <c r="G1393" s="200" t="s">
        <v>1859</v>
      </c>
      <c r="H1393" s="201">
        <v>1</v>
      </c>
      <c r="I1393" s="202"/>
      <c r="J1393" s="203">
        <f>ROUND(I1393*H1393,2)</f>
        <v>0</v>
      </c>
      <c r="K1393" s="199" t="s">
        <v>251</v>
      </c>
      <c r="L1393" s="39"/>
      <c r="M1393" s="204" t="s">
        <v>1</v>
      </c>
      <c r="N1393" s="205" t="s">
        <v>48</v>
      </c>
      <c r="O1393" s="67"/>
      <c r="P1393" s="206">
        <f>O1393*H1393</f>
        <v>0</v>
      </c>
      <c r="Q1393" s="206">
        <v>0</v>
      </c>
      <c r="R1393" s="206">
        <f>Q1393*H1393</f>
        <v>0</v>
      </c>
      <c r="S1393" s="206">
        <v>0</v>
      </c>
      <c r="T1393" s="207">
        <f>S1393*H1393</f>
        <v>0</v>
      </c>
      <c r="AR1393" s="208" t="s">
        <v>300</v>
      </c>
      <c r="AT1393" s="208" t="s">
        <v>230</v>
      </c>
      <c r="AU1393" s="208" t="s">
        <v>91</v>
      </c>
      <c r="AY1393" s="17" t="s">
        <v>227</v>
      </c>
      <c r="BE1393" s="209">
        <f>IF(N1393="základní",J1393,0)</f>
        <v>0</v>
      </c>
      <c r="BF1393" s="209">
        <f>IF(N1393="snížená",J1393,0)</f>
        <v>0</v>
      </c>
      <c r="BG1393" s="209">
        <f>IF(N1393="zákl. přenesená",J1393,0)</f>
        <v>0</v>
      </c>
      <c r="BH1393" s="209">
        <f>IF(N1393="sníž. přenesená",J1393,0)</f>
        <v>0</v>
      </c>
      <c r="BI1393" s="209">
        <f>IF(N1393="nulová",J1393,0)</f>
        <v>0</v>
      </c>
      <c r="BJ1393" s="17" t="s">
        <v>87</v>
      </c>
      <c r="BK1393" s="209">
        <f>ROUND(I1393*H1393,2)</f>
        <v>0</v>
      </c>
      <c r="BL1393" s="17" t="s">
        <v>300</v>
      </c>
      <c r="BM1393" s="208" t="s">
        <v>1972</v>
      </c>
    </row>
    <row r="1394" spans="2:65" s="1" customFormat="1" ht="29.25">
      <c r="B1394" s="35"/>
      <c r="C1394" s="36"/>
      <c r="D1394" s="210" t="s">
        <v>237</v>
      </c>
      <c r="E1394" s="36"/>
      <c r="F1394" s="211" t="s">
        <v>1904</v>
      </c>
      <c r="G1394" s="36"/>
      <c r="H1394" s="36"/>
      <c r="I1394" s="118"/>
      <c r="J1394" s="36"/>
      <c r="K1394" s="36"/>
      <c r="L1394" s="39"/>
      <c r="M1394" s="212"/>
      <c r="N1394" s="67"/>
      <c r="O1394" s="67"/>
      <c r="P1394" s="67"/>
      <c r="Q1394" s="67"/>
      <c r="R1394" s="67"/>
      <c r="S1394" s="67"/>
      <c r="T1394" s="68"/>
      <c r="AT1394" s="17" t="s">
        <v>237</v>
      </c>
      <c r="AU1394" s="17" t="s">
        <v>91</v>
      </c>
    </row>
    <row r="1395" spans="2:65" s="1" customFormat="1" ht="16.5" customHeight="1">
      <c r="B1395" s="35"/>
      <c r="C1395" s="197" t="s">
        <v>1973</v>
      </c>
      <c r="D1395" s="197" t="s">
        <v>230</v>
      </c>
      <c r="E1395" s="198" t="s">
        <v>1974</v>
      </c>
      <c r="F1395" s="199" t="s">
        <v>1975</v>
      </c>
      <c r="G1395" s="200" t="s">
        <v>1859</v>
      </c>
      <c r="H1395" s="201">
        <v>1</v>
      </c>
      <c r="I1395" s="202"/>
      <c r="J1395" s="203">
        <f>ROUND(I1395*H1395,2)</f>
        <v>0</v>
      </c>
      <c r="K1395" s="199" t="s">
        <v>251</v>
      </c>
      <c r="L1395" s="39"/>
      <c r="M1395" s="204" t="s">
        <v>1</v>
      </c>
      <c r="N1395" s="205" t="s">
        <v>48</v>
      </c>
      <c r="O1395" s="67"/>
      <c r="P1395" s="206">
        <f>O1395*H1395</f>
        <v>0</v>
      </c>
      <c r="Q1395" s="206">
        <v>0</v>
      </c>
      <c r="R1395" s="206">
        <f>Q1395*H1395</f>
        <v>0</v>
      </c>
      <c r="S1395" s="206">
        <v>0</v>
      </c>
      <c r="T1395" s="207">
        <f>S1395*H1395</f>
        <v>0</v>
      </c>
      <c r="AR1395" s="208" t="s">
        <v>300</v>
      </c>
      <c r="AT1395" s="208" t="s">
        <v>230</v>
      </c>
      <c r="AU1395" s="208" t="s">
        <v>91</v>
      </c>
      <c r="AY1395" s="17" t="s">
        <v>227</v>
      </c>
      <c r="BE1395" s="209">
        <f>IF(N1395="základní",J1395,0)</f>
        <v>0</v>
      </c>
      <c r="BF1395" s="209">
        <f>IF(N1395="snížená",J1395,0)</f>
        <v>0</v>
      </c>
      <c r="BG1395" s="209">
        <f>IF(N1395="zákl. přenesená",J1395,0)</f>
        <v>0</v>
      </c>
      <c r="BH1395" s="209">
        <f>IF(N1395="sníž. přenesená",J1395,0)</f>
        <v>0</v>
      </c>
      <c r="BI1395" s="209">
        <f>IF(N1395="nulová",J1395,0)</f>
        <v>0</v>
      </c>
      <c r="BJ1395" s="17" t="s">
        <v>87</v>
      </c>
      <c r="BK1395" s="209">
        <f>ROUND(I1395*H1395,2)</f>
        <v>0</v>
      </c>
      <c r="BL1395" s="17" t="s">
        <v>300</v>
      </c>
      <c r="BM1395" s="208" t="s">
        <v>1976</v>
      </c>
    </row>
    <row r="1396" spans="2:65" s="1" customFormat="1" ht="29.25">
      <c r="B1396" s="35"/>
      <c r="C1396" s="36"/>
      <c r="D1396" s="210" t="s">
        <v>237</v>
      </c>
      <c r="E1396" s="36"/>
      <c r="F1396" s="211" t="s">
        <v>1904</v>
      </c>
      <c r="G1396" s="36"/>
      <c r="H1396" s="36"/>
      <c r="I1396" s="118"/>
      <c r="J1396" s="36"/>
      <c r="K1396" s="36"/>
      <c r="L1396" s="39"/>
      <c r="M1396" s="212"/>
      <c r="N1396" s="67"/>
      <c r="O1396" s="67"/>
      <c r="P1396" s="67"/>
      <c r="Q1396" s="67"/>
      <c r="R1396" s="67"/>
      <c r="S1396" s="67"/>
      <c r="T1396" s="68"/>
      <c r="AT1396" s="17" t="s">
        <v>237</v>
      </c>
      <c r="AU1396" s="17" t="s">
        <v>91</v>
      </c>
    </row>
    <row r="1397" spans="2:65" s="1" customFormat="1" ht="24" customHeight="1">
      <c r="B1397" s="35"/>
      <c r="C1397" s="197" t="s">
        <v>1977</v>
      </c>
      <c r="D1397" s="197" t="s">
        <v>230</v>
      </c>
      <c r="E1397" s="198" t="s">
        <v>1978</v>
      </c>
      <c r="F1397" s="199" t="s">
        <v>1979</v>
      </c>
      <c r="G1397" s="200" t="s">
        <v>1859</v>
      </c>
      <c r="H1397" s="201">
        <v>1</v>
      </c>
      <c r="I1397" s="202"/>
      <c r="J1397" s="203">
        <f>ROUND(I1397*H1397,2)</f>
        <v>0</v>
      </c>
      <c r="K1397" s="199" t="s">
        <v>251</v>
      </c>
      <c r="L1397" s="39"/>
      <c r="M1397" s="204" t="s">
        <v>1</v>
      </c>
      <c r="N1397" s="205" t="s">
        <v>48</v>
      </c>
      <c r="O1397" s="67"/>
      <c r="P1397" s="206">
        <f>O1397*H1397</f>
        <v>0</v>
      </c>
      <c r="Q1397" s="206">
        <v>0</v>
      </c>
      <c r="R1397" s="206">
        <f>Q1397*H1397</f>
        <v>0</v>
      </c>
      <c r="S1397" s="206">
        <v>0</v>
      </c>
      <c r="T1397" s="207">
        <f>S1397*H1397</f>
        <v>0</v>
      </c>
      <c r="AR1397" s="208" t="s">
        <v>300</v>
      </c>
      <c r="AT1397" s="208" t="s">
        <v>230</v>
      </c>
      <c r="AU1397" s="208" t="s">
        <v>91</v>
      </c>
      <c r="AY1397" s="17" t="s">
        <v>227</v>
      </c>
      <c r="BE1397" s="209">
        <f>IF(N1397="základní",J1397,0)</f>
        <v>0</v>
      </c>
      <c r="BF1397" s="209">
        <f>IF(N1397="snížená",J1397,0)</f>
        <v>0</v>
      </c>
      <c r="BG1397" s="209">
        <f>IF(N1397="zákl. přenesená",J1397,0)</f>
        <v>0</v>
      </c>
      <c r="BH1397" s="209">
        <f>IF(N1397="sníž. přenesená",J1397,0)</f>
        <v>0</v>
      </c>
      <c r="BI1397" s="209">
        <f>IF(N1397="nulová",J1397,0)</f>
        <v>0</v>
      </c>
      <c r="BJ1397" s="17" t="s">
        <v>87</v>
      </c>
      <c r="BK1397" s="209">
        <f>ROUND(I1397*H1397,2)</f>
        <v>0</v>
      </c>
      <c r="BL1397" s="17" t="s">
        <v>300</v>
      </c>
      <c r="BM1397" s="208" t="s">
        <v>1980</v>
      </c>
    </row>
    <row r="1398" spans="2:65" s="1" customFormat="1" ht="29.25">
      <c r="B1398" s="35"/>
      <c r="C1398" s="36"/>
      <c r="D1398" s="210" t="s">
        <v>237</v>
      </c>
      <c r="E1398" s="36"/>
      <c r="F1398" s="211" t="s">
        <v>1904</v>
      </c>
      <c r="G1398" s="36"/>
      <c r="H1398" s="36"/>
      <c r="I1398" s="118"/>
      <c r="J1398" s="36"/>
      <c r="K1398" s="36"/>
      <c r="L1398" s="39"/>
      <c r="M1398" s="212"/>
      <c r="N1398" s="67"/>
      <c r="O1398" s="67"/>
      <c r="P1398" s="67"/>
      <c r="Q1398" s="67"/>
      <c r="R1398" s="67"/>
      <c r="S1398" s="67"/>
      <c r="T1398" s="68"/>
      <c r="AT1398" s="17" t="s">
        <v>237</v>
      </c>
      <c r="AU1398" s="17" t="s">
        <v>91</v>
      </c>
    </row>
    <row r="1399" spans="2:65" s="1" customFormat="1" ht="16.5" customHeight="1">
      <c r="B1399" s="35"/>
      <c r="C1399" s="197" t="s">
        <v>1981</v>
      </c>
      <c r="D1399" s="197" t="s">
        <v>230</v>
      </c>
      <c r="E1399" s="198" t="s">
        <v>1982</v>
      </c>
      <c r="F1399" s="199" t="s">
        <v>1983</v>
      </c>
      <c r="G1399" s="200" t="s">
        <v>1859</v>
      </c>
      <c r="H1399" s="201">
        <v>1</v>
      </c>
      <c r="I1399" s="202"/>
      <c r="J1399" s="203">
        <f>ROUND(I1399*H1399,2)</f>
        <v>0</v>
      </c>
      <c r="K1399" s="199" t="s">
        <v>251</v>
      </c>
      <c r="L1399" s="39"/>
      <c r="M1399" s="204" t="s">
        <v>1</v>
      </c>
      <c r="N1399" s="205" t="s">
        <v>48</v>
      </c>
      <c r="O1399" s="67"/>
      <c r="P1399" s="206">
        <f>O1399*H1399</f>
        <v>0</v>
      </c>
      <c r="Q1399" s="206">
        <v>0</v>
      </c>
      <c r="R1399" s="206">
        <f>Q1399*H1399</f>
        <v>0</v>
      </c>
      <c r="S1399" s="206">
        <v>0</v>
      </c>
      <c r="T1399" s="207">
        <f>S1399*H1399</f>
        <v>0</v>
      </c>
      <c r="AR1399" s="208" t="s">
        <v>300</v>
      </c>
      <c r="AT1399" s="208" t="s">
        <v>230</v>
      </c>
      <c r="AU1399" s="208" t="s">
        <v>91</v>
      </c>
      <c r="AY1399" s="17" t="s">
        <v>227</v>
      </c>
      <c r="BE1399" s="209">
        <f>IF(N1399="základní",J1399,0)</f>
        <v>0</v>
      </c>
      <c r="BF1399" s="209">
        <f>IF(N1399="snížená",J1399,0)</f>
        <v>0</v>
      </c>
      <c r="BG1399" s="209">
        <f>IF(N1399="zákl. přenesená",J1399,0)</f>
        <v>0</v>
      </c>
      <c r="BH1399" s="209">
        <f>IF(N1399="sníž. přenesená",J1399,0)</f>
        <v>0</v>
      </c>
      <c r="BI1399" s="209">
        <f>IF(N1399="nulová",J1399,0)</f>
        <v>0</v>
      </c>
      <c r="BJ1399" s="17" t="s">
        <v>87</v>
      </c>
      <c r="BK1399" s="209">
        <f>ROUND(I1399*H1399,2)</f>
        <v>0</v>
      </c>
      <c r="BL1399" s="17" t="s">
        <v>300</v>
      </c>
      <c r="BM1399" s="208" t="s">
        <v>1984</v>
      </c>
    </row>
    <row r="1400" spans="2:65" s="1" customFormat="1" ht="29.25">
      <c r="B1400" s="35"/>
      <c r="C1400" s="36"/>
      <c r="D1400" s="210" t="s">
        <v>237</v>
      </c>
      <c r="E1400" s="36"/>
      <c r="F1400" s="211" t="s">
        <v>1904</v>
      </c>
      <c r="G1400" s="36"/>
      <c r="H1400" s="36"/>
      <c r="I1400" s="118"/>
      <c r="J1400" s="36"/>
      <c r="K1400" s="36"/>
      <c r="L1400" s="39"/>
      <c r="M1400" s="212"/>
      <c r="N1400" s="67"/>
      <c r="O1400" s="67"/>
      <c r="P1400" s="67"/>
      <c r="Q1400" s="67"/>
      <c r="R1400" s="67"/>
      <c r="S1400" s="67"/>
      <c r="T1400" s="68"/>
      <c r="AT1400" s="17" t="s">
        <v>237</v>
      </c>
      <c r="AU1400" s="17" t="s">
        <v>91</v>
      </c>
    </row>
    <row r="1401" spans="2:65" s="1" customFormat="1" ht="16.5" customHeight="1">
      <c r="B1401" s="35"/>
      <c r="C1401" s="197" t="s">
        <v>1985</v>
      </c>
      <c r="D1401" s="197" t="s">
        <v>230</v>
      </c>
      <c r="E1401" s="198" t="s">
        <v>1986</v>
      </c>
      <c r="F1401" s="199" t="s">
        <v>1987</v>
      </c>
      <c r="G1401" s="200" t="s">
        <v>1859</v>
      </c>
      <c r="H1401" s="201">
        <v>1</v>
      </c>
      <c r="I1401" s="202"/>
      <c r="J1401" s="203">
        <f>ROUND(I1401*H1401,2)</f>
        <v>0</v>
      </c>
      <c r="K1401" s="199" t="s">
        <v>251</v>
      </c>
      <c r="L1401" s="39"/>
      <c r="M1401" s="204" t="s">
        <v>1</v>
      </c>
      <c r="N1401" s="205" t="s">
        <v>48</v>
      </c>
      <c r="O1401" s="67"/>
      <c r="P1401" s="206">
        <f>O1401*H1401</f>
        <v>0</v>
      </c>
      <c r="Q1401" s="206">
        <v>0</v>
      </c>
      <c r="R1401" s="206">
        <f>Q1401*H1401</f>
        <v>0</v>
      </c>
      <c r="S1401" s="206">
        <v>0</v>
      </c>
      <c r="T1401" s="207">
        <f>S1401*H1401</f>
        <v>0</v>
      </c>
      <c r="AR1401" s="208" t="s">
        <v>300</v>
      </c>
      <c r="AT1401" s="208" t="s">
        <v>230</v>
      </c>
      <c r="AU1401" s="208" t="s">
        <v>91</v>
      </c>
      <c r="AY1401" s="17" t="s">
        <v>227</v>
      </c>
      <c r="BE1401" s="209">
        <f>IF(N1401="základní",J1401,0)</f>
        <v>0</v>
      </c>
      <c r="BF1401" s="209">
        <f>IF(N1401="snížená",J1401,0)</f>
        <v>0</v>
      </c>
      <c r="BG1401" s="209">
        <f>IF(N1401="zákl. přenesená",J1401,0)</f>
        <v>0</v>
      </c>
      <c r="BH1401" s="209">
        <f>IF(N1401="sníž. přenesená",J1401,0)</f>
        <v>0</v>
      </c>
      <c r="BI1401" s="209">
        <f>IF(N1401="nulová",J1401,0)</f>
        <v>0</v>
      </c>
      <c r="BJ1401" s="17" t="s">
        <v>87</v>
      </c>
      <c r="BK1401" s="209">
        <f>ROUND(I1401*H1401,2)</f>
        <v>0</v>
      </c>
      <c r="BL1401" s="17" t="s">
        <v>300</v>
      </c>
      <c r="BM1401" s="208" t="s">
        <v>1988</v>
      </c>
    </row>
    <row r="1402" spans="2:65" s="1" customFormat="1" ht="29.25">
      <c r="B1402" s="35"/>
      <c r="C1402" s="36"/>
      <c r="D1402" s="210" t="s">
        <v>237</v>
      </c>
      <c r="E1402" s="36"/>
      <c r="F1402" s="211" t="s">
        <v>1904</v>
      </c>
      <c r="G1402" s="36"/>
      <c r="H1402" s="36"/>
      <c r="I1402" s="118"/>
      <c r="J1402" s="36"/>
      <c r="K1402" s="36"/>
      <c r="L1402" s="39"/>
      <c r="M1402" s="212"/>
      <c r="N1402" s="67"/>
      <c r="O1402" s="67"/>
      <c r="P1402" s="67"/>
      <c r="Q1402" s="67"/>
      <c r="R1402" s="67"/>
      <c r="S1402" s="67"/>
      <c r="T1402" s="68"/>
      <c r="AT1402" s="17" t="s">
        <v>237</v>
      </c>
      <c r="AU1402" s="17" t="s">
        <v>91</v>
      </c>
    </row>
    <row r="1403" spans="2:65" s="1" customFormat="1" ht="24" customHeight="1">
      <c r="B1403" s="35"/>
      <c r="C1403" s="197" t="s">
        <v>1989</v>
      </c>
      <c r="D1403" s="197" t="s">
        <v>230</v>
      </c>
      <c r="E1403" s="198" t="s">
        <v>1990</v>
      </c>
      <c r="F1403" s="199" t="s">
        <v>1991</v>
      </c>
      <c r="G1403" s="200" t="s">
        <v>1859</v>
      </c>
      <c r="H1403" s="201">
        <v>1</v>
      </c>
      <c r="I1403" s="202"/>
      <c r="J1403" s="203">
        <f>ROUND(I1403*H1403,2)</f>
        <v>0</v>
      </c>
      <c r="K1403" s="199" t="s">
        <v>251</v>
      </c>
      <c r="L1403" s="39"/>
      <c r="M1403" s="204" t="s">
        <v>1</v>
      </c>
      <c r="N1403" s="205" t="s">
        <v>48</v>
      </c>
      <c r="O1403" s="67"/>
      <c r="P1403" s="206">
        <f>O1403*H1403</f>
        <v>0</v>
      </c>
      <c r="Q1403" s="206">
        <v>0</v>
      </c>
      <c r="R1403" s="206">
        <f>Q1403*H1403</f>
        <v>0</v>
      </c>
      <c r="S1403" s="206">
        <v>0</v>
      </c>
      <c r="T1403" s="207">
        <f>S1403*H1403</f>
        <v>0</v>
      </c>
      <c r="AR1403" s="208" t="s">
        <v>300</v>
      </c>
      <c r="AT1403" s="208" t="s">
        <v>230</v>
      </c>
      <c r="AU1403" s="208" t="s">
        <v>91</v>
      </c>
      <c r="AY1403" s="17" t="s">
        <v>227</v>
      </c>
      <c r="BE1403" s="209">
        <f>IF(N1403="základní",J1403,0)</f>
        <v>0</v>
      </c>
      <c r="BF1403" s="209">
        <f>IF(N1403="snížená",J1403,0)</f>
        <v>0</v>
      </c>
      <c r="BG1403" s="209">
        <f>IF(N1403="zákl. přenesená",J1403,0)</f>
        <v>0</v>
      </c>
      <c r="BH1403" s="209">
        <f>IF(N1403="sníž. přenesená",J1403,0)</f>
        <v>0</v>
      </c>
      <c r="BI1403" s="209">
        <f>IF(N1403="nulová",J1403,0)</f>
        <v>0</v>
      </c>
      <c r="BJ1403" s="17" t="s">
        <v>87</v>
      </c>
      <c r="BK1403" s="209">
        <f>ROUND(I1403*H1403,2)</f>
        <v>0</v>
      </c>
      <c r="BL1403" s="17" t="s">
        <v>300</v>
      </c>
      <c r="BM1403" s="208" t="s">
        <v>1992</v>
      </c>
    </row>
    <row r="1404" spans="2:65" s="1" customFormat="1" ht="29.25">
      <c r="B1404" s="35"/>
      <c r="C1404" s="36"/>
      <c r="D1404" s="210" t="s">
        <v>237</v>
      </c>
      <c r="E1404" s="36"/>
      <c r="F1404" s="211" t="s">
        <v>1904</v>
      </c>
      <c r="G1404" s="36"/>
      <c r="H1404" s="36"/>
      <c r="I1404" s="118"/>
      <c r="J1404" s="36"/>
      <c r="K1404" s="36"/>
      <c r="L1404" s="39"/>
      <c r="M1404" s="212"/>
      <c r="N1404" s="67"/>
      <c r="O1404" s="67"/>
      <c r="P1404" s="67"/>
      <c r="Q1404" s="67"/>
      <c r="R1404" s="67"/>
      <c r="S1404" s="67"/>
      <c r="T1404" s="68"/>
      <c r="AT1404" s="17" t="s">
        <v>237</v>
      </c>
      <c r="AU1404" s="17" t="s">
        <v>91</v>
      </c>
    </row>
    <row r="1405" spans="2:65" s="1" customFormat="1" ht="24" customHeight="1">
      <c r="B1405" s="35"/>
      <c r="C1405" s="197" t="s">
        <v>1993</v>
      </c>
      <c r="D1405" s="197" t="s">
        <v>230</v>
      </c>
      <c r="E1405" s="198" t="s">
        <v>1994</v>
      </c>
      <c r="F1405" s="199" t="s">
        <v>1995</v>
      </c>
      <c r="G1405" s="200" t="s">
        <v>1859</v>
      </c>
      <c r="H1405" s="201">
        <v>1</v>
      </c>
      <c r="I1405" s="202"/>
      <c r="J1405" s="203">
        <f>ROUND(I1405*H1405,2)</f>
        <v>0</v>
      </c>
      <c r="K1405" s="199" t="s">
        <v>251</v>
      </c>
      <c r="L1405" s="39"/>
      <c r="M1405" s="204" t="s">
        <v>1</v>
      </c>
      <c r="N1405" s="205" t="s">
        <v>48</v>
      </c>
      <c r="O1405" s="67"/>
      <c r="P1405" s="206">
        <f>O1405*H1405</f>
        <v>0</v>
      </c>
      <c r="Q1405" s="206">
        <v>0</v>
      </c>
      <c r="R1405" s="206">
        <f>Q1405*H1405</f>
        <v>0</v>
      </c>
      <c r="S1405" s="206">
        <v>0</v>
      </c>
      <c r="T1405" s="207">
        <f>S1405*H1405</f>
        <v>0</v>
      </c>
      <c r="AR1405" s="208" t="s">
        <v>300</v>
      </c>
      <c r="AT1405" s="208" t="s">
        <v>230</v>
      </c>
      <c r="AU1405" s="208" t="s">
        <v>91</v>
      </c>
      <c r="AY1405" s="17" t="s">
        <v>227</v>
      </c>
      <c r="BE1405" s="209">
        <f>IF(N1405="základní",J1405,0)</f>
        <v>0</v>
      </c>
      <c r="BF1405" s="209">
        <f>IF(N1405="snížená",J1405,0)</f>
        <v>0</v>
      </c>
      <c r="BG1405" s="209">
        <f>IF(N1405="zákl. přenesená",J1405,0)</f>
        <v>0</v>
      </c>
      <c r="BH1405" s="209">
        <f>IF(N1405="sníž. přenesená",J1405,0)</f>
        <v>0</v>
      </c>
      <c r="BI1405" s="209">
        <f>IF(N1405="nulová",J1405,0)</f>
        <v>0</v>
      </c>
      <c r="BJ1405" s="17" t="s">
        <v>87</v>
      </c>
      <c r="BK1405" s="209">
        <f>ROUND(I1405*H1405,2)</f>
        <v>0</v>
      </c>
      <c r="BL1405" s="17" t="s">
        <v>300</v>
      </c>
      <c r="BM1405" s="208" t="s">
        <v>1996</v>
      </c>
    </row>
    <row r="1406" spans="2:65" s="1" customFormat="1" ht="29.25">
      <c r="B1406" s="35"/>
      <c r="C1406" s="36"/>
      <c r="D1406" s="210" t="s">
        <v>237</v>
      </c>
      <c r="E1406" s="36"/>
      <c r="F1406" s="211" t="s">
        <v>1904</v>
      </c>
      <c r="G1406" s="36"/>
      <c r="H1406" s="36"/>
      <c r="I1406" s="118"/>
      <c r="J1406" s="36"/>
      <c r="K1406" s="36"/>
      <c r="L1406" s="39"/>
      <c r="M1406" s="212"/>
      <c r="N1406" s="67"/>
      <c r="O1406" s="67"/>
      <c r="P1406" s="67"/>
      <c r="Q1406" s="67"/>
      <c r="R1406" s="67"/>
      <c r="S1406" s="67"/>
      <c r="T1406" s="68"/>
      <c r="AT1406" s="17" t="s">
        <v>237</v>
      </c>
      <c r="AU1406" s="17" t="s">
        <v>91</v>
      </c>
    </row>
    <row r="1407" spans="2:65" s="1" customFormat="1" ht="24" customHeight="1">
      <c r="B1407" s="35"/>
      <c r="C1407" s="197" t="s">
        <v>1997</v>
      </c>
      <c r="D1407" s="197" t="s">
        <v>230</v>
      </c>
      <c r="E1407" s="198" t="s">
        <v>1998</v>
      </c>
      <c r="F1407" s="199" t="s">
        <v>1999</v>
      </c>
      <c r="G1407" s="200" t="s">
        <v>1859</v>
      </c>
      <c r="H1407" s="201">
        <v>1</v>
      </c>
      <c r="I1407" s="202"/>
      <c r="J1407" s="203">
        <f>ROUND(I1407*H1407,2)</f>
        <v>0</v>
      </c>
      <c r="K1407" s="199" t="s">
        <v>251</v>
      </c>
      <c r="L1407" s="39"/>
      <c r="M1407" s="204" t="s">
        <v>1</v>
      </c>
      <c r="N1407" s="205" t="s">
        <v>48</v>
      </c>
      <c r="O1407" s="67"/>
      <c r="P1407" s="206">
        <f>O1407*H1407</f>
        <v>0</v>
      </c>
      <c r="Q1407" s="206">
        <v>0</v>
      </c>
      <c r="R1407" s="206">
        <f>Q1407*H1407</f>
        <v>0</v>
      </c>
      <c r="S1407" s="206">
        <v>0</v>
      </c>
      <c r="T1407" s="207">
        <f>S1407*H1407</f>
        <v>0</v>
      </c>
      <c r="AR1407" s="208" t="s">
        <v>300</v>
      </c>
      <c r="AT1407" s="208" t="s">
        <v>230</v>
      </c>
      <c r="AU1407" s="208" t="s">
        <v>91</v>
      </c>
      <c r="AY1407" s="17" t="s">
        <v>227</v>
      </c>
      <c r="BE1407" s="209">
        <f>IF(N1407="základní",J1407,0)</f>
        <v>0</v>
      </c>
      <c r="BF1407" s="209">
        <f>IF(N1407="snížená",J1407,0)</f>
        <v>0</v>
      </c>
      <c r="BG1407" s="209">
        <f>IF(N1407="zákl. přenesená",J1407,0)</f>
        <v>0</v>
      </c>
      <c r="BH1407" s="209">
        <f>IF(N1407="sníž. přenesená",J1407,0)</f>
        <v>0</v>
      </c>
      <c r="BI1407" s="209">
        <f>IF(N1407="nulová",J1407,0)</f>
        <v>0</v>
      </c>
      <c r="BJ1407" s="17" t="s">
        <v>87</v>
      </c>
      <c r="BK1407" s="209">
        <f>ROUND(I1407*H1407,2)</f>
        <v>0</v>
      </c>
      <c r="BL1407" s="17" t="s">
        <v>300</v>
      </c>
      <c r="BM1407" s="208" t="s">
        <v>2000</v>
      </c>
    </row>
    <row r="1408" spans="2:65" s="1" customFormat="1" ht="29.25">
      <c r="B1408" s="35"/>
      <c r="C1408" s="36"/>
      <c r="D1408" s="210" t="s">
        <v>237</v>
      </c>
      <c r="E1408" s="36"/>
      <c r="F1408" s="211" t="s">
        <v>1904</v>
      </c>
      <c r="G1408" s="36"/>
      <c r="H1408" s="36"/>
      <c r="I1408" s="118"/>
      <c r="J1408" s="36"/>
      <c r="K1408" s="36"/>
      <c r="L1408" s="39"/>
      <c r="M1408" s="212"/>
      <c r="N1408" s="67"/>
      <c r="O1408" s="67"/>
      <c r="P1408" s="67"/>
      <c r="Q1408" s="67"/>
      <c r="R1408" s="67"/>
      <c r="S1408" s="67"/>
      <c r="T1408" s="68"/>
      <c r="AT1408" s="17" t="s">
        <v>237</v>
      </c>
      <c r="AU1408" s="17" t="s">
        <v>91</v>
      </c>
    </row>
    <row r="1409" spans="2:65" s="1" customFormat="1" ht="24" customHeight="1">
      <c r="B1409" s="35"/>
      <c r="C1409" s="197" t="s">
        <v>2001</v>
      </c>
      <c r="D1409" s="197" t="s">
        <v>230</v>
      </c>
      <c r="E1409" s="198" t="s">
        <v>2002</v>
      </c>
      <c r="F1409" s="199" t="s">
        <v>2003</v>
      </c>
      <c r="G1409" s="200" t="s">
        <v>1859</v>
      </c>
      <c r="H1409" s="201">
        <v>1</v>
      </c>
      <c r="I1409" s="202"/>
      <c r="J1409" s="203">
        <f>ROUND(I1409*H1409,2)</f>
        <v>0</v>
      </c>
      <c r="K1409" s="199" t="s">
        <v>251</v>
      </c>
      <c r="L1409" s="39"/>
      <c r="M1409" s="204" t="s">
        <v>1</v>
      </c>
      <c r="N1409" s="205" t="s">
        <v>48</v>
      </c>
      <c r="O1409" s="67"/>
      <c r="P1409" s="206">
        <f>O1409*H1409</f>
        <v>0</v>
      </c>
      <c r="Q1409" s="206">
        <v>0</v>
      </c>
      <c r="R1409" s="206">
        <f>Q1409*H1409</f>
        <v>0</v>
      </c>
      <c r="S1409" s="206">
        <v>0</v>
      </c>
      <c r="T1409" s="207">
        <f>S1409*H1409</f>
        <v>0</v>
      </c>
      <c r="AR1409" s="208" t="s">
        <v>300</v>
      </c>
      <c r="AT1409" s="208" t="s">
        <v>230</v>
      </c>
      <c r="AU1409" s="208" t="s">
        <v>91</v>
      </c>
      <c r="AY1409" s="17" t="s">
        <v>227</v>
      </c>
      <c r="BE1409" s="209">
        <f>IF(N1409="základní",J1409,0)</f>
        <v>0</v>
      </c>
      <c r="BF1409" s="209">
        <f>IF(N1409="snížená",J1409,0)</f>
        <v>0</v>
      </c>
      <c r="BG1409" s="209">
        <f>IF(N1409="zákl. přenesená",J1409,0)</f>
        <v>0</v>
      </c>
      <c r="BH1409" s="209">
        <f>IF(N1409="sníž. přenesená",J1409,0)</f>
        <v>0</v>
      </c>
      <c r="BI1409" s="209">
        <f>IF(N1409="nulová",J1409,0)</f>
        <v>0</v>
      </c>
      <c r="BJ1409" s="17" t="s">
        <v>87</v>
      </c>
      <c r="BK1409" s="209">
        <f>ROUND(I1409*H1409,2)</f>
        <v>0</v>
      </c>
      <c r="BL1409" s="17" t="s">
        <v>300</v>
      </c>
      <c r="BM1409" s="208" t="s">
        <v>2004</v>
      </c>
    </row>
    <row r="1410" spans="2:65" s="1" customFormat="1" ht="29.25">
      <c r="B1410" s="35"/>
      <c r="C1410" s="36"/>
      <c r="D1410" s="210" t="s">
        <v>237</v>
      </c>
      <c r="E1410" s="36"/>
      <c r="F1410" s="211" t="s">
        <v>1904</v>
      </c>
      <c r="G1410" s="36"/>
      <c r="H1410" s="36"/>
      <c r="I1410" s="118"/>
      <c r="J1410" s="36"/>
      <c r="K1410" s="36"/>
      <c r="L1410" s="39"/>
      <c r="M1410" s="212"/>
      <c r="N1410" s="67"/>
      <c r="O1410" s="67"/>
      <c r="P1410" s="67"/>
      <c r="Q1410" s="67"/>
      <c r="R1410" s="67"/>
      <c r="S1410" s="67"/>
      <c r="T1410" s="68"/>
      <c r="AT1410" s="17" t="s">
        <v>237</v>
      </c>
      <c r="AU1410" s="17" t="s">
        <v>91</v>
      </c>
    </row>
    <row r="1411" spans="2:65" s="1" customFormat="1" ht="24" customHeight="1">
      <c r="B1411" s="35"/>
      <c r="C1411" s="197" t="s">
        <v>2005</v>
      </c>
      <c r="D1411" s="197" t="s">
        <v>230</v>
      </c>
      <c r="E1411" s="198" t="s">
        <v>2006</v>
      </c>
      <c r="F1411" s="199" t="s">
        <v>2007</v>
      </c>
      <c r="G1411" s="200" t="s">
        <v>1859</v>
      </c>
      <c r="H1411" s="201">
        <v>1</v>
      </c>
      <c r="I1411" s="202"/>
      <c r="J1411" s="203">
        <f>ROUND(I1411*H1411,2)</f>
        <v>0</v>
      </c>
      <c r="K1411" s="199" t="s">
        <v>251</v>
      </c>
      <c r="L1411" s="39"/>
      <c r="M1411" s="204" t="s">
        <v>1</v>
      </c>
      <c r="N1411" s="205" t="s">
        <v>48</v>
      </c>
      <c r="O1411" s="67"/>
      <c r="P1411" s="206">
        <f>O1411*H1411</f>
        <v>0</v>
      </c>
      <c r="Q1411" s="206">
        <v>0</v>
      </c>
      <c r="R1411" s="206">
        <f>Q1411*H1411</f>
        <v>0</v>
      </c>
      <c r="S1411" s="206">
        <v>0</v>
      </c>
      <c r="T1411" s="207">
        <f>S1411*H1411</f>
        <v>0</v>
      </c>
      <c r="AR1411" s="208" t="s">
        <v>300</v>
      </c>
      <c r="AT1411" s="208" t="s">
        <v>230</v>
      </c>
      <c r="AU1411" s="208" t="s">
        <v>91</v>
      </c>
      <c r="AY1411" s="17" t="s">
        <v>227</v>
      </c>
      <c r="BE1411" s="209">
        <f>IF(N1411="základní",J1411,0)</f>
        <v>0</v>
      </c>
      <c r="BF1411" s="209">
        <f>IF(N1411="snížená",J1411,0)</f>
        <v>0</v>
      </c>
      <c r="BG1411" s="209">
        <f>IF(N1411="zákl. přenesená",J1411,0)</f>
        <v>0</v>
      </c>
      <c r="BH1411" s="209">
        <f>IF(N1411="sníž. přenesená",J1411,0)</f>
        <v>0</v>
      </c>
      <c r="BI1411" s="209">
        <f>IF(N1411="nulová",J1411,0)</f>
        <v>0</v>
      </c>
      <c r="BJ1411" s="17" t="s">
        <v>87</v>
      </c>
      <c r="BK1411" s="209">
        <f>ROUND(I1411*H1411,2)</f>
        <v>0</v>
      </c>
      <c r="BL1411" s="17" t="s">
        <v>300</v>
      </c>
      <c r="BM1411" s="208" t="s">
        <v>2008</v>
      </c>
    </row>
    <row r="1412" spans="2:65" s="1" customFormat="1" ht="29.25">
      <c r="B1412" s="35"/>
      <c r="C1412" s="36"/>
      <c r="D1412" s="210" t="s">
        <v>237</v>
      </c>
      <c r="E1412" s="36"/>
      <c r="F1412" s="211" t="s">
        <v>1904</v>
      </c>
      <c r="G1412" s="36"/>
      <c r="H1412" s="36"/>
      <c r="I1412" s="118"/>
      <c r="J1412" s="36"/>
      <c r="K1412" s="36"/>
      <c r="L1412" s="39"/>
      <c r="M1412" s="212"/>
      <c r="N1412" s="67"/>
      <c r="O1412" s="67"/>
      <c r="P1412" s="67"/>
      <c r="Q1412" s="67"/>
      <c r="R1412" s="67"/>
      <c r="S1412" s="67"/>
      <c r="T1412" s="68"/>
      <c r="AT1412" s="17" t="s">
        <v>237</v>
      </c>
      <c r="AU1412" s="17" t="s">
        <v>91</v>
      </c>
    </row>
    <row r="1413" spans="2:65" s="1" customFormat="1" ht="24" customHeight="1">
      <c r="B1413" s="35"/>
      <c r="C1413" s="197" t="s">
        <v>2009</v>
      </c>
      <c r="D1413" s="197" t="s">
        <v>230</v>
      </c>
      <c r="E1413" s="198" t="s">
        <v>2010</v>
      </c>
      <c r="F1413" s="199" t="s">
        <v>2011</v>
      </c>
      <c r="G1413" s="200" t="s">
        <v>1859</v>
      </c>
      <c r="H1413" s="201">
        <v>1</v>
      </c>
      <c r="I1413" s="202"/>
      <c r="J1413" s="203">
        <f>ROUND(I1413*H1413,2)</f>
        <v>0</v>
      </c>
      <c r="K1413" s="199" t="s">
        <v>251</v>
      </c>
      <c r="L1413" s="39"/>
      <c r="M1413" s="204" t="s">
        <v>1</v>
      </c>
      <c r="N1413" s="205" t="s">
        <v>48</v>
      </c>
      <c r="O1413" s="67"/>
      <c r="P1413" s="206">
        <f>O1413*H1413</f>
        <v>0</v>
      </c>
      <c r="Q1413" s="206">
        <v>0</v>
      </c>
      <c r="R1413" s="206">
        <f>Q1413*H1413</f>
        <v>0</v>
      </c>
      <c r="S1413" s="206">
        <v>0</v>
      </c>
      <c r="T1413" s="207">
        <f>S1413*H1413</f>
        <v>0</v>
      </c>
      <c r="AR1413" s="208" t="s">
        <v>300</v>
      </c>
      <c r="AT1413" s="208" t="s">
        <v>230</v>
      </c>
      <c r="AU1413" s="208" t="s">
        <v>91</v>
      </c>
      <c r="AY1413" s="17" t="s">
        <v>227</v>
      </c>
      <c r="BE1413" s="209">
        <f>IF(N1413="základní",J1413,0)</f>
        <v>0</v>
      </c>
      <c r="BF1413" s="209">
        <f>IF(N1413="snížená",J1413,0)</f>
        <v>0</v>
      </c>
      <c r="BG1413" s="209">
        <f>IF(N1413="zákl. přenesená",J1413,0)</f>
        <v>0</v>
      </c>
      <c r="BH1413" s="209">
        <f>IF(N1413="sníž. přenesená",J1413,0)</f>
        <v>0</v>
      </c>
      <c r="BI1413" s="209">
        <f>IF(N1413="nulová",J1413,0)</f>
        <v>0</v>
      </c>
      <c r="BJ1413" s="17" t="s">
        <v>87</v>
      </c>
      <c r="BK1413" s="209">
        <f>ROUND(I1413*H1413,2)</f>
        <v>0</v>
      </c>
      <c r="BL1413" s="17" t="s">
        <v>300</v>
      </c>
      <c r="BM1413" s="208" t="s">
        <v>2012</v>
      </c>
    </row>
    <row r="1414" spans="2:65" s="1" customFormat="1" ht="29.25">
      <c r="B1414" s="35"/>
      <c r="C1414" s="36"/>
      <c r="D1414" s="210" t="s">
        <v>237</v>
      </c>
      <c r="E1414" s="36"/>
      <c r="F1414" s="211" t="s">
        <v>1904</v>
      </c>
      <c r="G1414" s="36"/>
      <c r="H1414" s="36"/>
      <c r="I1414" s="118"/>
      <c r="J1414" s="36"/>
      <c r="K1414" s="36"/>
      <c r="L1414" s="39"/>
      <c r="M1414" s="212"/>
      <c r="N1414" s="67"/>
      <c r="O1414" s="67"/>
      <c r="P1414" s="67"/>
      <c r="Q1414" s="67"/>
      <c r="R1414" s="67"/>
      <c r="S1414" s="67"/>
      <c r="T1414" s="68"/>
      <c r="AT1414" s="17" t="s">
        <v>237</v>
      </c>
      <c r="AU1414" s="17" t="s">
        <v>91</v>
      </c>
    </row>
    <row r="1415" spans="2:65" s="1" customFormat="1" ht="24" customHeight="1">
      <c r="B1415" s="35"/>
      <c r="C1415" s="197" t="s">
        <v>2013</v>
      </c>
      <c r="D1415" s="197" t="s">
        <v>230</v>
      </c>
      <c r="E1415" s="198" t="s">
        <v>2014</v>
      </c>
      <c r="F1415" s="199" t="s">
        <v>2015</v>
      </c>
      <c r="G1415" s="200" t="s">
        <v>1859</v>
      </c>
      <c r="H1415" s="201">
        <v>1</v>
      </c>
      <c r="I1415" s="202"/>
      <c r="J1415" s="203">
        <f>ROUND(I1415*H1415,2)</f>
        <v>0</v>
      </c>
      <c r="K1415" s="199" t="s">
        <v>251</v>
      </c>
      <c r="L1415" s="39"/>
      <c r="M1415" s="204" t="s">
        <v>1</v>
      </c>
      <c r="N1415" s="205" t="s">
        <v>48</v>
      </c>
      <c r="O1415" s="67"/>
      <c r="P1415" s="206">
        <f>O1415*H1415</f>
        <v>0</v>
      </c>
      <c r="Q1415" s="206">
        <v>0</v>
      </c>
      <c r="R1415" s="206">
        <f>Q1415*H1415</f>
        <v>0</v>
      </c>
      <c r="S1415" s="206">
        <v>0</v>
      </c>
      <c r="T1415" s="207">
        <f>S1415*H1415</f>
        <v>0</v>
      </c>
      <c r="AR1415" s="208" t="s">
        <v>300</v>
      </c>
      <c r="AT1415" s="208" t="s">
        <v>230</v>
      </c>
      <c r="AU1415" s="208" t="s">
        <v>91</v>
      </c>
      <c r="AY1415" s="17" t="s">
        <v>227</v>
      </c>
      <c r="BE1415" s="209">
        <f>IF(N1415="základní",J1415,0)</f>
        <v>0</v>
      </c>
      <c r="BF1415" s="209">
        <f>IF(N1415="snížená",J1415,0)</f>
        <v>0</v>
      </c>
      <c r="BG1415" s="209">
        <f>IF(N1415="zákl. přenesená",J1415,0)</f>
        <v>0</v>
      </c>
      <c r="BH1415" s="209">
        <f>IF(N1415="sníž. přenesená",J1415,0)</f>
        <v>0</v>
      </c>
      <c r="BI1415" s="209">
        <f>IF(N1415="nulová",J1415,0)</f>
        <v>0</v>
      </c>
      <c r="BJ1415" s="17" t="s">
        <v>87</v>
      </c>
      <c r="BK1415" s="209">
        <f>ROUND(I1415*H1415,2)</f>
        <v>0</v>
      </c>
      <c r="BL1415" s="17" t="s">
        <v>300</v>
      </c>
      <c r="BM1415" s="208" t="s">
        <v>2016</v>
      </c>
    </row>
    <row r="1416" spans="2:65" s="1" customFormat="1" ht="29.25">
      <c r="B1416" s="35"/>
      <c r="C1416" s="36"/>
      <c r="D1416" s="210" t="s">
        <v>237</v>
      </c>
      <c r="E1416" s="36"/>
      <c r="F1416" s="211" t="s">
        <v>1904</v>
      </c>
      <c r="G1416" s="36"/>
      <c r="H1416" s="36"/>
      <c r="I1416" s="118"/>
      <c r="J1416" s="36"/>
      <c r="K1416" s="36"/>
      <c r="L1416" s="39"/>
      <c r="M1416" s="212"/>
      <c r="N1416" s="67"/>
      <c r="O1416" s="67"/>
      <c r="P1416" s="67"/>
      <c r="Q1416" s="67"/>
      <c r="R1416" s="67"/>
      <c r="S1416" s="67"/>
      <c r="T1416" s="68"/>
      <c r="AT1416" s="17" t="s">
        <v>237</v>
      </c>
      <c r="AU1416" s="17" t="s">
        <v>91</v>
      </c>
    </row>
    <row r="1417" spans="2:65" s="1" customFormat="1" ht="24" customHeight="1">
      <c r="B1417" s="35"/>
      <c r="C1417" s="197" t="s">
        <v>2017</v>
      </c>
      <c r="D1417" s="197" t="s">
        <v>230</v>
      </c>
      <c r="E1417" s="198" t="s">
        <v>2018</v>
      </c>
      <c r="F1417" s="199" t="s">
        <v>2019</v>
      </c>
      <c r="G1417" s="200" t="s">
        <v>1859</v>
      </c>
      <c r="H1417" s="201">
        <v>1</v>
      </c>
      <c r="I1417" s="202"/>
      <c r="J1417" s="203">
        <f>ROUND(I1417*H1417,2)</f>
        <v>0</v>
      </c>
      <c r="K1417" s="199" t="s">
        <v>251</v>
      </c>
      <c r="L1417" s="39"/>
      <c r="M1417" s="204" t="s">
        <v>1</v>
      </c>
      <c r="N1417" s="205" t="s">
        <v>48</v>
      </c>
      <c r="O1417" s="67"/>
      <c r="P1417" s="206">
        <f>O1417*H1417</f>
        <v>0</v>
      </c>
      <c r="Q1417" s="206">
        <v>0</v>
      </c>
      <c r="R1417" s="206">
        <f>Q1417*H1417</f>
        <v>0</v>
      </c>
      <c r="S1417" s="206">
        <v>0</v>
      </c>
      <c r="T1417" s="207">
        <f>S1417*H1417</f>
        <v>0</v>
      </c>
      <c r="AR1417" s="208" t="s">
        <v>300</v>
      </c>
      <c r="AT1417" s="208" t="s">
        <v>230</v>
      </c>
      <c r="AU1417" s="208" t="s">
        <v>91</v>
      </c>
      <c r="AY1417" s="17" t="s">
        <v>227</v>
      </c>
      <c r="BE1417" s="209">
        <f>IF(N1417="základní",J1417,0)</f>
        <v>0</v>
      </c>
      <c r="BF1417" s="209">
        <f>IF(N1417="snížená",J1417,0)</f>
        <v>0</v>
      </c>
      <c r="BG1417" s="209">
        <f>IF(N1417="zákl. přenesená",J1417,0)</f>
        <v>0</v>
      </c>
      <c r="BH1417" s="209">
        <f>IF(N1417="sníž. přenesená",J1417,0)</f>
        <v>0</v>
      </c>
      <c r="BI1417" s="209">
        <f>IF(N1417="nulová",J1417,0)</f>
        <v>0</v>
      </c>
      <c r="BJ1417" s="17" t="s">
        <v>87</v>
      </c>
      <c r="BK1417" s="209">
        <f>ROUND(I1417*H1417,2)</f>
        <v>0</v>
      </c>
      <c r="BL1417" s="17" t="s">
        <v>300</v>
      </c>
      <c r="BM1417" s="208" t="s">
        <v>2020</v>
      </c>
    </row>
    <row r="1418" spans="2:65" s="1" customFormat="1" ht="29.25">
      <c r="B1418" s="35"/>
      <c r="C1418" s="36"/>
      <c r="D1418" s="210" t="s">
        <v>237</v>
      </c>
      <c r="E1418" s="36"/>
      <c r="F1418" s="211" t="s">
        <v>1904</v>
      </c>
      <c r="G1418" s="36"/>
      <c r="H1418" s="36"/>
      <c r="I1418" s="118"/>
      <c r="J1418" s="36"/>
      <c r="K1418" s="36"/>
      <c r="L1418" s="39"/>
      <c r="M1418" s="212"/>
      <c r="N1418" s="67"/>
      <c r="O1418" s="67"/>
      <c r="P1418" s="67"/>
      <c r="Q1418" s="67"/>
      <c r="R1418" s="67"/>
      <c r="S1418" s="67"/>
      <c r="T1418" s="68"/>
      <c r="AT1418" s="17" t="s">
        <v>237</v>
      </c>
      <c r="AU1418" s="17" t="s">
        <v>91</v>
      </c>
    </row>
    <row r="1419" spans="2:65" s="1" customFormat="1" ht="24" customHeight="1">
      <c r="B1419" s="35"/>
      <c r="C1419" s="197" t="s">
        <v>2021</v>
      </c>
      <c r="D1419" s="197" t="s">
        <v>230</v>
      </c>
      <c r="E1419" s="198" t="s">
        <v>2022</v>
      </c>
      <c r="F1419" s="199" t="s">
        <v>2023</v>
      </c>
      <c r="G1419" s="200" t="s">
        <v>1859</v>
      </c>
      <c r="H1419" s="201">
        <v>1</v>
      </c>
      <c r="I1419" s="202"/>
      <c r="J1419" s="203">
        <f>ROUND(I1419*H1419,2)</f>
        <v>0</v>
      </c>
      <c r="K1419" s="199" t="s">
        <v>251</v>
      </c>
      <c r="L1419" s="39"/>
      <c r="M1419" s="204" t="s">
        <v>1</v>
      </c>
      <c r="N1419" s="205" t="s">
        <v>48</v>
      </c>
      <c r="O1419" s="67"/>
      <c r="P1419" s="206">
        <f>O1419*H1419</f>
        <v>0</v>
      </c>
      <c r="Q1419" s="206">
        <v>0</v>
      </c>
      <c r="R1419" s="206">
        <f>Q1419*H1419</f>
        <v>0</v>
      </c>
      <c r="S1419" s="206">
        <v>0</v>
      </c>
      <c r="T1419" s="207">
        <f>S1419*H1419</f>
        <v>0</v>
      </c>
      <c r="AR1419" s="208" t="s">
        <v>300</v>
      </c>
      <c r="AT1419" s="208" t="s">
        <v>230</v>
      </c>
      <c r="AU1419" s="208" t="s">
        <v>91</v>
      </c>
      <c r="AY1419" s="17" t="s">
        <v>227</v>
      </c>
      <c r="BE1419" s="209">
        <f>IF(N1419="základní",J1419,0)</f>
        <v>0</v>
      </c>
      <c r="BF1419" s="209">
        <f>IF(N1419="snížená",J1419,0)</f>
        <v>0</v>
      </c>
      <c r="BG1419" s="209">
        <f>IF(N1419="zákl. přenesená",J1419,0)</f>
        <v>0</v>
      </c>
      <c r="BH1419" s="209">
        <f>IF(N1419="sníž. přenesená",J1419,0)</f>
        <v>0</v>
      </c>
      <c r="BI1419" s="209">
        <f>IF(N1419="nulová",J1419,0)</f>
        <v>0</v>
      </c>
      <c r="BJ1419" s="17" t="s">
        <v>87</v>
      </c>
      <c r="BK1419" s="209">
        <f>ROUND(I1419*H1419,2)</f>
        <v>0</v>
      </c>
      <c r="BL1419" s="17" t="s">
        <v>300</v>
      </c>
      <c r="BM1419" s="208" t="s">
        <v>2024</v>
      </c>
    </row>
    <row r="1420" spans="2:65" s="1" customFormat="1" ht="29.25">
      <c r="B1420" s="35"/>
      <c r="C1420" s="36"/>
      <c r="D1420" s="210" t="s">
        <v>237</v>
      </c>
      <c r="E1420" s="36"/>
      <c r="F1420" s="211" t="s">
        <v>1904</v>
      </c>
      <c r="G1420" s="36"/>
      <c r="H1420" s="36"/>
      <c r="I1420" s="118"/>
      <c r="J1420" s="36"/>
      <c r="K1420" s="36"/>
      <c r="L1420" s="39"/>
      <c r="M1420" s="212"/>
      <c r="N1420" s="67"/>
      <c r="O1420" s="67"/>
      <c r="P1420" s="67"/>
      <c r="Q1420" s="67"/>
      <c r="R1420" s="67"/>
      <c r="S1420" s="67"/>
      <c r="T1420" s="68"/>
      <c r="AT1420" s="17" t="s">
        <v>237</v>
      </c>
      <c r="AU1420" s="17" t="s">
        <v>91</v>
      </c>
    </row>
    <row r="1421" spans="2:65" s="1" customFormat="1" ht="24" customHeight="1">
      <c r="B1421" s="35"/>
      <c r="C1421" s="197" t="s">
        <v>2025</v>
      </c>
      <c r="D1421" s="197" t="s">
        <v>230</v>
      </c>
      <c r="E1421" s="198" t="s">
        <v>2026</v>
      </c>
      <c r="F1421" s="199" t="s">
        <v>2027</v>
      </c>
      <c r="G1421" s="200" t="s">
        <v>1859</v>
      </c>
      <c r="H1421" s="201">
        <v>1</v>
      </c>
      <c r="I1421" s="202"/>
      <c r="J1421" s="203">
        <f>ROUND(I1421*H1421,2)</f>
        <v>0</v>
      </c>
      <c r="K1421" s="199" t="s">
        <v>251</v>
      </c>
      <c r="L1421" s="39"/>
      <c r="M1421" s="204" t="s">
        <v>1</v>
      </c>
      <c r="N1421" s="205" t="s">
        <v>48</v>
      </c>
      <c r="O1421" s="67"/>
      <c r="P1421" s="206">
        <f>O1421*H1421</f>
        <v>0</v>
      </c>
      <c r="Q1421" s="206">
        <v>0</v>
      </c>
      <c r="R1421" s="206">
        <f>Q1421*H1421</f>
        <v>0</v>
      </c>
      <c r="S1421" s="206">
        <v>0</v>
      </c>
      <c r="T1421" s="207">
        <f>S1421*H1421</f>
        <v>0</v>
      </c>
      <c r="AR1421" s="208" t="s">
        <v>300</v>
      </c>
      <c r="AT1421" s="208" t="s">
        <v>230</v>
      </c>
      <c r="AU1421" s="208" t="s">
        <v>91</v>
      </c>
      <c r="AY1421" s="17" t="s">
        <v>227</v>
      </c>
      <c r="BE1421" s="209">
        <f>IF(N1421="základní",J1421,0)</f>
        <v>0</v>
      </c>
      <c r="BF1421" s="209">
        <f>IF(N1421="snížená",J1421,0)</f>
        <v>0</v>
      </c>
      <c r="BG1421" s="209">
        <f>IF(N1421="zákl. přenesená",J1421,0)</f>
        <v>0</v>
      </c>
      <c r="BH1421" s="209">
        <f>IF(N1421="sníž. přenesená",J1421,0)</f>
        <v>0</v>
      </c>
      <c r="BI1421" s="209">
        <f>IF(N1421="nulová",J1421,0)</f>
        <v>0</v>
      </c>
      <c r="BJ1421" s="17" t="s">
        <v>87</v>
      </c>
      <c r="BK1421" s="209">
        <f>ROUND(I1421*H1421,2)</f>
        <v>0</v>
      </c>
      <c r="BL1421" s="17" t="s">
        <v>300</v>
      </c>
      <c r="BM1421" s="208" t="s">
        <v>2028</v>
      </c>
    </row>
    <row r="1422" spans="2:65" s="1" customFormat="1" ht="29.25">
      <c r="B1422" s="35"/>
      <c r="C1422" s="36"/>
      <c r="D1422" s="210" t="s">
        <v>237</v>
      </c>
      <c r="E1422" s="36"/>
      <c r="F1422" s="211" t="s">
        <v>1904</v>
      </c>
      <c r="G1422" s="36"/>
      <c r="H1422" s="36"/>
      <c r="I1422" s="118"/>
      <c r="J1422" s="36"/>
      <c r="K1422" s="36"/>
      <c r="L1422" s="39"/>
      <c r="M1422" s="212"/>
      <c r="N1422" s="67"/>
      <c r="O1422" s="67"/>
      <c r="P1422" s="67"/>
      <c r="Q1422" s="67"/>
      <c r="R1422" s="67"/>
      <c r="S1422" s="67"/>
      <c r="T1422" s="68"/>
      <c r="AT1422" s="17" t="s">
        <v>237</v>
      </c>
      <c r="AU1422" s="17" t="s">
        <v>91</v>
      </c>
    </row>
    <row r="1423" spans="2:65" s="1" customFormat="1" ht="16.5" customHeight="1">
      <c r="B1423" s="35"/>
      <c r="C1423" s="197" t="s">
        <v>2029</v>
      </c>
      <c r="D1423" s="197" t="s">
        <v>230</v>
      </c>
      <c r="E1423" s="198" t="s">
        <v>2030</v>
      </c>
      <c r="F1423" s="199" t="s">
        <v>2031</v>
      </c>
      <c r="G1423" s="200" t="s">
        <v>1859</v>
      </c>
      <c r="H1423" s="201">
        <v>4</v>
      </c>
      <c r="I1423" s="202"/>
      <c r="J1423" s="203">
        <f>ROUND(I1423*H1423,2)</f>
        <v>0</v>
      </c>
      <c r="K1423" s="199" t="s">
        <v>251</v>
      </c>
      <c r="L1423" s="39"/>
      <c r="M1423" s="204" t="s">
        <v>1</v>
      </c>
      <c r="N1423" s="205" t="s">
        <v>48</v>
      </c>
      <c r="O1423" s="67"/>
      <c r="P1423" s="206">
        <f>O1423*H1423</f>
        <v>0</v>
      </c>
      <c r="Q1423" s="206">
        <v>0</v>
      </c>
      <c r="R1423" s="206">
        <f>Q1423*H1423</f>
        <v>0</v>
      </c>
      <c r="S1423" s="206">
        <v>0</v>
      </c>
      <c r="T1423" s="207">
        <f>S1423*H1423</f>
        <v>0</v>
      </c>
      <c r="AR1423" s="208" t="s">
        <v>300</v>
      </c>
      <c r="AT1423" s="208" t="s">
        <v>230</v>
      </c>
      <c r="AU1423" s="208" t="s">
        <v>91</v>
      </c>
      <c r="AY1423" s="17" t="s">
        <v>227</v>
      </c>
      <c r="BE1423" s="209">
        <f>IF(N1423="základní",J1423,0)</f>
        <v>0</v>
      </c>
      <c r="BF1423" s="209">
        <f>IF(N1423="snížená",J1423,0)</f>
        <v>0</v>
      </c>
      <c r="BG1423" s="209">
        <f>IF(N1423="zákl. přenesená",J1423,0)</f>
        <v>0</v>
      </c>
      <c r="BH1423" s="209">
        <f>IF(N1423="sníž. přenesená",J1423,0)</f>
        <v>0</v>
      </c>
      <c r="BI1423" s="209">
        <f>IF(N1423="nulová",J1423,0)</f>
        <v>0</v>
      </c>
      <c r="BJ1423" s="17" t="s">
        <v>87</v>
      </c>
      <c r="BK1423" s="209">
        <f>ROUND(I1423*H1423,2)</f>
        <v>0</v>
      </c>
      <c r="BL1423" s="17" t="s">
        <v>300</v>
      </c>
      <c r="BM1423" s="208" t="s">
        <v>2032</v>
      </c>
    </row>
    <row r="1424" spans="2:65" s="1" customFormat="1" ht="29.25">
      <c r="B1424" s="35"/>
      <c r="C1424" s="36"/>
      <c r="D1424" s="210" t="s">
        <v>237</v>
      </c>
      <c r="E1424" s="36"/>
      <c r="F1424" s="211" t="s">
        <v>2033</v>
      </c>
      <c r="G1424" s="36"/>
      <c r="H1424" s="36"/>
      <c r="I1424" s="118"/>
      <c r="J1424" s="36"/>
      <c r="K1424" s="36"/>
      <c r="L1424" s="39"/>
      <c r="M1424" s="212"/>
      <c r="N1424" s="67"/>
      <c r="O1424" s="67"/>
      <c r="P1424" s="67"/>
      <c r="Q1424" s="67"/>
      <c r="R1424" s="67"/>
      <c r="S1424" s="67"/>
      <c r="T1424" s="68"/>
      <c r="AT1424" s="17" t="s">
        <v>237</v>
      </c>
      <c r="AU1424" s="17" t="s">
        <v>91</v>
      </c>
    </row>
    <row r="1425" spans="2:65" s="1" customFormat="1" ht="16.5" customHeight="1">
      <c r="B1425" s="35"/>
      <c r="C1425" s="197" t="s">
        <v>2034</v>
      </c>
      <c r="D1425" s="197" t="s">
        <v>230</v>
      </c>
      <c r="E1425" s="198" t="s">
        <v>2035</v>
      </c>
      <c r="F1425" s="199" t="s">
        <v>2036</v>
      </c>
      <c r="G1425" s="200" t="s">
        <v>1859</v>
      </c>
      <c r="H1425" s="201">
        <v>1</v>
      </c>
      <c r="I1425" s="202"/>
      <c r="J1425" s="203">
        <f>ROUND(I1425*H1425,2)</f>
        <v>0</v>
      </c>
      <c r="K1425" s="199" t="s">
        <v>251</v>
      </c>
      <c r="L1425" s="39"/>
      <c r="M1425" s="204" t="s">
        <v>1</v>
      </c>
      <c r="N1425" s="205" t="s">
        <v>48</v>
      </c>
      <c r="O1425" s="67"/>
      <c r="P1425" s="206">
        <f>O1425*H1425</f>
        <v>0</v>
      </c>
      <c r="Q1425" s="206">
        <v>0</v>
      </c>
      <c r="R1425" s="206">
        <f>Q1425*H1425</f>
        <v>0</v>
      </c>
      <c r="S1425" s="206">
        <v>0</v>
      </c>
      <c r="T1425" s="207">
        <f>S1425*H1425</f>
        <v>0</v>
      </c>
      <c r="AR1425" s="208" t="s">
        <v>300</v>
      </c>
      <c r="AT1425" s="208" t="s">
        <v>230</v>
      </c>
      <c r="AU1425" s="208" t="s">
        <v>91</v>
      </c>
      <c r="AY1425" s="17" t="s">
        <v>227</v>
      </c>
      <c r="BE1425" s="209">
        <f>IF(N1425="základní",J1425,0)</f>
        <v>0</v>
      </c>
      <c r="BF1425" s="209">
        <f>IF(N1425="snížená",J1425,0)</f>
        <v>0</v>
      </c>
      <c r="BG1425" s="209">
        <f>IF(N1425="zákl. přenesená",J1425,0)</f>
        <v>0</v>
      </c>
      <c r="BH1425" s="209">
        <f>IF(N1425="sníž. přenesená",J1425,0)</f>
        <v>0</v>
      </c>
      <c r="BI1425" s="209">
        <f>IF(N1425="nulová",J1425,0)</f>
        <v>0</v>
      </c>
      <c r="BJ1425" s="17" t="s">
        <v>87</v>
      </c>
      <c r="BK1425" s="209">
        <f>ROUND(I1425*H1425,2)</f>
        <v>0</v>
      </c>
      <c r="BL1425" s="17" t="s">
        <v>300</v>
      </c>
      <c r="BM1425" s="208" t="s">
        <v>2037</v>
      </c>
    </row>
    <row r="1426" spans="2:65" s="1" customFormat="1" ht="29.25">
      <c r="B1426" s="35"/>
      <c r="C1426" s="36"/>
      <c r="D1426" s="210" t="s">
        <v>237</v>
      </c>
      <c r="E1426" s="36"/>
      <c r="F1426" s="211" t="s">
        <v>2033</v>
      </c>
      <c r="G1426" s="36"/>
      <c r="H1426" s="36"/>
      <c r="I1426" s="118"/>
      <c r="J1426" s="36"/>
      <c r="K1426" s="36"/>
      <c r="L1426" s="39"/>
      <c r="M1426" s="212"/>
      <c r="N1426" s="67"/>
      <c r="O1426" s="67"/>
      <c r="P1426" s="67"/>
      <c r="Q1426" s="67"/>
      <c r="R1426" s="67"/>
      <c r="S1426" s="67"/>
      <c r="T1426" s="68"/>
      <c r="AT1426" s="17" t="s">
        <v>237</v>
      </c>
      <c r="AU1426" s="17" t="s">
        <v>91</v>
      </c>
    </row>
    <row r="1427" spans="2:65" s="1" customFormat="1" ht="16.5" customHeight="1">
      <c r="B1427" s="35"/>
      <c r="C1427" s="197" t="s">
        <v>2038</v>
      </c>
      <c r="D1427" s="197" t="s">
        <v>230</v>
      </c>
      <c r="E1427" s="198" t="s">
        <v>2039</v>
      </c>
      <c r="F1427" s="199" t="s">
        <v>2040</v>
      </c>
      <c r="G1427" s="200" t="s">
        <v>1859</v>
      </c>
      <c r="H1427" s="201">
        <v>1</v>
      </c>
      <c r="I1427" s="202"/>
      <c r="J1427" s="203">
        <f>ROUND(I1427*H1427,2)</f>
        <v>0</v>
      </c>
      <c r="K1427" s="199" t="s">
        <v>251</v>
      </c>
      <c r="L1427" s="39"/>
      <c r="M1427" s="204" t="s">
        <v>1</v>
      </c>
      <c r="N1427" s="205" t="s">
        <v>48</v>
      </c>
      <c r="O1427" s="67"/>
      <c r="P1427" s="206">
        <f>O1427*H1427</f>
        <v>0</v>
      </c>
      <c r="Q1427" s="206">
        <v>0</v>
      </c>
      <c r="R1427" s="206">
        <f>Q1427*H1427</f>
        <v>0</v>
      </c>
      <c r="S1427" s="206">
        <v>0</v>
      </c>
      <c r="T1427" s="207">
        <f>S1427*H1427</f>
        <v>0</v>
      </c>
      <c r="AR1427" s="208" t="s">
        <v>300</v>
      </c>
      <c r="AT1427" s="208" t="s">
        <v>230</v>
      </c>
      <c r="AU1427" s="208" t="s">
        <v>91</v>
      </c>
      <c r="AY1427" s="17" t="s">
        <v>227</v>
      </c>
      <c r="BE1427" s="209">
        <f>IF(N1427="základní",J1427,0)</f>
        <v>0</v>
      </c>
      <c r="BF1427" s="209">
        <f>IF(N1427="snížená",J1427,0)</f>
        <v>0</v>
      </c>
      <c r="BG1427" s="209">
        <f>IF(N1427="zákl. přenesená",J1427,0)</f>
        <v>0</v>
      </c>
      <c r="BH1427" s="209">
        <f>IF(N1427="sníž. přenesená",J1427,0)</f>
        <v>0</v>
      </c>
      <c r="BI1427" s="209">
        <f>IF(N1427="nulová",J1427,0)</f>
        <v>0</v>
      </c>
      <c r="BJ1427" s="17" t="s">
        <v>87</v>
      </c>
      <c r="BK1427" s="209">
        <f>ROUND(I1427*H1427,2)</f>
        <v>0</v>
      </c>
      <c r="BL1427" s="17" t="s">
        <v>300</v>
      </c>
      <c r="BM1427" s="208" t="s">
        <v>2041</v>
      </c>
    </row>
    <row r="1428" spans="2:65" s="1" customFormat="1" ht="29.25">
      <c r="B1428" s="35"/>
      <c r="C1428" s="36"/>
      <c r="D1428" s="210" t="s">
        <v>237</v>
      </c>
      <c r="E1428" s="36"/>
      <c r="F1428" s="211" t="s">
        <v>2033</v>
      </c>
      <c r="G1428" s="36"/>
      <c r="H1428" s="36"/>
      <c r="I1428" s="118"/>
      <c r="J1428" s="36"/>
      <c r="K1428" s="36"/>
      <c r="L1428" s="39"/>
      <c r="M1428" s="212"/>
      <c r="N1428" s="67"/>
      <c r="O1428" s="67"/>
      <c r="P1428" s="67"/>
      <c r="Q1428" s="67"/>
      <c r="R1428" s="67"/>
      <c r="S1428" s="67"/>
      <c r="T1428" s="68"/>
      <c r="AT1428" s="17" t="s">
        <v>237</v>
      </c>
      <c r="AU1428" s="17" t="s">
        <v>91</v>
      </c>
    </row>
    <row r="1429" spans="2:65" s="1" customFormat="1" ht="16.5" customHeight="1">
      <c r="B1429" s="35"/>
      <c r="C1429" s="197" t="s">
        <v>2042</v>
      </c>
      <c r="D1429" s="197" t="s">
        <v>230</v>
      </c>
      <c r="E1429" s="198" t="s">
        <v>2043</v>
      </c>
      <c r="F1429" s="199" t="s">
        <v>2044</v>
      </c>
      <c r="G1429" s="200" t="s">
        <v>1859</v>
      </c>
      <c r="H1429" s="201">
        <v>3</v>
      </c>
      <c r="I1429" s="202"/>
      <c r="J1429" s="203">
        <f>ROUND(I1429*H1429,2)</f>
        <v>0</v>
      </c>
      <c r="K1429" s="199" t="s">
        <v>251</v>
      </c>
      <c r="L1429" s="39"/>
      <c r="M1429" s="204" t="s">
        <v>1</v>
      </c>
      <c r="N1429" s="205" t="s">
        <v>48</v>
      </c>
      <c r="O1429" s="67"/>
      <c r="P1429" s="206">
        <f>O1429*H1429</f>
        <v>0</v>
      </c>
      <c r="Q1429" s="206">
        <v>0</v>
      </c>
      <c r="R1429" s="206">
        <f>Q1429*H1429</f>
        <v>0</v>
      </c>
      <c r="S1429" s="206">
        <v>0</v>
      </c>
      <c r="T1429" s="207">
        <f>S1429*H1429</f>
        <v>0</v>
      </c>
      <c r="AR1429" s="208" t="s">
        <v>300</v>
      </c>
      <c r="AT1429" s="208" t="s">
        <v>230</v>
      </c>
      <c r="AU1429" s="208" t="s">
        <v>91</v>
      </c>
      <c r="AY1429" s="17" t="s">
        <v>227</v>
      </c>
      <c r="BE1429" s="209">
        <f>IF(N1429="základní",J1429,0)</f>
        <v>0</v>
      </c>
      <c r="BF1429" s="209">
        <f>IF(N1429="snížená",J1429,0)</f>
        <v>0</v>
      </c>
      <c r="BG1429" s="209">
        <f>IF(N1429="zákl. přenesená",J1429,0)</f>
        <v>0</v>
      </c>
      <c r="BH1429" s="209">
        <f>IF(N1429="sníž. přenesená",J1429,0)</f>
        <v>0</v>
      </c>
      <c r="BI1429" s="209">
        <f>IF(N1429="nulová",J1429,0)</f>
        <v>0</v>
      </c>
      <c r="BJ1429" s="17" t="s">
        <v>87</v>
      </c>
      <c r="BK1429" s="209">
        <f>ROUND(I1429*H1429,2)</f>
        <v>0</v>
      </c>
      <c r="BL1429" s="17" t="s">
        <v>300</v>
      </c>
      <c r="BM1429" s="208" t="s">
        <v>2045</v>
      </c>
    </row>
    <row r="1430" spans="2:65" s="1" customFormat="1" ht="29.25">
      <c r="B1430" s="35"/>
      <c r="C1430" s="36"/>
      <c r="D1430" s="210" t="s">
        <v>237</v>
      </c>
      <c r="E1430" s="36"/>
      <c r="F1430" s="211" t="s">
        <v>2033</v>
      </c>
      <c r="G1430" s="36"/>
      <c r="H1430" s="36"/>
      <c r="I1430" s="118"/>
      <c r="J1430" s="36"/>
      <c r="K1430" s="36"/>
      <c r="L1430" s="39"/>
      <c r="M1430" s="212"/>
      <c r="N1430" s="67"/>
      <c r="O1430" s="67"/>
      <c r="P1430" s="67"/>
      <c r="Q1430" s="67"/>
      <c r="R1430" s="67"/>
      <c r="S1430" s="67"/>
      <c r="T1430" s="68"/>
      <c r="AT1430" s="17" t="s">
        <v>237</v>
      </c>
      <c r="AU1430" s="17" t="s">
        <v>91</v>
      </c>
    </row>
    <row r="1431" spans="2:65" s="1" customFormat="1" ht="16.5" customHeight="1">
      <c r="B1431" s="35"/>
      <c r="C1431" s="197" t="s">
        <v>2046</v>
      </c>
      <c r="D1431" s="197" t="s">
        <v>230</v>
      </c>
      <c r="E1431" s="198" t="s">
        <v>2047</v>
      </c>
      <c r="F1431" s="199" t="s">
        <v>2048</v>
      </c>
      <c r="G1431" s="200" t="s">
        <v>1859</v>
      </c>
      <c r="H1431" s="201">
        <v>2</v>
      </c>
      <c r="I1431" s="202"/>
      <c r="J1431" s="203">
        <f>ROUND(I1431*H1431,2)</f>
        <v>0</v>
      </c>
      <c r="K1431" s="199" t="s">
        <v>251</v>
      </c>
      <c r="L1431" s="39"/>
      <c r="M1431" s="204" t="s">
        <v>1</v>
      </c>
      <c r="N1431" s="205" t="s">
        <v>48</v>
      </c>
      <c r="O1431" s="67"/>
      <c r="P1431" s="206">
        <f>O1431*H1431</f>
        <v>0</v>
      </c>
      <c r="Q1431" s="206">
        <v>0</v>
      </c>
      <c r="R1431" s="206">
        <f>Q1431*H1431</f>
        <v>0</v>
      </c>
      <c r="S1431" s="206">
        <v>0</v>
      </c>
      <c r="T1431" s="207">
        <f>S1431*H1431</f>
        <v>0</v>
      </c>
      <c r="AR1431" s="208" t="s">
        <v>300</v>
      </c>
      <c r="AT1431" s="208" t="s">
        <v>230</v>
      </c>
      <c r="AU1431" s="208" t="s">
        <v>91</v>
      </c>
      <c r="AY1431" s="17" t="s">
        <v>227</v>
      </c>
      <c r="BE1431" s="209">
        <f>IF(N1431="základní",J1431,0)</f>
        <v>0</v>
      </c>
      <c r="BF1431" s="209">
        <f>IF(N1431="snížená",J1431,0)</f>
        <v>0</v>
      </c>
      <c r="BG1431" s="209">
        <f>IF(N1431="zákl. přenesená",J1431,0)</f>
        <v>0</v>
      </c>
      <c r="BH1431" s="209">
        <f>IF(N1431="sníž. přenesená",J1431,0)</f>
        <v>0</v>
      </c>
      <c r="BI1431" s="209">
        <f>IF(N1431="nulová",J1431,0)</f>
        <v>0</v>
      </c>
      <c r="BJ1431" s="17" t="s">
        <v>87</v>
      </c>
      <c r="BK1431" s="209">
        <f>ROUND(I1431*H1431,2)</f>
        <v>0</v>
      </c>
      <c r="BL1431" s="17" t="s">
        <v>300</v>
      </c>
      <c r="BM1431" s="208" t="s">
        <v>2049</v>
      </c>
    </row>
    <row r="1432" spans="2:65" s="1" customFormat="1" ht="29.25">
      <c r="B1432" s="35"/>
      <c r="C1432" s="36"/>
      <c r="D1432" s="210" t="s">
        <v>237</v>
      </c>
      <c r="E1432" s="36"/>
      <c r="F1432" s="211" t="s">
        <v>2033</v>
      </c>
      <c r="G1432" s="36"/>
      <c r="H1432" s="36"/>
      <c r="I1432" s="118"/>
      <c r="J1432" s="36"/>
      <c r="K1432" s="36"/>
      <c r="L1432" s="39"/>
      <c r="M1432" s="212"/>
      <c r="N1432" s="67"/>
      <c r="O1432" s="67"/>
      <c r="P1432" s="67"/>
      <c r="Q1432" s="67"/>
      <c r="R1432" s="67"/>
      <c r="S1432" s="67"/>
      <c r="T1432" s="68"/>
      <c r="AT1432" s="17" t="s">
        <v>237</v>
      </c>
      <c r="AU1432" s="17" t="s">
        <v>91</v>
      </c>
    </row>
    <row r="1433" spans="2:65" s="1" customFormat="1" ht="16.5" customHeight="1">
      <c r="B1433" s="35"/>
      <c r="C1433" s="197" t="s">
        <v>2050</v>
      </c>
      <c r="D1433" s="197" t="s">
        <v>230</v>
      </c>
      <c r="E1433" s="198" t="s">
        <v>2051</v>
      </c>
      <c r="F1433" s="199" t="s">
        <v>2052</v>
      </c>
      <c r="G1433" s="200" t="s">
        <v>1859</v>
      </c>
      <c r="H1433" s="201">
        <v>1</v>
      </c>
      <c r="I1433" s="202"/>
      <c r="J1433" s="203">
        <f>ROUND(I1433*H1433,2)</f>
        <v>0</v>
      </c>
      <c r="K1433" s="199" t="s">
        <v>251</v>
      </c>
      <c r="L1433" s="39"/>
      <c r="M1433" s="204" t="s">
        <v>1</v>
      </c>
      <c r="N1433" s="205" t="s">
        <v>48</v>
      </c>
      <c r="O1433" s="67"/>
      <c r="P1433" s="206">
        <f>O1433*H1433</f>
        <v>0</v>
      </c>
      <c r="Q1433" s="206">
        <v>0</v>
      </c>
      <c r="R1433" s="206">
        <f>Q1433*H1433</f>
        <v>0</v>
      </c>
      <c r="S1433" s="206">
        <v>0</v>
      </c>
      <c r="T1433" s="207">
        <f>S1433*H1433</f>
        <v>0</v>
      </c>
      <c r="AR1433" s="208" t="s">
        <v>300</v>
      </c>
      <c r="AT1433" s="208" t="s">
        <v>230</v>
      </c>
      <c r="AU1433" s="208" t="s">
        <v>91</v>
      </c>
      <c r="AY1433" s="17" t="s">
        <v>227</v>
      </c>
      <c r="BE1433" s="209">
        <f>IF(N1433="základní",J1433,0)</f>
        <v>0</v>
      </c>
      <c r="BF1433" s="209">
        <f>IF(N1433="snížená",J1433,0)</f>
        <v>0</v>
      </c>
      <c r="BG1433" s="209">
        <f>IF(N1433="zákl. přenesená",J1433,0)</f>
        <v>0</v>
      </c>
      <c r="BH1433" s="209">
        <f>IF(N1433="sníž. přenesená",J1433,0)</f>
        <v>0</v>
      </c>
      <c r="BI1433" s="209">
        <f>IF(N1433="nulová",J1433,0)</f>
        <v>0</v>
      </c>
      <c r="BJ1433" s="17" t="s">
        <v>87</v>
      </c>
      <c r="BK1433" s="209">
        <f>ROUND(I1433*H1433,2)</f>
        <v>0</v>
      </c>
      <c r="BL1433" s="17" t="s">
        <v>300</v>
      </c>
      <c r="BM1433" s="208" t="s">
        <v>2053</v>
      </c>
    </row>
    <row r="1434" spans="2:65" s="1" customFormat="1" ht="29.25">
      <c r="B1434" s="35"/>
      <c r="C1434" s="36"/>
      <c r="D1434" s="210" t="s">
        <v>237</v>
      </c>
      <c r="E1434" s="36"/>
      <c r="F1434" s="211" t="s">
        <v>2033</v>
      </c>
      <c r="G1434" s="36"/>
      <c r="H1434" s="36"/>
      <c r="I1434" s="118"/>
      <c r="J1434" s="36"/>
      <c r="K1434" s="36"/>
      <c r="L1434" s="39"/>
      <c r="M1434" s="212"/>
      <c r="N1434" s="67"/>
      <c r="O1434" s="67"/>
      <c r="P1434" s="67"/>
      <c r="Q1434" s="67"/>
      <c r="R1434" s="67"/>
      <c r="S1434" s="67"/>
      <c r="T1434" s="68"/>
      <c r="AT1434" s="17" t="s">
        <v>237</v>
      </c>
      <c r="AU1434" s="17" t="s">
        <v>91</v>
      </c>
    </row>
    <row r="1435" spans="2:65" s="1" customFormat="1" ht="16.5" customHeight="1">
      <c r="B1435" s="35"/>
      <c r="C1435" s="197" t="s">
        <v>2054</v>
      </c>
      <c r="D1435" s="197" t="s">
        <v>230</v>
      </c>
      <c r="E1435" s="198" t="s">
        <v>2055</v>
      </c>
      <c r="F1435" s="199" t="s">
        <v>2056</v>
      </c>
      <c r="G1435" s="200" t="s">
        <v>1859</v>
      </c>
      <c r="H1435" s="201">
        <v>1</v>
      </c>
      <c r="I1435" s="202"/>
      <c r="J1435" s="203">
        <f>ROUND(I1435*H1435,2)</f>
        <v>0</v>
      </c>
      <c r="K1435" s="199" t="s">
        <v>251</v>
      </c>
      <c r="L1435" s="39"/>
      <c r="M1435" s="204" t="s">
        <v>1</v>
      </c>
      <c r="N1435" s="205" t="s">
        <v>48</v>
      </c>
      <c r="O1435" s="67"/>
      <c r="P1435" s="206">
        <f>O1435*H1435</f>
        <v>0</v>
      </c>
      <c r="Q1435" s="206">
        <v>0</v>
      </c>
      <c r="R1435" s="206">
        <f>Q1435*H1435</f>
        <v>0</v>
      </c>
      <c r="S1435" s="206">
        <v>0</v>
      </c>
      <c r="T1435" s="207">
        <f>S1435*H1435</f>
        <v>0</v>
      </c>
      <c r="AR1435" s="208" t="s">
        <v>300</v>
      </c>
      <c r="AT1435" s="208" t="s">
        <v>230</v>
      </c>
      <c r="AU1435" s="208" t="s">
        <v>91</v>
      </c>
      <c r="AY1435" s="17" t="s">
        <v>227</v>
      </c>
      <c r="BE1435" s="209">
        <f>IF(N1435="základní",J1435,0)</f>
        <v>0</v>
      </c>
      <c r="BF1435" s="209">
        <f>IF(N1435="snížená",J1435,0)</f>
        <v>0</v>
      </c>
      <c r="BG1435" s="209">
        <f>IF(N1435="zákl. přenesená",J1435,0)</f>
        <v>0</v>
      </c>
      <c r="BH1435" s="209">
        <f>IF(N1435="sníž. přenesená",J1435,0)</f>
        <v>0</v>
      </c>
      <c r="BI1435" s="209">
        <f>IF(N1435="nulová",J1435,0)</f>
        <v>0</v>
      </c>
      <c r="BJ1435" s="17" t="s">
        <v>87</v>
      </c>
      <c r="BK1435" s="209">
        <f>ROUND(I1435*H1435,2)</f>
        <v>0</v>
      </c>
      <c r="BL1435" s="17" t="s">
        <v>300</v>
      </c>
      <c r="BM1435" s="208" t="s">
        <v>2057</v>
      </c>
    </row>
    <row r="1436" spans="2:65" s="1" customFormat="1" ht="29.25">
      <c r="B1436" s="35"/>
      <c r="C1436" s="36"/>
      <c r="D1436" s="210" t="s">
        <v>237</v>
      </c>
      <c r="E1436" s="36"/>
      <c r="F1436" s="211" t="s">
        <v>2033</v>
      </c>
      <c r="G1436" s="36"/>
      <c r="H1436" s="36"/>
      <c r="I1436" s="118"/>
      <c r="J1436" s="36"/>
      <c r="K1436" s="36"/>
      <c r="L1436" s="39"/>
      <c r="M1436" s="212"/>
      <c r="N1436" s="67"/>
      <c r="O1436" s="67"/>
      <c r="P1436" s="67"/>
      <c r="Q1436" s="67"/>
      <c r="R1436" s="67"/>
      <c r="S1436" s="67"/>
      <c r="T1436" s="68"/>
      <c r="AT1436" s="17" t="s">
        <v>237</v>
      </c>
      <c r="AU1436" s="17" t="s">
        <v>91</v>
      </c>
    </row>
    <row r="1437" spans="2:65" s="1" customFormat="1" ht="16.5" customHeight="1">
      <c r="B1437" s="35"/>
      <c r="C1437" s="197" t="s">
        <v>2058</v>
      </c>
      <c r="D1437" s="197" t="s">
        <v>230</v>
      </c>
      <c r="E1437" s="198" t="s">
        <v>2059</v>
      </c>
      <c r="F1437" s="199" t="s">
        <v>2060</v>
      </c>
      <c r="G1437" s="200" t="s">
        <v>1859</v>
      </c>
      <c r="H1437" s="201">
        <v>1</v>
      </c>
      <c r="I1437" s="202"/>
      <c r="J1437" s="203">
        <f>ROUND(I1437*H1437,2)</f>
        <v>0</v>
      </c>
      <c r="K1437" s="199" t="s">
        <v>251</v>
      </c>
      <c r="L1437" s="39"/>
      <c r="M1437" s="204" t="s">
        <v>1</v>
      </c>
      <c r="N1437" s="205" t="s">
        <v>48</v>
      </c>
      <c r="O1437" s="67"/>
      <c r="P1437" s="206">
        <f>O1437*H1437</f>
        <v>0</v>
      </c>
      <c r="Q1437" s="206">
        <v>0</v>
      </c>
      <c r="R1437" s="206">
        <f>Q1437*H1437</f>
        <v>0</v>
      </c>
      <c r="S1437" s="206">
        <v>0</v>
      </c>
      <c r="T1437" s="207">
        <f>S1437*H1437</f>
        <v>0</v>
      </c>
      <c r="AR1437" s="208" t="s">
        <v>300</v>
      </c>
      <c r="AT1437" s="208" t="s">
        <v>230</v>
      </c>
      <c r="AU1437" s="208" t="s">
        <v>91</v>
      </c>
      <c r="AY1437" s="17" t="s">
        <v>227</v>
      </c>
      <c r="BE1437" s="209">
        <f>IF(N1437="základní",J1437,0)</f>
        <v>0</v>
      </c>
      <c r="BF1437" s="209">
        <f>IF(N1437="snížená",J1437,0)</f>
        <v>0</v>
      </c>
      <c r="BG1437" s="209">
        <f>IF(N1437="zákl. přenesená",J1437,0)</f>
        <v>0</v>
      </c>
      <c r="BH1437" s="209">
        <f>IF(N1437="sníž. přenesená",J1437,0)</f>
        <v>0</v>
      </c>
      <c r="BI1437" s="209">
        <f>IF(N1437="nulová",J1437,0)</f>
        <v>0</v>
      </c>
      <c r="BJ1437" s="17" t="s">
        <v>87</v>
      </c>
      <c r="BK1437" s="209">
        <f>ROUND(I1437*H1437,2)</f>
        <v>0</v>
      </c>
      <c r="BL1437" s="17" t="s">
        <v>300</v>
      </c>
      <c r="BM1437" s="208" t="s">
        <v>2061</v>
      </c>
    </row>
    <row r="1438" spans="2:65" s="1" customFormat="1" ht="29.25">
      <c r="B1438" s="35"/>
      <c r="C1438" s="36"/>
      <c r="D1438" s="210" t="s">
        <v>237</v>
      </c>
      <c r="E1438" s="36"/>
      <c r="F1438" s="211" t="s">
        <v>2033</v>
      </c>
      <c r="G1438" s="36"/>
      <c r="H1438" s="36"/>
      <c r="I1438" s="118"/>
      <c r="J1438" s="36"/>
      <c r="K1438" s="36"/>
      <c r="L1438" s="39"/>
      <c r="M1438" s="212"/>
      <c r="N1438" s="67"/>
      <c r="O1438" s="67"/>
      <c r="P1438" s="67"/>
      <c r="Q1438" s="67"/>
      <c r="R1438" s="67"/>
      <c r="S1438" s="67"/>
      <c r="T1438" s="68"/>
      <c r="AT1438" s="17" t="s">
        <v>237</v>
      </c>
      <c r="AU1438" s="17" t="s">
        <v>91</v>
      </c>
    </row>
    <row r="1439" spans="2:65" s="1" customFormat="1" ht="16.5" customHeight="1">
      <c r="B1439" s="35"/>
      <c r="C1439" s="197" t="s">
        <v>2062</v>
      </c>
      <c r="D1439" s="197" t="s">
        <v>230</v>
      </c>
      <c r="E1439" s="198" t="s">
        <v>2063</v>
      </c>
      <c r="F1439" s="199" t="s">
        <v>2064</v>
      </c>
      <c r="G1439" s="200" t="s">
        <v>1859</v>
      </c>
      <c r="H1439" s="201">
        <v>3</v>
      </c>
      <c r="I1439" s="202"/>
      <c r="J1439" s="203">
        <f>ROUND(I1439*H1439,2)</f>
        <v>0</v>
      </c>
      <c r="K1439" s="199" t="s">
        <v>251</v>
      </c>
      <c r="L1439" s="39"/>
      <c r="M1439" s="204" t="s">
        <v>1</v>
      </c>
      <c r="N1439" s="205" t="s">
        <v>48</v>
      </c>
      <c r="O1439" s="67"/>
      <c r="P1439" s="206">
        <f>O1439*H1439</f>
        <v>0</v>
      </c>
      <c r="Q1439" s="206">
        <v>0</v>
      </c>
      <c r="R1439" s="206">
        <f>Q1439*H1439</f>
        <v>0</v>
      </c>
      <c r="S1439" s="206">
        <v>0</v>
      </c>
      <c r="T1439" s="207">
        <f>S1439*H1439</f>
        <v>0</v>
      </c>
      <c r="AR1439" s="208" t="s">
        <v>300</v>
      </c>
      <c r="AT1439" s="208" t="s">
        <v>230</v>
      </c>
      <c r="AU1439" s="208" t="s">
        <v>91</v>
      </c>
      <c r="AY1439" s="17" t="s">
        <v>227</v>
      </c>
      <c r="BE1439" s="209">
        <f>IF(N1439="základní",J1439,0)</f>
        <v>0</v>
      </c>
      <c r="BF1439" s="209">
        <f>IF(N1439="snížená",J1439,0)</f>
        <v>0</v>
      </c>
      <c r="BG1439" s="209">
        <f>IF(N1439="zákl. přenesená",J1439,0)</f>
        <v>0</v>
      </c>
      <c r="BH1439" s="209">
        <f>IF(N1439="sníž. přenesená",J1439,0)</f>
        <v>0</v>
      </c>
      <c r="BI1439" s="209">
        <f>IF(N1439="nulová",J1439,0)</f>
        <v>0</v>
      </c>
      <c r="BJ1439" s="17" t="s">
        <v>87</v>
      </c>
      <c r="BK1439" s="209">
        <f>ROUND(I1439*H1439,2)</f>
        <v>0</v>
      </c>
      <c r="BL1439" s="17" t="s">
        <v>300</v>
      </c>
      <c r="BM1439" s="208" t="s">
        <v>2065</v>
      </c>
    </row>
    <row r="1440" spans="2:65" s="1" customFormat="1" ht="29.25">
      <c r="B1440" s="35"/>
      <c r="C1440" s="36"/>
      <c r="D1440" s="210" t="s">
        <v>237</v>
      </c>
      <c r="E1440" s="36"/>
      <c r="F1440" s="211" t="s">
        <v>2033</v>
      </c>
      <c r="G1440" s="36"/>
      <c r="H1440" s="36"/>
      <c r="I1440" s="118"/>
      <c r="J1440" s="36"/>
      <c r="K1440" s="36"/>
      <c r="L1440" s="39"/>
      <c r="M1440" s="212"/>
      <c r="N1440" s="67"/>
      <c r="O1440" s="67"/>
      <c r="P1440" s="67"/>
      <c r="Q1440" s="67"/>
      <c r="R1440" s="67"/>
      <c r="S1440" s="67"/>
      <c r="T1440" s="68"/>
      <c r="AT1440" s="17" t="s">
        <v>237</v>
      </c>
      <c r="AU1440" s="17" t="s">
        <v>91</v>
      </c>
    </row>
    <row r="1441" spans="2:65" s="1" customFormat="1" ht="16.5" customHeight="1">
      <c r="B1441" s="35"/>
      <c r="C1441" s="197" t="s">
        <v>2066</v>
      </c>
      <c r="D1441" s="197" t="s">
        <v>230</v>
      </c>
      <c r="E1441" s="198" t="s">
        <v>2067</v>
      </c>
      <c r="F1441" s="199" t="s">
        <v>2068</v>
      </c>
      <c r="G1441" s="200" t="s">
        <v>1859</v>
      </c>
      <c r="H1441" s="201">
        <v>1</v>
      </c>
      <c r="I1441" s="202"/>
      <c r="J1441" s="203">
        <f>ROUND(I1441*H1441,2)</f>
        <v>0</v>
      </c>
      <c r="K1441" s="199" t="s">
        <v>251</v>
      </c>
      <c r="L1441" s="39"/>
      <c r="M1441" s="204" t="s">
        <v>1</v>
      </c>
      <c r="N1441" s="205" t="s">
        <v>48</v>
      </c>
      <c r="O1441" s="67"/>
      <c r="P1441" s="206">
        <f>O1441*H1441</f>
        <v>0</v>
      </c>
      <c r="Q1441" s="206">
        <v>0</v>
      </c>
      <c r="R1441" s="206">
        <f>Q1441*H1441</f>
        <v>0</v>
      </c>
      <c r="S1441" s="206">
        <v>0</v>
      </c>
      <c r="T1441" s="207">
        <f>S1441*H1441</f>
        <v>0</v>
      </c>
      <c r="AR1441" s="208" t="s">
        <v>300</v>
      </c>
      <c r="AT1441" s="208" t="s">
        <v>230</v>
      </c>
      <c r="AU1441" s="208" t="s">
        <v>91</v>
      </c>
      <c r="AY1441" s="17" t="s">
        <v>227</v>
      </c>
      <c r="BE1441" s="209">
        <f>IF(N1441="základní",J1441,0)</f>
        <v>0</v>
      </c>
      <c r="BF1441" s="209">
        <f>IF(N1441="snížená",J1441,0)</f>
        <v>0</v>
      </c>
      <c r="BG1441" s="209">
        <f>IF(N1441="zákl. přenesená",J1441,0)</f>
        <v>0</v>
      </c>
      <c r="BH1441" s="209">
        <f>IF(N1441="sníž. přenesená",J1441,0)</f>
        <v>0</v>
      </c>
      <c r="BI1441" s="209">
        <f>IF(N1441="nulová",J1441,0)</f>
        <v>0</v>
      </c>
      <c r="BJ1441" s="17" t="s">
        <v>87</v>
      </c>
      <c r="BK1441" s="209">
        <f>ROUND(I1441*H1441,2)</f>
        <v>0</v>
      </c>
      <c r="BL1441" s="17" t="s">
        <v>300</v>
      </c>
      <c r="BM1441" s="208" t="s">
        <v>2069</v>
      </c>
    </row>
    <row r="1442" spans="2:65" s="1" customFormat="1" ht="29.25">
      <c r="B1442" s="35"/>
      <c r="C1442" s="36"/>
      <c r="D1442" s="210" t="s">
        <v>237</v>
      </c>
      <c r="E1442" s="36"/>
      <c r="F1442" s="211" t="s">
        <v>2033</v>
      </c>
      <c r="G1442" s="36"/>
      <c r="H1442" s="36"/>
      <c r="I1442" s="118"/>
      <c r="J1442" s="36"/>
      <c r="K1442" s="36"/>
      <c r="L1442" s="39"/>
      <c r="M1442" s="212"/>
      <c r="N1442" s="67"/>
      <c r="O1442" s="67"/>
      <c r="P1442" s="67"/>
      <c r="Q1442" s="67"/>
      <c r="R1442" s="67"/>
      <c r="S1442" s="67"/>
      <c r="T1442" s="68"/>
      <c r="AT1442" s="17" t="s">
        <v>237</v>
      </c>
      <c r="AU1442" s="17" t="s">
        <v>91</v>
      </c>
    </row>
    <row r="1443" spans="2:65" s="1" customFormat="1" ht="16.5" customHeight="1">
      <c r="B1443" s="35"/>
      <c r="C1443" s="197" t="s">
        <v>2070</v>
      </c>
      <c r="D1443" s="197" t="s">
        <v>230</v>
      </c>
      <c r="E1443" s="198" t="s">
        <v>2071</v>
      </c>
      <c r="F1443" s="199" t="s">
        <v>2072</v>
      </c>
      <c r="G1443" s="200" t="s">
        <v>1859</v>
      </c>
      <c r="H1443" s="201">
        <v>1</v>
      </c>
      <c r="I1443" s="202"/>
      <c r="J1443" s="203">
        <f>ROUND(I1443*H1443,2)</f>
        <v>0</v>
      </c>
      <c r="K1443" s="199" t="s">
        <v>251</v>
      </c>
      <c r="L1443" s="39"/>
      <c r="M1443" s="204" t="s">
        <v>1</v>
      </c>
      <c r="N1443" s="205" t="s">
        <v>48</v>
      </c>
      <c r="O1443" s="67"/>
      <c r="P1443" s="206">
        <f>O1443*H1443</f>
        <v>0</v>
      </c>
      <c r="Q1443" s="206">
        <v>0</v>
      </c>
      <c r="R1443" s="206">
        <f>Q1443*H1443</f>
        <v>0</v>
      </c>
      <c r="S1443" s="206">
        <v>0</v>
      </c>
      <c r="T1443" s="207">
        <f>S1443*H1443</f>
        <v>0</v>
      </c>
      <c r="AR1443" s="208" t="s">
        <v>300</v>
      </c>
      <c r="AT1443" s="208" t="s">
        <v>230</v>
      </c>
      <c r="AU1443" s="208" t="s">
        <v>91</v>
      </c>
      <c r="AY1443" s="17" t="s">
        <v>227</v>
      </c>
      <c r="BE1443" s="209">
        <f>IF(N1443="základní",J1443,0)</f>
        <v>0</v>
      </c>
      <c r="BF1443" s="209">
        <f>IF(N1443="snížená",J1443,0)</f>
        <v>0</v>
      </c>
      <c r="BG1443" s="209">
        <f>IF(N1443="zákl. přenesená",J1443,0)</f>
        <v>0</v>
      </c>
      <c r="BH1443" s="209">
        <f>IF(N1443="sníž. přenesená",J1443,0)</f>
        <v>0</v>
      </c>
      <c r="BI1443" s="209">
        <f>IF(N1443="nulová",J1443,0)</f>
        <v>0</v>
      </c>
      <c r="BJ1443" s="17" t="s">
        <v>87</v>
      </c>
      <c r="BK1443" s="209">
        <f>ROUND(I1443*H1443,2)</f>
        <v>0</v>
      </c>
      <c r="BL1443" s="17" t="s">
        <v>300</v>
      </c>
      <c r="BM1443" s="208" t="s">
        <v>2073</v>
      </c>
    </row>
    <row r="1444" spans="2:65" s="1" customFormat="1" ht="29.25">
      <c r="B1444" s="35"/>
      <c r="C1444" s="36"/>
      <c r="D1444" s="210" t="s">
        <v>237</v>
      </c>
      <c r="E1444" s="36"/>
      <c r="F1444" s="211" t="s">
        <v>2033</v>
      </c>
      <c r="G1444" s="36"/>
      <c r="H1444" s="36"/>
      <c r="I1444" s="118"/>
      <c r="J1444" s="36"/>
      <c r="K1444" s="36"/>
      <c r="L1444" s="39"/>
      <c r="M1444" s="212"/>
      <c r="N1444" s="67"/>
      <c r="O1444" s="67"/>
      <c r="P1444" s="67"/>
      <c r="Q1444" s="67"/>
      <c r="R1444" s="67"/>
      <c r="S1444" s="67"/>
      <c r="T1444" s="68"/>
      <c r="AT1444" s="17" t="s">
        <v>237</v>
      </c>
      <c r="AU1444" s="17" t="s">
        <v>91</v>
      </c>
    </row>
    <row r="1445" spans="2:65" s="1" customFormat="1" ht="24" customHeight="1">
      <c r="B1445" s="35"/>
      <c r="C1445" s="197" t="s">
        <v>2074</v>
      </c>
      <c r="D1445" s="197" t="s">
        <v>230</v>
      </c>
      <c r="E1445" s="198" t="s">
        <v>2075</v>
      </c>
      <c r="F1445" s="199" t="s">
        <v>2076</v>
      </c>
      <c r="G1445" s="200" t="s">
        <v>1859</v>
      </c>
      <c r="H1445" s="201">
        <v>1</v>
      </c>
      <c r="I1445" s="202"/>
      <c r="J1445" s="203">
        <f>ROUND(I1445*H1445,2)</f>
        <v>0</v>
      </c>
      <c r="K1445" s="199" t="s">
        <v>251</v>
      </c>
      <c r="L1445" s="39"/>
      <c r="M1445" s="204" t="s">
        <v>1</v>
      </c>
      <c r="N1445" s="205" t="s">
        <v>48</v>
      </c>
      <c r="O1445" s="67"/>
      <c r="P1445" s="206">
        <f>O1445*H1445</f>
        <v>0</v>
      </c>
      <c r="Q1445" s="206">
        <v>0</v>
      </c>
      <c r="R1445" s="206">
        <f>Q1445*H1445</f>
        <v>0</v>
      </c>
      <c r="S1445" s="206">
        <v>0</v>
      </c>
      <c r="T1445" s="207">
        <f>S1445*H1445</f>
        <v>0</v>
      </c>
      <c r="AR1445" s="208" t="s">
        <v>300</v>
      </c>
      <c r="AT1445" s="208" t="s">
        <v>230</v>
      </c>
      <c r="AU1445" s="208" t="s">
        <v>91</v>
      </c>
      <c r="AY1445" s="17" t="s">
        <v>227</v>
      </c>
      <c r="BE1445" s="209">
        <f>IF(N1445="základní",J1445,0)</f>
        <v>0</v>
      </c>
      <c r="BF1445" s="209">
        <f>IF(N1445="snížená",J1445,0)</f>
        <v>0</v>
      </c>
      <c r="BG1445" s="209">
        <f>IF(N1445="zákl. přenesená",J1445,0)</f>
        <v>0</v>
      </c>
      <c r="BH1445" s="209">
        <f>IF(N1445="sníž. přenesená",J1445,0)</f>
        <v>0</v>
      </c>
      <c r="BI1445" s="209">
        <f>IF(N1445="nulová",J1445,0)</f>
        <v>0</v>
      </c>
      <c r="BJ1445" s="17" t="s">
        <v>87</v>
      </c>
      <c r="BK1445" s="209">
        <f>ROUND(I1445*H1445,2)</f>
        <v>0</v>
      </c>
      <c r="BL1445" s="17" t="s">
        <v>300</v>
      </c>
      <c r="BM1445" s="208" t="s">
        <v>2077</v>
      </c>
    </row>
    <row r="1446" spans="2:65" s="1" customFormat="1" ht="29.25">
      <c r="B1446" s="35"/>
      <c r="C1446" s="36"/>
      <c r="D1446" s="210" t="s">
        <v>237</v>
      </c>
      <c r="E1446" s="36"/>
      <c r="F1446" s="211" t="s">
        <v>2033</v>
      </c>
      <c r="G1446" s="36"/>
      <c r="H1446" s="36"/>
      <c r="I1446" s="118"/>
      <c r="J1446" s="36"/>
      <c r="K1446" s="36"/>
      <c r="L1446" s="39"/>
      <c r="M1446" s="212"/>
      <c r="N1446" s="67"/>
      <c r="O1446" s="67"/>
      <c r="P1446" s="67"/>
      <c r="Q1446" s="67"/>
      <c r="R1446" s="67"/>
      <c r="S1446" s="67"/>
      <c r="T1446" s="68"/>
      <c r="AT1446" s="17" t="s">
        <v>237</v>
      </c>
      <c r="AU1446" s="17" t="s">
        <v>91</v>
      </c>
    </row>
    <row r="1447" spans="2:65" s="1" customFormat="1" ht="24" customHeight="1">
      <c r="B1447" s="35"/>
      <c r="C1447" s="197" t="s">
        <v>2078</v>
      </c>
      <c r="D1447" s="197" t="s">
        <v>230</v>
      </c>
      <c r="E1447" s="198" t="s">
        <v>2079</v>
      </c>
      <c r="F1447" s="199" t="s">
        <v>2080</v>
      </c>
      <c r="G1447" s="200" t="s">
        <v>1859</v>
      </c>
      <c r="H1447" s="201">
        <v>1</v>
      </c>
      <c r="I1447" s="202"/>
      <c r="J1447" s="203">
        <f>ROUND(I1447*H1447,2)</f>
        <v>0</v>
      </c>
      <c r="K1447" s="199" t="s">
        <v>251</v>
      </c>
      <c r="L1447" s="39"/>
      <c r="M1447" s="204" t="s">
        <v>1</v>
      </c>
      <c r="N1447" s="205" t="s">
        <v>48</v>
      </c>
      <c r="O1447" s="67"/>
      <c r="P1447" s="206">
        <f>O1447*H1447</f>
        <v>0</v>
      </c>
      <c r="Q1447" s="206">
        <v>0</v>
      </c>
      <c r="R1447" s="206">
        <f>Q1447*H1447</f>
        <v>0</v>
      </c>
      <c r="S1447" s="206">
        <v>0</v>
      </c>
      <c r="T1447" s="207">
        <f>S1447*H1447</f>
        <v>0</v>
      </c>
      <c r="AR1447" s="208" t="s">
        <v>300</v>
      </c>
      <c r="AT1447" s="208" t="s">
        <v>230</v>
      </c>
      <c r="AU1447" s="208" t="s">
        <v>91</v>
      </c>
      <c r="AY1447" s="17" t="s">
        <v>227</v>
      </c>
      <c r="BE1447" s="209">
        <f>IF(N1447="základní",J1447,0)</f>
        <v>0</v>
      </c>
      <c r="BF1447" s="209">
        <f>IF(N1447="snížená",J1447,0)</f>
        <v>0</v>
      </c>
      <c r="BG1447" s="209">
        <f>IF(N1447="zákl. přenesená",J1447,0)</f>
        <v>0</v>
      </c>
      <c r="BH1447" s="209">
        <f>IF(N1447="sníž. přenesená",J1447,0)</f>
        <v>0</v>
      </c>
      <c r="BI1447" s="209">
        <f>IF(N1447="nulová",J1447,0)</f>
        <v>0</v>
      </c>
      <c r="BJ1447" s="17" t="s">
        <v>87</v>
      </c>
      <c r="BK1447" s="209">
        <f>ROUND(I1447*H1447,2)</f>
        <v>0</v>
      </c>
      <c r="BL1447" s="17" t="s">
        <v>300</v>
      </c>
      <c r="BM1447" s="208" t="s">
        <v>2081</v>
      </c>
    </row>
    <row r="1448" spans="2:65" s="1" customFormat="1" ht="29.25">
      <c r="B1448" s="35"/>
      <c r="C1448" s="36"/>
      <c r="D1448" s="210" t="s">
        <v>237</v>
      </c>
      <c r="E1448" s="36"/>
      <c r="F1448" s="211" t="s">
        <v>2033</v>
      </c>
      <c r="G1448" s="36"/>
      <c r="H1448" s="36"/>
      <c r="I1448" s="118"/>
      <c r="J1448" s="36"/>
      <c r="K1448" s="36"/>
      <c r="L1448" s="39"/>
      <c r="M1448" s="212"/>
      <c r="N1448" s="67"/>
      <c r="O1448" s="67"/>
      <c r="P1448" s="67"/>
      <c r="Q1448" s="67"/>
      <c r="R1448" s="67"/>
      <c r="S1448" s="67"/>
      <c r="T1448" s="68"/>
      <c r="AT1448" s="17" t="s">
        <v>237</v>
      </c>
      <c r="AU1448" s="17" t="s">
        <v>91</v>
      </c>
    </row>
    <row r="1449" spans="2:65" s="1" customFormat="1" ht="24" customHeight="1">
      <c r="B1449" s="35"/>
      <c r="C1449" s="197" t="s">
        <v>2082</v>
      </c>
      <c r="D1449" s="197" t="s">
        <v>230</v>
      </c>
      <c r="E1449" s="198" t="s">
        <v>2083</v>
      </c>
      <c r="F1449" s="199" t="s">
        <v>2084</v>
      </c>
      <c r="G1449" s="200" t="s">
        <v>1859</v>
      </c>
      <c r="H1449" s="201">
        <v>1</v>
      </c>
      <c r="I1449" s="202"/>
      <c r="J1449" s="203">
        <f>ROUND(I1449*H1449,2)</f>
        <v>0</v>
      </c>
      <c r="K1449" s="199" t="s">
        <v>251</v>
      </c>
      <c r="L1449" s="39"/>
      <c r="M1449" s="204" t="s">
        <v>1</v>
      </c>
      <c r="N1449" s="205" t="s">
        <v>48</v>
      </c>
      <c r="O1449" s="67"/>
      <c r="P1449" s="206">
        <f>O1449*H1449</f>
        <v>0</v>
      </c>
      <c r="Q1449" s="206">
        <v>0</v>
      </c>
      <c r="R1449" s="206">
        <f>Q1449*H1449</f>
        <v>0</v>
      </c>
      <c r="S1449" s="206">
        <v>0</v>
      </c>
      <c r="T1449" s="207">
        <f>S1449*H1449</f>
        <v>0</v>
      </c>
      <c r="AR1449" s="208" t="s">
        <v>300</v>
      </c>
      <c r="AT1449" s="208" t="s">
        <v>230</v>
      </c>
      <c r="AU1449" s="208" t="s">
        <v>91</v>
      </c>
      <c r="AY1449" s="17" t="s">
        <v>227</v>
      </c>
      <c r="BE1449" s="209">
        <f>IF(N1449="základní",J1449,0)</f>
        <v>0</v>
      </c>
      <c r="BF1449" s="209">
        <f>IF(N1449="snížená",J1449,0)</f>
        <v>0</v>
      </c>
      <c r="BG1449" s="209">
        <f>IF(N1449="zákl. přenesená",J1449,0)</f>
        <v>0</v>
      </c>
      <c r="BH1449" s="209">
        <f>IF(N1449="sníž. přenesená",J1449,0)</f>
        <v>0</v>
      </c>
      <c r="BI1449" s="209">
        <f>IF(N1449="nulová",J1449,0)</f>
        <v>0</v>
      </c>
      <c r="BJ1449" s="17" t="s">
        <v>87</v>
      </c>
      <c r="BK1449" s="209">
        <f>ROUND(I1449*H1449,2)</f>
        <v>0</v>
      </c>
      <c r="BL1449" s="17" t="s">
        <v>300</v>
      </c>
      <c r="BM1449" s="208" t="s">
        <v>2085</v>
      </c>
    </row>
    <row r="1450" spans="2:65" s="1" customFormat="1" ht="29.25">
      <c r="B1450" s="35"/>
      <c r="C1450" s="36"/>
      <c r="D1450" s="210" t="s">
        <v>237</v>
      </c>
      <c r="E1450" s="36"/>
      <c r="F1450" s="211" t="s">
        <v>2033</v>
      </c>
      <c r="G1450" s="36"/>
      <c r="H1450" s="36"/>
      <c r="I1450" s="118"/>
      <c r="J1450" s="36"/>
      <c r="K1450" s="36"/>
      <c r="L1450" s="39"/>
      <c r="M1450" s="212"/>
      <c r="N1450" s="67"/>
      <c r="O1450" s="67"/>
      <c r="P1450" s="67"/>
      <c r="Q1450" s="67"/>
      <c r="R1450" s="67"/>
      <c r="S1450" s="67"/>
      <c r="T1450" s="68"/>
      <c r="AT1450" s="17" t="s">
        <v>237</v>
      </c>
      <c r="AU1450" s="17" t="s">
        <v>91</v>
      </c>
    </row>
    <row r="1451" spans="2:65" s="1" customFormat="1" ht="24" customHeight="1">
      <c r="B1451" s="35"/>
      <c r="C1451" s="197" t="s">
        <v>2086</v>
      </c>
      <c r="D1451" s="197" t="s">
        <v>230</v>
      </c>
      <c r="E1451" s="198" t="s">
        <v>2087</v>
      </c>
      <c r="F1451" s="199" t="s">
        <v>2088</v>
      </c>
      <c r="G1451" s="200" t="s">
        <v>1859</v>
      </c>
      <c r="H1451" s="201">
        <v>1</v>
      </c>
      <c r="I1451" s="202"/>
      <c r="J1451" s="203">
        <f>ROUND(I1451*H1451,2)</f>
        <v>0</v>
      </c>
      <c r="K1451" s="199" t="s">
        <v>251</v>
      </c>
      <c r="L1451" s="39"/>
      <c r="M1451" s="204" t="s">
        <v>1</v>
      </c>
      <c r="N1451" s="205" t="s">
        <v>48</v>
      </c>
      <c r="O1451" s="67"/>
      <c r="P1451" s="206">
        <f>O1451*H1451</f>
        <v>0</v>
      </c>
      <c r="Q1451" s="206">
        <v>0</v>
      </c>
      <c r="R1451" s="206">
        <f>Q1451*H1451</f>
        <v>0</v>
      </c>
      <c r="S1451" s="206">
        <v>0</v>
      </c>
      <c r="T1451" s="207">
        <f>S1451*H1451</f>
        <v>0</v>
      </c>
      <c r="AR1451" s="208" t="s">
        <v>300</v>
      </c>
      <c r="AT1451" s="208" t="s">
        <v>230</v>
      </c>
      <c r="AU1451" s="208" t="s">
        <v>91</v>
      </c>
      <c r="AY1451" s="17" t="s">
        <v>227</v>
      </c>
      <c r="BE1451" s="209">
        <f>IF(N1451="základní",J1451,0)</f>
        <v>0</v>
      </c>
      <c r="BF1451" s="209">
        <f>IF(N1451="snížená",J1451,0)</f>
        <v>0</v>
      </c>
      <c r="BG1451" s="209">
        <f>IF(N1451="zákl. přenesená",J1451,0)</f>
        <v>0</v>
      </c>
      <c r="BH1451" s="209">
        <f>IF(N1451="sníž. přenesená",J1451,0)</f>
        <v>0</v>
      </c>
      <c r="BI1451" s="209">
        <f>IF(N1451="nulová",J1451,0)</f>
        <v>0</v>
      </c>
      <c r="BJ1451" s="17" t="s">
        <v>87</v>
      </c>
      <c r="BK1451" s="209">
        <f>ROUND(I1451*H1451,2)</f>
        <v>0</v>
      </c>
      <c r="BL1451" s="17" t="s">
        <v>300</v>
      </c>
      <c r="BM1451" s="208" t="s">
        <v>2089</v>
      </c>
    </row>
    <row r="1452" spans="2:65" s="1" customFormat="1" ht="29.25">
      <c r="B1452" s="35"/>
      <c r="C1452" s="36"/>
      <c r="D1452" s="210" t="s">
        <v>237</v>
      </c>
      <c r="E1452" s="36"/>
      <c r="F1452" s="211" t="s">
        <v>2033</v>
      </c>
      <c r="G1452" s="36"/>
      <c r="H1452" s="36"/>
      <c r="I1452" s="118"/>
      <c r="J1452" s="36"/>
      <c r="K1452" s="36"/>
      <c r="L1452" s="39"/>
      <c r="M1452" s="212"/>
      <c r="N1452" s="67"/>
      <c r="O1452" s="67"/>
      <c r="P1452" s="67"/>
      <c r="Q1452" s="67"/>
      <c r="R1452" s="67"/>
      <c r="S1452" s="67"/>
      <c r="T1452" s="68"/>
      <c r="AT1452" s="17" t="s">
        <v>237</v>
      </c>
      <c r="AU1452" s="17" t="s">
        <v>91</v>
      </c>
    </row>
    <row r="1453" spans="2:65" s="1" customFormat="1" ht="24" customHeight="1">
      <c r="B1453" s="35"/>
      <c r="C1453" s="197" t="s">
        <v>2090</v>
      </c>
      <c r="D1453" s="197" t="s">
        <v>230</v>
      </c>
      <c r="E1453" s="198" t="s">
        <v>2091</v>
      </c>
      <c r="F1453" s="199" t="s">
        <v>2092</v>
      </c>
      <c r="G1453" s="200" t="s">
        <v>1859</v>
      </c>
      <c r="H1453" s="201">
        <v>1</v>
      </c>
      <c r="I1453" s="202"/>
      <c r="J1453" s="203">
        <f>ROUND(I1453*H1453,2)</f>
        <v>0</v>
      </c>
      <c r="K1453" s="199" t="s">
        <v>251</v>
      </c>
      <c r="L1453" s="39"/>
      <c r="M1453" s="204" t="s">
        <v>1</v>
      </c>
      <c r="N1453" s="205" t="s">
        <v>48</v>
      </c>
      <c r="O1453" s="67"/>
      <c r="P1453" s="206">
        <f>O1453*H1453</f>
        <v>0</v>
      </c>
      <c r="Q1453" s="206">
        <v>0</v>
      </c>
      <c r="R1453" s="206">
        <f>Q1453*H1453</f>
        <v>0</v>
      </c>
      <c r="S1453" s="206">
        <v>0</v>
      </c>
      <c r="T1453" s="207">
        <f>S1453*H1453</f>
        <v>0</v>
      </c>
      <c r="AR1453" s="208" t="s">
        <v>300</v>
      </c>
      <c r="AT1453" s="208" t="s">
        <v>230</v>
      </c>
      <c r="AU1453" s="208" t="s">
        <v>91</v>
      </c>
      <c r="AY1453" s="17" t="s">
        <v>227</v>
      </c>
      <c r="BE1453" s="209">
        <f>IF(N1453="základní",J1453,0)</f>
        <v>0</v>
      </c>
      <c r="BF1453" s="209">
        <f>IF(N1453="snížená",J1453,0)</f>
        <v>0</v>
      </c>
      <c r="BG1453" s="209">
        <f>IF(N1453="zákl. přenesená",J1453,0)</f>
        <v>0</v>
      </c>
      <c r="BH1453" s="209">
        <f>IF(N1453="sníž. přenesená",J1453,0)</f>
        <v>0</v>
      </c>
      <c r="BI1453" s="209">
        <f>IF(N1453="nulová",J1453,0)</f>
        <v>0</v>
      </c>
      <c r="BJ1453" s="17" t="s">
        <v>87</v>
      </c>
      <c r="BK1453" s="209">
        <f>ROUND(I1453*H1453,2)</f>
        <v>0</v>
      </c>
      <c r="BL1453" s="17" t="s">
        <v>300</v>
      </c>
      <c r="BM1453" s="208" t="s">
        <v>2093</v>
      </c>
    </row>
    <row r="1454" spans="2:65" s="1" customFormat="1" ht="29.25">
      <c r="B1454" s="35"/>
      <c r="C1454" s="36"/>
      <c r="D1454" s="210" t="s">
        <v>237</v>
      </c>
      <c r="E1454" s="36"/>
      <c r="F1454" s="211" t="s">
        <v>2033</v>
      </c>
      <c r="G1454" s="36"/>
      <c r="H1454" s="36"/>
      <c r="I1454" s="118"/>
      <c r="J1454" s="36"/>
      <c r="K1454" s="36"/>
      <c r="L1454" s="39"/>
      <c r="M1454" s="212"/>
      <c r="N1454" s="67"/>
      <c r="O1454" s="67"/>
      <c r="P1454" s="67"/>
      <c r="Q1454" s="67"/>
      <c r="R1454" s="67"/>
      <c r="S1454" s="67"/>
      <c r="T1454" s="68"/>
      <c r="AT1454" s="17" t="s">
        <v>237</v>
      </c>
      <c r="AU1454" s="17" t="s">
        <v>91</v>
      </c>
    </row>
    <row r="1455" spans="2:65" s="1" customFormat="1" ht="16.5" customHeight="1">
      <c r="B1455" s="35"/>
      <c r="C1455" s="197" t="s">
        <v>2094</v>
      </c>
      <c r="D1455" s="197" t="s">
        <v>230</v>
      </c>
      <c r="E1455" s="198" t="s">
        <v>2095</v>
      </c>
      <c r="F1455" s="199" t="s">
        <v>2096</v>
      </c>
      <c r="G1455" s="200" t="s">
        <v>1859</v>
      </c>
      <c r="H1455" s="201">
        <v>1</v>
      </c>
      <c r="I1455" s="202"/>
      <c r="J1455" s="203">
        <f>ROUND(I1455*H1455,2)</f>
        <v>0</v>
      </c>
      <c r="K1455" s="199" t="s">
        <v>251</v>
      </c>
      <c r="L1455" s="39"/>
      <c r="M1455" s="204" t="s">
        <v>1</v>
      </c>
      <c r="N1455" s="205" t="s">
        <v>48</v>
      </c>
      <c r="O1455" s="67"/>
      <c r="P1455" s="206">
        <f>O1455*H1455</f>
        <v>0</v>
      </c>
      <c r="Q1455" s="206">
        <v>0</v>
      </c>
      <c r="R1455" s="206">
        <f>Q1455*H1455</f>
        <v>0</v>
      </c>
      <c r="S1455" s="206">
        <v>0</v>
      </c>
      <c r="T1455" s="207">
        <f>S1455*H1455</f>
        <v>0</v>
      </c>
      <c r="AR1455" s="208" t="s">
        <v>300</v>
      </c>
      <c r="AT1455" s="208" t="s">
        <v>230</v>
      </c>
      <c r="AU1455" s="208" t="s">
        <v>91</v>
      </c>
      <c r="AY1455" s="17" t="s">
        <v>227</v>
      </c>
      <c r="BE1455" s="209">
        <f>IF(N1455="základní",J1455,0)</f>
        <v>0</v>
      </c>
      <c r="BF1455" s="209">
        <f>IF(N1455="snížená",J1455,0)</f>
        <v>0</v>
      </c>
      <c r="BG1455" s="209">
        <f>IF(N1455="zákl. přenesená",J1455,0)</f>
        <v>0</v>
      </c>
      <c r="BH1455" s="209">
        <f>IF(N1455="sníž. přenesená",J1455,0)</f>
        <v>0</v>
      </c>
      <c r="BI1455" s="209">
        <f>IF(N1455="nulová",J1455,0)</f>
        <v>0</v>
      </c>
      <c r="BJ1455" s="17" t="s">
        <v>87</v>
      </c>
      <c r="BK1455" s="209">
        <f>ROUND(I1455*H1455,2)</f>
        <v>0</v>
      </c>
      <c r="BL1455" s="17" t="s">
        <v>300</v>
      </c>
      <c r="BM1455" s="208" t="s">
        <v>2097</v>
      </c>
    </row>
    <row r="1456" spans="2:65" s="1" customFormat="1" ht="29.25">
      <c r="B1456" s="35"/>
      <c r="C1456" s="36"/>
      <c r="D1456" s="210" t="s">
        <v>237</v>
      </c>
      <c r="E1456" s="36"/>
      <c r="F1456" s="211" t="s">
        <v>2033</v>
      </c>
      <c r="G1456" s="36"/>
      <c r="H1456" s="36"/>
      <c r="I1456" s="118"/>
      <c r="J1456" s="36"/>
      <c r="K1456" s="36"/>
      <c r="L1456" s="39"/>
      <c r="M1456" s="212"/>
      <c r="N1456" s="67"/>
      <c r="O1456" s="67"/>
      <c r="P1456" s="67"/>
      <c r="Q1456" s="67"/>
      <c r="R1456" s="67"/>
      <c r="S1456" s="67"/>
      <c r="T1456" s="68"/>
      <c r="AT1456" s="17" t="s">
        <v>237</v>
      </c>
      <c r="AU1456" s="17" t="s">
        <v>91</v>
      </c>
    </row>
    <row r="1457" spans="2:65" s="1" customFormat="1" ht="24" customHeight="1">
      <c r="B1457" s="35"/>
      <c r="C1457" s="197" t="s">
        <v>2098</v>
      </c>
      <c r="D1457" s="197" t="s">
        <v>230</v>
      </c>
      <c r="E1457" s="198" t="s">
        <v>2099</v>
      </c>
      <c r="F1457" s="199" t="s">
        <v>2100</v>
      </c>
      <c r="G1457" s="200" t="s">
        <v>1817</v>
      </c>
      <c r="H1457" s="201">
        <v>26.3</v>
      </c>
      <c r="I1457" s="202"/>
      <c r="J1457" s="203">
        <f>ROUND(I1457*H1457,2)</f>
        <v>0</v>
      </c>
      <c r="K1457" s="199" t="s">
        <v>251</v>
      </c>
      <c r="L1457" s="39"/>
      <c r="M1457" s="204" t="s">
        <v>1</v>
      </c>
      <c r="N1457" s="205" t="s">
        <v>48</v>
      </c>
      <c r="O1457" s="67"/>
      <c r="P1457" s="206">
        <f>O1457*H1457</f>
        <v>0</v>
      </c>
      <c r="Q1457" s="206">
        <v>0</v>
      </c>
      <c r="R1457" s="206">
        <f>Q1457*H1457</f>
        <v>0</v>
      </c>
      <c r="S1457" s="206">
        <v>0</v>
      </c>
      <c r="T1457" s="207">
        <f>S1457*H1457</f>
        <v>0</v>
      </c>
      <c r="AR1457" s="208" t="s">
        <v>300</v>
      </c>
      <c r="AT1457" s="208" t="s">
        <v>230</v>
      </c>
      <c r="AU1457" s="208" t="s">
        <v>91</v>
      </c>
      <c r="AY1457" s="17" t="s">
        <v>227</v>
      </c>
      <c r="BE1457" s="209">
        <f>IF(N1457="základní",J1457,0)</f>
        <v>0</v>
      </c>
      <c r="BF1457" s="209">
        <f>IF(N1457="snížená",J1457,0)</f>
        <v>0</v>
      </c>
      <c r="BG1457" s="209">
        <f>IF(N1457="zákl. přenesená",J1457,0)</f>
        <v>0</v>
      </c>
      <c r="BH1457" s="209">
        <f>IF(N1457="sníž. přenesená",J1457,0)</f>
        <v>0</v>
      </c>
      <c r="BI1457" s="209">
        <f>IF(N1457="nulová",J1457,0)</f>
        <v>0</v>
      </c>
      <c r="BJ1457" s="17" t="s">
        <v>87</v>
      </c>
      <c r="BK1457" s="209">
        <f>ROUND(I1457*H1457,2)</f>
        <v>0</v>
      </c>
      <c r="BL1457" s="17" t="s">
        <v>300</v>
      </c>
      <c r="BM1457" s="208" t="s">
        <v>2101</v>
      </c>
    </row>
    <row r="1458" spans="2:65" s="1" customFormat="1" ht="39">
      <c r="B1458" s="35"/>
      <c r="C1458" s="36"/>
      <c r="D1458" s="210" t="s">
        <v>237</v>
      </c>
      <c r="E1458" s="36"/>
      <c r="F1458" s="211" t="s">
        <v>2102</v>
      </c>
      <c r="G1458" s="36"/>
      <c r="H1458" s="36"/>
      <c r="I1458" s="118"/>
      <c r="J1458" s="36"/>
      <c r="K1458" s="36"/>
      <c r="L1458" s="39"/>
      <c r="M1458" s="212"/>
      <c r="N1458" s="67"/>
      <c r="O1458" s="67"/>
      <c r="P1458" s="67"/>
      <c r="Q1458" s="67"/>
      <c r="R1458" s="67"/>
      <c r="S1458" s="67"/>
      <c r="T1458" s="68"/>
      <c r="AT1458" s="17" t="s">
        <v>237</v>
      </c>
      <c r="AU1458" s="17" t="s">
        <v>91</v>
      </c>
    </row>
    <row r="1459" spans="2:65" s="1" customFormat="1" ht="24" customHeight="1">
      <c r="B1459" s="35"/>
      <c r="C1459" s="197" t="s">
        <v>2103</v>
      </c>
      <c r="D1459" s="197" t="s">
        <v>230</v>
      </c>
      <c r="E1459" s="198" t="s">
        <v>2104</v>
      </c>
      <c r="F1459" s="199" t="s">
        <v>2105</v>
      </c>
      <c r="G1459" s="200" t="s">
        <v>1817</v>
      </c>
      <c r="H1459" s="201">
        <v>11.3</v>
      </c>
      <c r="I1459" s="202"/>
      <c r="J1459" s="203">
        <f>ROUND(I1459*H1459,2)</f>
        <v>0</v>
      </c>
      <c r="K1459" s="199" t="s">
        <v>251</v>
      </c>
      <c r="L1459" s="39"/>
      <c r="M1459" s="204" t="s">
        <v>1</v>
      </c>
      <c r="N1459" s="205" t="s">
        <v>48</v>
      </c>
      <c r="O1459" s="67"/>
      <c r="P1459" s="206">
        <f>O1459*H1459</f>
        <v>0</v>
      </c>
      <c r="Q1459" s="206">
        <v>0</v>
      </c>
      <c r="R1459" s="206">
        <f>Q1459*H1459</f>
        <v>0</v>
      </c>
      <c r="S1459" s="206">
        <v>0</v>
      </c>
      <c r="T1459" s="207">
        <f>S1459*H1459</f>
        <v>0</v>
      </c>
      <c r="AR1459" s="208" t="s">
        <v>300</v>
      </c>
      <c r="AT1459" s="208" t="s">
        <v>230</v>
      </c>
      <c r="AU1459" s="208" t="s">
        <v>91</v>
      </c>
      <c r="AY1459" s="17" t="s">
        <v>227</v>
      </c>
      <c r="BE1459" s="209">
        <f>IF(N1459="základní",J1459,0)</f>
        <v>0</v>
      </c>
      <c r="BF1459" s="209">
        <f>IF(N1459="snížená",J1459,0)</f>
        <v>0</v>
      </c>
      <c r="BG1459" s="209">
        <f>IF(N1459="zákl. přenesená",J1459,0)</f>
        <v>0</v>
      </c>
      <c r="BH1459" s="209">
        <f>IF(N1459="sníž. přenesená",J1459,0)</f>
        <v>0</v>
      </c>
      <c r="BI1459" s="209">
        <f>IF(N1459="nulová",J1459,0)</f>
        <v>0</v>
      </c>
      <c r="BJ1459" s="17" t="s">
        <v>87</v>
      </c>
      <c r="BK1459" s="209">
        <f>ROUND(I1459*H1459,2)</f>
        <v>0</v>
      </c>
      <c r="BL1459" s="17" t="s">
        <v>300</v>
      </c>
      <c r="BM1459" s="208" t="s">
        <v>2106</v>
      </c>
    </row>
    <row r="1460" spans="2:65" s="1" customFormat="1" ht="39">
      <c r="B1460" s="35"/>
      <c r="C1460" s="36"/>
      <c r="D1460" s="210" t="s">
        <v>237</v>
      </c>
      <c r="E1460" s="36"/>
      <c r="F1460" s="211" t="s">
        <v>2102</v>
      </c>
      <c r="G1460" s="36"/>
      <c r="H1460" s="36"/>
      <c r="I1460" s="118"/>
      <c r="J1460" s="36"/>
      <c r="K1460" s="36"/>
      <c r="L1460" s="39"/>
      <c r="M1460" s="212"/>
      <c r="N1460" s="67"/>
      <c r="O1460" s="67"/>
      <c r="P1460" s="67"/>
      <c r="Q1460" s="67"/>
      <c r="R1460" s="67"/>
      <c r="S1460" s="67"/>
      <c r="T1460" s="68"/>
      <c r="AT1460" s="17" t="s">
        <v>237</v>
      </c>
      <c r="AU1460" s="17" t="s">
        <v>91</v>
      </c>
    </row>
    <row r="1461" spans="2:65" s="1" customFormat="1" ht="24" customHeight="1">
      <c r="B1461" s="35"/>
      <c r="C1461" s="197" t="s">
        <v>2107</v>
      </c>
      <c r="D1461" s="197" t="s">
        <v>230</v>
      </c>
      <c r="E1461" s="198" t="s">
        <v>2108</v>
      </c>
      <c r="F1461" s="199" t="s">
        <v>2109</v>
      </c>
      <c r="G1461" s="200" t="s">
        <v>1817</v>
      </c>
      <c r="H1461" s="201">
        <v>5.95</v>
      </c>
      <c r="I1461" s="202"/>
      <c r="J1461" s="203">
        <f>ROUND(I1461*H1461,2)</f>
        <v>0</v>
      </c>
      <c r="K1461" s="199" t="s">
        <v>251</v>
      </c>
      <c r="L1461" s="39"/>
      <c r="M1461" s="204" t="s">
        <v>1</v>
      </c>
      <c r="N1461" s="205" t="s">
        <v>48</v>
      </c>
      <c r="O1461" s="67"/>
      <c r="P1461" s="206">
        <f>O1461*H1461</f>
        <v>0</v>
      </c>
      <c r="Q1461" s="206">
        <v>0</v>
      </c>
      <c r="R1461" s="206">
        <f>Q1461*H1461</f>
        <v>0</v>
      </c>
      <c r="S1461" s="206">
        <v>0</v>
      </c>
      <c r="T1461" s="207">
        <f>S1461*H1461</f>
        <v>0</v>
      </c>
      <c r="AR1461" s="208" t="s">
        <v>300</v>
      </c>
      <c r="AT1461" s="208" t="s">
        <v>230</v>
      </c>
      <c r="AU1461" s="208" t="s">
        <v>91</v>
      </c>
      <c r="AY1461" s="17" t="s">
        <v>227</v>
      </c>
      <c r="BE1461" s="209">
        <f>IF(N1461="základní",J1461,0)</f>
        <v>0</v>
      </c>
      <c r="BF1461" s="209">
        <f>IF(N1461="snížená",J1461,0)</f>
        <v>0</v>
      </c>
      <c r="BG1461" s="209">
        <f>IF(N1461="zákl. přenesená",J1461,0)</f>
        <v>0</v>
      </c>
      <c r="BH1461" s="209">
        <f>IF(N1461="sníž. přenesená",J1461,0)</f>
        <v>0</v>
      </c>
      <c r="BI1461" s="209">
        <f>IF(N1461="nulová",J1461,0)</f>
        <v>0</v>
      </c>
      <c r="BJ1461" s="17" t="s">
        <v>87</v>
      </c>
      <c r="BK1461" s="209">
        <f>ROUND(I1461*H1461,2)</f>
        <v>0</v>
      </c>
      <c r="BL1461" s="17" t="s">
        <v>300</v>
      </c>
      <c r="BM1461" s="208" t="s">
        <v>2110</v>
      </c>
    </row>
    <row r="1462" spans="2:65" s="1" customFormat="1" ht="39">
      <c r="B1462" s="35"/>
      <c r="C1462" s="36"/>
      <c r="D1462" s="210" t="s">
        <v>237</v>
      </c>
      <c r="E1462" s="36"/>
      <c r="F1462" s="211" t="s">
        <v>2102</v>
      </c>
      <c r="G1462" s="36"/>
      <c r="H1462" s="36"/>
      <c r="I1462" s="118"/>
      <c r="J1462" s="36"/>
      <c r="K1462" s="36"/>
      <c r="L1462" s="39"/>
      <c r="M1462" s="212"/>
      <c r="N1462" s="67"/>
      <c r="O1462" s="67"/>
      <c r="P1462" s="67"/>
      <c r="Q1462" s="67"/>
      <c r="R1462" s="67"/>
      <c r="S1462" s="67"/>
      <c r="T1462" s="68"/>
      <c r="AT1462" s="17" t="s">
        <v>237</v>
      </c>
      <c r="AU1462" s="17" t="s">
        <v>91</v>
      </c>
    </row>
    <row r="1463" spans="2:65" s="1" customFormat="1" ht="24" customHeight="1">
      <c r="B1463" s="35"/>
      <c r="C1463" s="197" t="s">
        <v>2111</v>
      </c>
      <c r="D1463" s="197" t="s">
        <v>230</v>
      </c>
      <c r="E1463" s="198" t="s">
        <v>2112</v>
      </c>
      <c r="F1463" s="199" t="s">
        <v>2113</v>
      </c>
      <c r="G1463" s="200" t="s">
        <v>1817</v>
      </c>
      <c r="H1463" s="201">
        <v>8.9</v>
      </c>
      <c r="I1463" s="202"/>
      <c r="J1463" s="203">
        <f>ROUND(I1463*H1463,2)</f>
        <v>0</v>
      </c>
      <c r="K1463" s="199" t="s">
        <v>251</v>
      </c>
      <c r="L1463" s="39"/>
      <c r="M1463" s="204" t="s">
        <v>1</v>
      </c>
      <c r="N1463" s="205" t="s">
        <v>48</v>
      </c>
      <c r="O1463" s="67"/>
      <c r="P1463" s="206">
        <f>O1463*H1463</f>
        <v>0</v>
      </c>
      <c r="Q1463" s="206">
        <v>0</v>
      </c>
      <c r="R1463" s="206">
        <f>Q1463*H1463</f>
        <v>0</v>
      </c>
      <c r="S1463" s="206">
        <v>0</v>
      </c>
      <c r="T1463" s="207">
        <f>S1463*H1463</f>
        <v>0</v>
      </c>
      <c r="AR1463" s="208" t="s">
        <v>300</v>
      </c>
      <c r="AT1463" s="208" t="s">
        <v>230</v>
      </c>
      <c r="AU1463" s="208" t="s">
        <v>91</v>
      </c>
      <c r="AY1463" s="17" t="s">
        <v>227</v>
      </c>
      <c r="BE1463" s="209">
        <f>IF(N1463="základní",J1463,0)</f>
        <v>0</v>
      </c>
      <c r="BF1463" s="209">
        <f>IF(N1463="snížená",J1463,0)</f>
        <v>0</v>
      </c>
      <c r="BG1463" s="209">
        <f>IF(N1463="zákl. přenesená",J1463,0)</f>
        <v>0</v>
      </c>
      <c r="BH1463" s="209">
        <f>IF(N1463="sníž. přenesená",J1463,0)</f>
        <v>0</v>
      </c>
      <c r="BI1463" s="209">
        <f>IF(N1463="nulová",J1463,0)</f>
        <v>0</v>
      </c>
      <c r="BJ1463" s="17" t="s">
        <v>87</v>
      </c>
      <c r="BK1463" s="209">
        <f>ROUND(I1463*H1463,2)</f>
        <v>0</v>
      </c>
      <c r="BL1463" s="17" t="s">
        <v>300</v>
      </c>
      <c r="BM1463" s="208" t="s">
        <v>2114</v>
      </c>
    </row>
    <row r="1464" spans="2:65" s="1" customFormat="1" ht="39">
      <c r="B1464" s="35"/>
      <c r="C1464" s="36"/>
      <c r="D1464" s="210" t="s">
        <v>237</v>
      </c>
      <c r="E1464" s="36"/>
      <c r="F1464" s="211" t="s">
        <v>2102</v>
      </c>
      <c r="G1464" s="36"/>
      <c r="H1464" s="36"/>
      <c r="I1464" s="118"/>
      <c r="J1464" s="36"/>
      <c r="K1464" s="36"/>
      <c r="L1464" s="39"/>
      <c r="M1464" s="212"/>
      <c r="N1464" s="67"/>
      <c r="O1464" s="67"/>
      <c r="P1464" s="67"/>
      <c r="Q1464" s="67"/>
      <c r="R1464" s="67"/>
      <c r="S1464" s="67"/>
      <c r="T1464" s="68"/>
      <c r="AT1464" s="17" t="s">
        <v>237</v>
      </c>
      <c r="AU1464" s="17" t="s">
        <v>91</v>
      </c>
    </row>
    <row r="1465" spans="2:65" s="1" customFormat="1" ht="24" customHeight="1">
      <c r="B1465" s="35"/>
      <c r="C1465" s="197" t="s">
        <v>2115</v>
      </c>
      <c r="D1465" s="197" t="s">
        <v>230</v>
      </c>
      <c r="E1465" s="198" t="s">
        <v>2116</v>
      </c>
      <c r="F1465" s="199" t="s">
        <v>2117</v>
      </c>
      <c r="G1465" s="200" t="s">
        <v>1817</v>
      </c>
      <c r="H1465" s="201">
        <v>26.4</v>
      </c>
      <c r="I1465" s="202"/>
      <c r="J1465" s="203">
        <f>ROUND(I1465*H1465,2)</f>
        <v>0</v>
      </c>
      <c r="K1465" s="199" t="s">
        <v>251</v>
      </c>
      <c r="L1465" s="39"/>
      <c r="M1465" s="204" t="s">
        <v>1</v>
      </c>
      <c r="N1465" s="205" t="s">
        <v>48</v>
      </c>
      <c r="O1465" s="67"/>
      <c r="P1465" s="206">
        <f>O1465*H1465</f>
        <v>0</v>
      </c>
      <c r="Q1465" s="206">
        <v>0</v>
      </c>
      <c r="R1465" s="206">
        <f>Q1465*H1465</f>
        <v>0</v>
      </c>
      <c r="S1465" s="206">
        <v>0</v>
      </c>
      <c r="T1465" s="207">
        <f>S1465*H1465</f>
        <v>0</v>
      </c>
      <c r="AR1465" s="208" t="s">
        <v>300</v>
      </c>
      <c r="AT1465" s="208" t="s">
        <v>230</v>
      </c>
      <c r="AU1465" s="208" t="s">
        <v>91</v>
      </c>
      <c r="AY1465" s="17" t="s">
        <v>227</v>
      </c>
      <c r="BE1465" s="209">
        <f>IF(N1465="základní",J1465,0)</f>
        <v>0</v>
      </c>
      <c r="BF1465" s="209">
        <f>IF(N1465="snížená",J1465,0)</f>
        <v>0</v>
      </c>
      <c r="BG1465" s="209">
        <f>IF(N1465="zákl. přenesená",J1465,0)</f>
        <v>0</v>
      </c>
      <c r="BH1465" s="209">
        <f>IF(N1465="sníž. přenesená",J1465,0)</f>
        <v>0</v>
      </c>
      <c r="BI1465" s="209">
        <f>IF(N1465="nulová",J1465,0)</f>
        <v>0</v>
      </c>
      <c r="BJ1465" s="17" t="s">
        <v>87</v>
      </c>
      <c r="BK1465" s="209">
        <f>ROUND(I1465*H1465,2)</f>
        <v>0</v>
      </c>
      <c r="BL1465" s="17" t="s">
        <v>300</v>
      </c>
      <c r="BM1465" s="208" t="s">
        <v>2118</v>
      </c>
    </row>
    <row r="1466" spans="2:65" s="1" customFormat="1" ht="39">
      <c r="B1466" s="35"/>
      <c r="C1466" s="36"/>
      <c r="D1466" s="210" t="s">
        <v>237</v>
      </c>
      <c r="E1466" s="36"/>
      <c r="F1466" s="211" t="s">
        <v>2102</v>
      </c>
      <c r="G1466" s="36"/>
      <c r="H1466" s="36"/>
      <c r="I1466" s="118"/>
      <c r="J1466" s="36"/>
      <c r="K1466" s="36"/>
      <c r="L1466" s="39"/>
      <c r="M1466" s="212"/>
      <c r="N1466" s="67"/>
      <c r="O1466" s="67"/>
      <c r="P1466" s="67"/>
      <c r="Q1466" s="67"/>
      <c r="R1466" s="67"/>
      <c r="S1466" s="67"/>
      <c r="T1466" s="68"/>
      <c r="AT1466" s="17" t="s">
        <v>237</v>
      </c>
      <c r="AU1466" s="17" t="s">
        <v>91</v>
      </c>
    </row>
    <row r="1467" spans="2:65" s="1" customFormat="1" ht="24" customHeight="1">
      <c r="B1467" s="35"/>
      <c r="C1467" s="197" t="s">
        <v>2119</v>
      </c>
      <c r="D1467" s="197" t="s">
        <v>230</v>
      </c>
      <c r="E1467" s="198" t="s">
        <v>2120</v>
      </c>
      <c r="F1467" s="199" t="s">
        <v>2121</v>
      </c>
      <c r="G1467" s="200" t="s">
        <v>1859</v>
      </c>
      <c r="H1467" s="201">
        <v>2</v>
      </c>
      <c r="I1467" s="202"/>
      <c r="J1467" s="203">
        <f>ROUND(I1467*H1467,2)</f>
        <v>0</v>
      </c>
      <c r="K1467" s="199" t="s">
        <v>251</v>
      </c>
      <c r="L1467" s="39"/>
      <c r="M1467" s="204" t="s">
        <v>1</v>
      </c>
      <c r="N1467" s="205" t="s">
        <v>48</v>
      </c>
      <c r="O1467" s="67"/>
      <c r="P1467" s="206">
        <f>O1467*H1467</f>
        <v>0</v>
      </c>
      <c r="Q1467" s="206">
        <v>0</v>
      </c>
      <c r="R1467" s="206">
        <f>Q1467*H1467</f>
        <v>0</v>
      </c>
      <c r="S1467" s="206">
        <v>0</v>
      </c>
      <c r="T1467" s="207">
        <f>S1467*H1467</f>
        <v>0</v>
      </c>
      <c r="AR1467" s="208" t="s">
        <v>300</v>
      </c>
      <c r="AT1467" s="208" t="s">
        <v>230</v>
      </c>
      <c r="AU1467" s="208" t="s">
        <v>91</v>
      </c>
      <c r="AY1467" s="17" t="s">
        <v>227</v>
      </c>
      <c r="BE1467" s="209">
        <f>IF(N1467="základní",J1467,0)</f>
        <v>0</v>
      </c>
      <c r="BF1467" s="209">
        <f>IF(N1467="snížená",J1467,0)</f>
        <v>0</v>
      </c>
      <c r="BG1467" s="209">
        <f>IF(N1467="zákl. přenesená",J1467,0)</f>
        <v>0</v>
      </c>
      <c r="BH1467" s="209">
        <f>IF(N1467="sníž. přenesená",J1467,0)</f>
        <v>0</v>
      </c>
      <c r="BI1467" s="209">
        <f>IF(N1467="nulová",J1467,0)</f>
        <v>0</v>
      </c>
      <c r="BJ1467" s="17" t="s">
        <v>87</v>
      </c>
      <c r="BK1467" s="209">
        <f>ROUND(I1467*H1467,2)</f>
        <v>0</v>
      </c>
      <c r="BL1467" s="17" t="s">
        <v>300</v>
      </c>
      <c r="BM1467" s="208" t="s">
        <v>2122</v>
      </c>
    </row>
    <row r="1468" spans="2:65" s="1" customFormat="1" ht="39">
      <c r="B1468" s="35"/>
      <c r="C1468" s="36"/>
      <c r="D1468" s="210" t="s">
        <v>237</v>
      </c>
      <c r="E1468" s="36"/>
      <c r="F1468" s="211" t="s">
        <v>2102</v>
      </c>
      <c r="G1468" s="36"/>
      <c r="H1468" s="36"/>
      <c r="I1468" s="118"/>
      <c r="J1468" s="36"/>
      <c r="K1468" s="36"/>
      <c r="L1468" s="39"/>
      <c r="M1468" s="212"/>
      <c r="N1468" s="67"/>
      <c r="O1468" s="67"/>
      <c r="P1468" s="67"/>
      <c r="Q1468" s="67"/>
      <c r="R1468" s="67"/>
      <c r="S1468" s="67"/>
      <c r="T1468" s="68"/>
      <c r="AT1468" s="17" t="s">
        <v>237</v>
      </c>
      <c r="AU1468" s="17" t="s">
        <v>91</v>
      </c>
    </row>
    <row r="1469" spans="2:65" s="1" customFormat="1" ht="16.5" customHeight="1">
      <c r="B1469" s="35"/>
      <c r="C1469" s="197" t="s">
        <v>2123</v>
      </c>
      <c r="D1469" s="197" t="s">
        <v>230</v>
      </c>
      <c r="E1469" s="198" t="s">
        <v>2124</v>
      </c>
      <c r="F1469" s="199" t="s">
        <v>2125</v>
      </c>
      <c r="G1469" s="200" t="s">
        <v>542</v>
      </c>
      <c r="H1469" s="201">
        <v>460.1</v>
      </c>
      <c r="I1469" s="202"/>
      <c r="J1469" s="203">
        <f>ROUND(I1469*H1469,2)</f>
        <v>0</v>
      </c>
      <c r="K1469" s="199" t="s">
        <v>234</v>
      </c>
      <c r="L1469" s="39"/>
      <c r="M1469" s="204" t="s">
        <v>1</v>
      </c>
      <c r="N1469" s="205" t="s">
        <v>48</v>
      </c>
      <c r="O1469" s="67"/>
      <c r="P1469" s="206">
        <f>O1469*H1469</f>
        <v>0</v>
      </c>
      <c r="Q1469" s="206">
        <v>2.7999999999999998E-4</v>
      </c>
      <c r="R1469" s="206">
        <f>Q1469*H1469</f>
        <v>0.128828</v>
      </c>
      <c r="S1469" s="206">
        <v>0</v>
      </c>
      <c r="T1469" s="207">
        <f>S1469*H1469</f>
        <v>0</v>
      </c>
      <c r="AR1469" s="208" t="s">
        <v>300</v>
      </c>
      <c r="AT1469" s="208" t="s">
        <v>230</v>
      </c>
      <c r="AU1469" s="208" t="s">
        <v>91</v>
      </c>
      <c r="AY1469" s="17" t="s">
        <v>227</v>
      </c>
      <c r="BE1469" s="209">
        <f>IF(N1469="základní",J1469,0)</f>
        <v>0</v>
      </c>
      <c r="BF1469" s="209">
        <f>IF(N1469="snížená",J1469,0)</f>
        <v>0</v>
      </c>
      <c r="BG1469" s="209">
        <f>IF(N1469="zákl. přenesená",J1469,0)</f>
        <v>0</v>
      </c>
      <c r="BH1469" s="209">
        <f>IF(N1469="sníž. přenesená",J1469,0)</f>
        <v>0</v>
      </c>
      <c r="BI1469" s="209">
        <f>IF(N1469="nulová",J1469,0)</f>
        <v>0</v>
      </c>
      <c r="BJ1469" s="17" t="s">
        <v>87</v>
      </c>
      <c r="BK1469" s="209">
        <f>ROUND(I1469*H1469,2)</f>
        <v>0</v>
      </c>
      <c r="BL1469" s="17" t="s">
        <v>300</v>
      </c>
      <c r="BM1469" s="208" t="s">
        <v>2126</v>
      </c>
    </row>
    <row r="1470" spans="2:65" s="1" customFormat="1" ht="48.75">
      <c r="B1470" s="35"/>
      <c r="C1470" s="36"/>
      <c r="D1470" s="210" t="s">
        <v>237</v>
      </c>
      <c r="E1470" s="36"/>
      <c r="F1470" s="211" t="s">
        <v>2127</v>
      </c>
      <c r="G1470" s="36"/>
      <c r="H1470" s="36"/>
      <c r="I1470" s="118"/>
      <c r="J1470" s="36"/>
      <c r="K1470" s="36"/>
      <c r="L1470" s="39"/>
      <c r="M1470" s="212"/>
      <c r="N1470" s="67"/>
      <c r="O1470" s="67"/>
      <c r="P1470" s="67"/>
      <c r="Q1470" s="67"/>
      <c r="R1470" s="67"/>
      <c r="S1470" s="67"/>
      <c r="T1470" s="68"/>
      <c r="AT1470" s="17" t="s">
        <v>237</v>
      </c>
      <c r="AU1470" s="17" t="s">
        <v>91</v>
      </c>
    </row>
    <row r="1471" spans="2:65" s="1" customFormat="1" ht="16.5" customHeight="1">
      <c r="B1471" s="35"/>
      <c r="C1471" s="197" t="s">
        <v>2128</v>
      </c>
      <c r="D1471" s="197" t="s">
        <v>230</v>
      </c>
      <c r="E1471" s="198" t="s">
        <v>2129</v>
      </c>
      <c r="F1471" s="199" t="s">
        <v>2130</v>
      </c>
      <c r="G1471" s="200" t="s">
        <v>1379</v>
      </c>
      <c r="H1471" s="269"/>
      <c r="I1471" s="202"/>
      <c r="J1471" s="203">
        <f>ROUND(I1471*H1471,2)</f>
        <v>0</v>
      </c>
      <c r="K1471" s="199" t="s">
        <v>234</v>
      </c>
      <c r="L1471" s="39"/>
      <c r="M1471" s="204" t="s">
        <v>1</v>
      </c>
      <c r="N1471" s="205" t="s">
        <v>48</v>
      </c>
      <c r="O1471" s="67"/>
      <c r="P1471" s="206">
        <f>O1471*H1471</f>
        <v>0</v>
      </c>
      <c r="Q1471" s="206">
        <v>0</v>
      </c>
      <c r="R1471" s="206">
        <f>Q1471*H1471</f>
        <v>0</v>
      </c>
      <c r="S1471" s="206">
        <v>0</v>
      </c>
      <c r="T1471" s="207">
        <f>S1471*H1471</f>
        <v>0</v>
      </c>
      <c r="AR1471" s="208" t="s">
        <v>300</v>
      </c>
      <c r="AT1471" s="208" t="s">
        <v>230</v>
      </c>
      <c r="AU1471" s="208" t="s">
        <v>91</v>
      </c>
      <c r="AY1471" s="17" t="s">
        <v>227</v>
      </c>
      <c r="BE1471" s="209">
        <f>IF(N1471="základní",J1471,0)</f>
        <v>0</v>
      </c>
      <c r="BF1471" s="209">
        <f>IF(N1471="snížená",J1471,0)</f>
        <v>0</v>
      </c>
      <c r="BG1471" s="209">
        <f>IF(N1471="zákl. přenesená",J1471,0)</f>
        <v>0</v>
      </c>
      <c r="BH1471" s="209">
        <f>IF(N1471="sníž. přenesená",J1471,0)</f>
        <v>0</v>
      </c>
      <c r="BI1471" s="209">
        <f>IF(N1471="nulová",J1471,0)</f>
        <v>0</v>
      </c>
      <c r="BJ1471" s="17" t="s">
        <v>87</v>
      </c>
      <c r="BK1471" s="209">
        <f>ROUND(I1471*H1471,2)</f>
        <v>0</v>
      </c>
      <c r="BL1471" s="17" t="s">
        <v>300</v>
      </c>
      <c r="BM1471" s="208" t="s">
        <v>2131</v>
      </c>
    </row>
    <row r="1472" spans="2:65" s="11" customFormat="1" ht="22.9" customHeight="1">
      <c r="B1472" s="181"/>
      <c r="C1472" s="182"/>
      <c r="D1472" s="183" t="s">
        <v>82</v>
      </c>
      <c r="E1472" s="195" t="s">
        <v>2132</v>
      </c>
      <c r="F1472" s="195" t="s">
        <v>2133</v>
      </c>
      <c r="G1472" s="182"/>
      <c r="H1472" s="182"/>
      <c r="I1472" s="185"/>
      <c r="J1472" s="196">
        <f>BK1472</f>
        <v>0</v>
      </c>
      <c r="K1472" s="182"/>
      <c r="L1472" s="187"/>
      <c r="M1472" s="188"/>
      <c r="N1472" s="189"/>
      <c r="O1472" s="189"/>
      <c r="P1472" s="190">
        <f>SUM(P1473:P1686)</f>
        <v>0</v>
      </c>
      <c r="Q1472" s="189"/>
      <c r="R1472" s="190">
        <f>SUM(R1473:R1686)</f>
        <v>5.5084999999999997</v>
      </c>
      <c r="S1472" s="189"/>
      <c r="T1472" s="191">
        <f>SUM(T1473:T1686)</f>
        <v>2.3388420000000001</v>
      </c>
      <c r="AR1472" s="192" t="s">
        <v>91</v>
      </c>
      <c r="AT1472" s="193" t="s">
        <v>82</v>
      </c>
      <c r="AU1472" s="193" t="s">
        <v>87</v>
      </c>
      <c r="AY1472" s="192" t="s">
        <v>227</v>
      </c>
      <c r="BK1472" s="194">
        <f>SUM(BK1473:BK1686)</f>
        <v>0</v>
      </c>
    </row>
    <row r="1473" spans="2:65" s="1" customFormat="1" ht="16.5" customHeight="1">
      <c r="B1473" s="35"/>
      <c r="C1473" s="197" t="s">
        <v>2134</v>
      </c>
      <c r="D1473" s="197" t="s">
        <v>230</v>
      </c>
      <c r="E1473" s="198" t="s">
        <v>2135</v>
      </c>
      <c r="F1473" s="199" t="s">
        <v>2136</v>
      </c>
      <c r="G1473" s="200" t="s">
        <v>2137</v>
      </c>
      <c r="H1473" s="201">
        <v>2668</v>
      </c>
      <c r="I1473" s="202"/>
      <c r="J1473" s="203">
        <f>ROUND(I1473*H1473,2)</f>
        <v>0</v>
      </c>
      <c r="K1473" s="199" t="s">
        <v>251</v>
      </c>
      <c r="L1473" s="39"/>
      <c r="M1473" s="204" t="s">
        <v>1</v>
      </c>
      <c r="N1473" s="205" t="s">
        <v>48</v>
      </c>
      <c r="O1473" s="67"/>
      <c r="P1473" s="206">
        <f>O1473*H1473</f>
        <v>0</v>
      </c>
      <c r="Q1473" s="206">
        <v>1E-3</v>
      </c>
      <c r="R1473" s="206">
        <f>Q1473*H1473</f>
        <v>2.6680000000000001</v>
      </c>
      <c r="S1473" s="206">
        <v>0</v>
      </c>
      <c r="T1473" s="207">
        <f>S1473*H1473</f>
        <v>0</v>
      </c>
      <c r="AR1473" s="208" t="s">
        <v>300</v>
      </c>
      <c r="AT1473" s="208" t="s">
        <v>230</v>
      </c>
      <c r="AU1473" s="208" t="s">
        <v>91</v>
      </c>
      <c r="AY1473" s="17" t="s">
        <v>227</v>
      </c>
      <c r="BE1473" s="209">
        <f>IF(N1473="základní",J1473,0)</f>
        <v>0</v>
      </c>
      <c r="BF1473" s="209">
        <f>IF(N1473="snížená",J1473,0)</f>
        <v>0</v>
      </c>
      <c r="BG1473" s="209">
        <f>IF(N1473="zákl. přenesená",J1473,0)</f>
        <v>0</v>
      </c>
      <c r="BH1473" s="209">
        <f>IF(N1473="sníž. přenesená",J1473,0)</f>
        <v>0</v>
      </c>
      <c r="BI1473" s="209">
        <f>IF(N1473="nulová",J1473,0)</f>
        <v>0</v>
      </c>
      <c r="BJ1473" s="17" t="s">
        <v>87</v>
      </c>
      <c r="BK1473" s="209">
        <f>ROUND(I1473*H1473,2)</f>
        <v>0</v>
      </c>
      <c r="BL1473" s="17" t="s">
        <v>300</v>
      </c>
      <c r="BM1473" s="208" t="s">
        <v>2138</v>
      </c>
    </row>
    <row r="1474" spans="2:65" s="1" customFormat="1" ht="175.5">
      <c r="B1474" s="35"/>
      <c r="C1474" s="36"/>
      <c r="D1474" s="210" t="s">
        <v>237</v>
      </c>
      <c r="E1474" s="36"/>
      <c r="F1474" s="211" t="s">
        <v>2139</v>
      </c>
      <c r="G1474" s="36"/>
      <c r="H1474" s="36"/>
      <c r="I1474" s="118"/>
      <c r="J1474" s="36"/>
      <c r="K1474" s="36"/>
      <c r="L1474" s="39"/>
      <c r="M1474" s="212"/>
      <c r="N1474" s="67"/>
      <c r="O1474" s="67"/>
      <c r="P1474" s="67"/>
      <c r="Q1474" s="67"/>
      <c r="R1474" s="67"/>
      <c r="S1474" s="67"/>
      <c r="T1474" s="68"/>
      <c r="AT1474" s="17" t="s">
        <v>237</v>
      </c>
      <c r="AU1474" s="17" t="s">
        <v>91</v>
      </c>
    </row>
    <row r="1475" spans="2:65" s="14" customFormat="1" ht="11.25">
      <c r="B1475" s="238"/>
      <c r="C1475" s="239"/>
      <c r="D1475" s="210" t="s">
        <v>367</v>
      </c>
      <c r="E1475" s="240" t="s">
        <v>1</v>
      </c>
      <c r="F1475" s="241" t="s">
        <v>862</v>
      </c>
      <c r="G1475" s="239"/>
      <c r="H1475" s="240" t="s">
        <v>1</v>
      </c>
      <c r="I1475" s="242"/>
      <c r="J1475" s="239"/>
      <c r="K1475" s="239"/>
      <c r="L1475" s="243"/>
      <c r="M1475" s="244"/>
      <c r="N1475" s="245"/>
      <c r="O1475" s="245"/>
      <c r="P1475" s="245"/>
      <c r="Q1475" s="245"/>
      <c r="R1475" s="245"/>
      <c r="S1475" s="245"/>
      <c r="T1475" s="246"/>
      <c r="AT1475" s="247" t="s">
        <v>367</v>
      </c>
      <c r="AU1475" s="247" t="s">
        <v>91</v>
      </c>
      <c r="AV1475" s="14" t="s">
        <v>87</v>
      </c>
      <c r="AW1475" s="14" t="s">
        <v>38</v>
      </c>
      <c r="AX1475" s="14" t="s">
        <v>83</v>
      </c>
      <c r="AY1475" s="247" t="s">
        <v>227</v>
      </c>
    </row>
    <row r="1476" spans="2:65" s="12" customFormat="1" ht="11.25">
      <c r="B1476" s="216"/>
      <c r="C1476" s="217"/>
      <c r="D1476" s="210" t="s">
        <v>367</v>
      </c>
      <c r="E1476" s="218" t="s">
        <v>1</v>
      </c>
      <c r="F1476" s="219" t="s">
        <v>2140</v>
      </c>
      <c r="G1476" s="217"/>
      <c r="H1476" s="220">
        <v>1060</v>
      </c>
      <c r="I1476" s="221"/>
      <c r="J1476" s="217"/>
      <c r="K1476" s="217"/>
      <c r="L1476" s="222"/>
      <c r="M1476" s="223"/>
      <c r="N1476" s="224"/>
      <c r="O1476" s="224"/>
      <c r="P1476" s="224"/>
      <c r="Q1476" s="224"/>
      <c r="R1476" s="224"/>
      <c r="S1476" s="224"/>
      <c r="T1476" s="225"/>
      <c r="AT1476" s="226" t="s">
        <v>367</v>
      </c>
      <c r="AU1476" s="226" t="s">
        <v>91</v>
      </c>
      <c r="AV1476" s="12" t="s">
        <v>91</v>
      </c>
      <c r="AW1476" s="12" t="s">
        <v>38</v>
      </c>
      <c r="AX1476" s="12" t="s">
        <v>83</v>
      </c>
      <c r="AY1476" s="226" t="s">
        <v>227</v>
      </c>
    </row>
    <row r="1477" spans="2:65" s="14" customFormat="1" ht="11.25">
      <c r="B1477" s="238"/>
      <c r="C1477" s="239"/>
      <c r="D1477" s="210" t="s">
        <v>367</v>
      </c>
      <c r="E1477" s="240" t="s">
        <v>1</v>
      </c>
      <c r="F1477" s="241" t="s">
        <v>1041</v>
      </c>
      <c r="G1477" s="239"/>
      <c r="H1477" s="240" t="s">
        <v>1</v>
      </c>
      <c r="I1477" s="242"/>
      <c r="J1477" s="239"/>
      <c r="K1477" s="239"/>
      <c r="L1477" s="243"/>
      <c r="M1477" s="244"/>
      <c r="N1477" s="245"/>
      <c r="O1477" s="245"/>
      <c r="P1477" s="245"/>
      <c r="Q1477" s="245"/>
      <c r="R1477" s="245"/>
      <c r="S1477" s="245"/>
      <c r="T1477" s="246"/>
      <c r="AT1477" s="247" t="s">
        <v>367</v>
      </c>
      <c r="AU1477" s="247" t="s">
        <v>91</v>
      </c>
      <c r="AV1477" s="14" t="s">
        <v>87</v>
      </c>
      <c r="AW1477" s="14" t="s">
        <v>38</v>
      </c>
      <c r="AX1477" s="14" t="s">
        <v>83</v>
      </c>
      <c r="AY1477" s="247" t="s">
        <v>227</v>
      </c>
    </row>
    <row r="1478" spans="2:65" s="12" customFormat="1" ht="11.25">
      <c r="B1478" s="216"/>
      <c r="C1478" s="217"/>
      <c r="D1478" s="210" t="s">
        <v>367</v>
      </c>
      <c r="E1478" s="218" t="s">
        <v>1</v>
      </c>
      <c r="F1478" s="219" t="s">
        <v>2141</v>
      </c>
      <c r="G1478" s="217"/>
      <c r="H1478" s="220">
        <v>640</v>
      </c>
      <c r="I1478" s="221"/>
      <c r="J1478" s="217"/>
      <c r="K1478" s="217"/>
      <c r="L1478" s="222"/>
      <c r="M1478" s="223"/>
      <c r="N1478" s="224"/>
      <c r="O1478" s="224"/>
      <c r="P1478" s="224"/>
      <c r="Q1478" s="224"/>
      <c r="R1478" s="224"/>
      <c r="S1478" s="224"/>
      <c r="T1478" s="225"/>
      <c r="AT1478" s="226" t="s">
        <v>367</v>
      </c>
      <c r="AU1478" s="226" t="s">
        <v>91</v>
      </c>
      <c r="AV1478" s="12" t="s">
        <v>91</v>
      </c>
      <c r="AW1478" s="12" t="s">
        <v>38</v>
      </c>
      <c r="AX1478" s="12" t="s">
        <v>83</v>
      </c>
      <c r="AY1478" s="226" t="s">
        <v>227</v>
      </c>
    </row>
    <row r="1479" spans="2:65" s="12" customFormat="1" ht="11.25">
      <c r="B1479" s="216"/>
      <c r="C1479" s="217"/>
      <c r="D1479" s="210" t="s">
        <v>367</v>
      </c>
      <c r="E1479" s="218" t="s">
        <v>1</v>
      </c>
      <c r="F1479" s="219" t="s">
        <v>2142</v>
      </c>
      <c r="G1479" s="217"/>
      <c r="H1479" s="220">
        <v>430</v>
      </c>
      <c r="I1479" s="221"/>
      <c r="J1479" s="217"/>
      <c r="K1479" s="217"/>
      <c r="L1479" s="222"/>
      <c r="M1479" s="223"/>
      <c r="N1479" s="224"/>
      <c r="O1479" s="224"/>
      <c r="P1479" s="224"/>
      <c r="Q1479" s="224"/>
      <c r="R1479" s="224"/>
      <c r="S1479" s="224"/>
      <c r="T1479" s="225"/>
      <c r="AT1479" s="226" t="s">
        <v>367</v>
      </c>
      <c r="AU1479" s="226" t="s">
        <v>91</v>
      </c>
      <c r="AV1479" s="12" t="s">
        <v>91</v>
      </c>
      <c r="AW1479" s="12" t="s">
        <v>38</v>
      </c>
      <c r="AX1479" s="12" t="s">
        <v>83</v>
      </c>
      <c r="AY1479" s="226" t="s">
        <v>227</v>
      </c>
    </row>
    <row r="1480" spans="2:65" s="12" customFormat="1" ht="11.25">
      <c r="B1480" s="216"/>
      <c r="C1480" s="217"/>
      <c r="D1480" s="210" t="s">
        <v>367</v>
      </c>
      <c r="E1480" s="218" t="s">
        <v>1</v>
      </c>
      <c r="F1480" s="219" t="s">
        <v>2143</v>
      </c>
      <c r="G1480" s="217"/>
      <c r="H1480" s="220">
        <v>130</v>
      </c>
      <c r="I1480" s="221"/>
      <c r="J1480" s="217"/>
      <c r="K1480" s="217"/>
      <c r="L1480" s="222"/>
      <c r="M1480" s="223"/>
      <c r="N1480" s="224"/>
      <c r="O1480" s="224"/>
      <c r="P1480" s="224"/>
      <c r="Q1480" s="224"/>
      <c r="R1480" s="224"/>
      <c r="S1480" s="224"/>
      <c r="T1480" s="225"/>
      <c r="AT1480" s="226" t="s">
        <v>367</v>
      </c>
      <c r="AU1480" s="226" t="s">
        <v>91</v>
      </c>
      <c r="AV1480" s="12" t="s">
        <v>91</v>
      </c>
      <c r="AW1480" s="12" t="s">
        <v>38</v>
      </c>
      <c r="AX1480" s="12" t="s">
        <v>83</v>
      </c>
      <c r="AY1480" s="226" t="s">
        <v>227</v>
      </c>
    </row>
    <row r="1481" spans="2:65" s="12" customFormat="1" ht="11.25">
      <c r="B1481" s="216"/>
      <c r="C1481" s="217"/>
      <c r="D1481" s="210" t="s">
        <v>367</v>
      </c>
      <c r="E1481" s="218" t="s">
        <v>1</v>
      </c>
      <c r="F1481" s="219" t="s">
        <v>2144</v>
      </c>
      <c r="G1481" s="217"/>
      <c r="H1481" s="220">
        <v>60</v>
      </c>
      <c r="I1481" s="221"/>
      <c r="J1481" s="217"/>
      <c r="K1481" s="217"/>
      <c r="L1481" s="222"/>
      <c r="M1481" s="223"/>
      <c r="N1481" s="224"/>
      <c r="O1481" s="224"/>
      <c r="P1481" s="224"/>
      <c r="Q1481" s="224"/>
      <c r="R1481" s="224"/>
      <c r="S1481" s="224"/>
      <c r="T1481" s="225"/>
      <c r="AT1481" s="226" t="s">
        <v>367</v>
      </c>
      <c r="AU1481" s="226" t="s">
        <v>91</v>
      </c>
      <c r="AV1481" s="12" t="s">
        <v>91</v>
      </c>
      <c r="AW1481" s="12" t="s">
        <v>38</v>
      </c>
      <c r="AX1481" s="12" t="s">
        <v>83</v>
      </c>
      <c r="AY1481" s="226" t="s">
        <v>227</v>
      </c>
    </row>
    <row r="1482" spans="2:65" s="15" customFormat="1" ht="11.25">
      <c r="B1482" s="258"/>
      <c r="C1482" s="259"/>
      <c r="D1482" s="210" t="s">
        <v>367</v>
      </c>
      <c r="E1482" s="260" t="s">
        <v>1</v>
      </c>
      <c r="F1482" s="261" t="s">
        <v>448</v>
      </c>
      <c r="G1482" s="259"/>
      <c r="H1482" s="262">
        <v>2320</v>
      </c>
      <c r="I1482" s="263"/>
      <c r="J1482" s="259"/>
      <c r="K1482" s="259"/>
      <c r="L1482" s="264"/>
      <c r="M1482" s="265"/>
      <c r="N1482" s="266"/>
      <c r="O1482" s="266"/>
      <c r="P1482" s="266"/>
      <c r="Q1482" s="266"/>
      <c r="R1482" s="266"/>
      <c r="S1482" s="266"/>
      <c r="T1482" s="267"/>
      <c r="AT1482" s="268" t="s">
        <v>367</v>
      </c>
      <c r="AU1482" s="268" t="s">
        <v>91</v>
      </c>
      <c r="AV1482" s="15" t="s">
        <v>102</v>
      </c>
      <c r="AW1482" s="15" t="s">
        <v>38</v>
      </c>
      <c r="AX1482" s="15" t="s">
        <v>83</v>
      </c>
      <c r="AY1482" s="268" t="s">
        <v>227</v>
      </c>
    </row>
    <row r="1483" spans="2:65" s="12" customFormat="1" ht="11.25">
      <c r="B1483" s="216"/>
      <c r="C1483" s="217"/>
      <c r="D1483" s="210" t="s">
        <v>367</v>
      </c>
      <c r="E1483" s="218" t="s">
        <v>1</v>
      </c>
      <c r="F1483" s="219" t="s">
        <v>2145</v>
      </c>
      <c r="G1483" s="217"/>
      <c r="H1483" s="220">
        <v>348</v>
      </c>
      <c r="I1483" s="221"/>
      <c r="J1483" s="217"/>
      <c r="K1483" s="217"/>
      <c r="L1483" s="222"/>
      <c r="M1483" s="223"/>
      <c r="N1483" s="224"/>
      <c r="O1483" s="224"/>
      <c r="P1483" s="224"/>
      <c r="Q1483" s="224"/>
      <c r="R1483" s="224"/>
      <c r="S1483" s="224"/>
      <c r="T1483" s="225"/>
      <c r="AT1483" s="226" t="s">
        <v>367</v>
      </c>
      <c r="AU1483" s="226" t="s">
        <v>91</v>
      </c>
      <c r="AV1483" s="12" t="s">
        <v>91</v>
      </c>
      <c r="AW1483" s="12" t="s">
        <v>38</v>
      </c>
      <c r="AX1483" s="12" t="s">
        <v>83</v>
      </c>
      <c r="AY1483" s="226" t="s">
        <v>227</v>
      </c>
    </row>
    <row r="1484" spans="2:65" s="13" customFormat="1" ht="11.25">
      <c r="B1484" s="227"/>
      <c r="C1484" s="228"/>
      <c r="D1484" s="210" t="s">
        <v>367</v>
      </c>
      <c r="E1484" s="229" t="s">
        <v>1</v>
      </c>
      <c r="F1484" s="230" t="s">
        <v>369</v>
      </c>
      <c r="G1484" s="228"/>
      <c r="H1484" s="231">
        <v>2668</v>
      </c>
      <c r="I1484" s="232"/>
      <c r="J1484" s="228"/>
      <c r="K1484" s="228"/>
      <c r="L1484" s="233"/>
      <c r="M1484" s="234"/>
      <c r="N1484" s="235"/>
      <c r="O1484" s="235"/>
      <c r="P1484" s="235"/>
      <c r="Q1484" s="235"/>
      <c r="R1484" s="235"/>
      <c r="S1484" s="235"/>
      <c r="T1484" s="236"/>
      <c r="AT1484" s="237" t="s">
        <v>367</v>
      </c>
      <c r="AU1484" s="237" t="s">
        <v>91</v>
      </c>
      <c r="AV1484" s="13" t="s">
        <v>115</v>
      </c>
      <c r="AW1484" s="13" t="s">
        <v>38</v>
      </c>
      <c r="AX1484" s="13" t="s">
        <v>87</v>
      </c>
      <c r="AY1484" s="237" t="s">
        <v>227</v>
      </c>
    </row>
    <row r="1485" spans="2:65" s="1" customFormat="1" ht="16.5" customHeight="1">
      <c r="B1485" s="35"/>
      <c r="C1485" s="197" t="s">
        <v>2146</v>
      </c>
      <c r="D1485" s="197" t="s">
        <v>230</v>
      </c>
      <c r="E1485" s="198" t="s">
        <v>2135</v>
      </c>
      <c r="F1485" s="199" t="s">
        <v>2136</v>
      </c>
      <c r="G1485" s="200" t="s">
        <v>2137</v>
      </c>
      <c r="H1485" s="201">
        <v>2840.5</v>
      </c>
      <c r="I1485" s="202"/>
      <c r="J1485" s="203">
        <f>ROUND(I1485*H1485,2)</f>
        <v>0</v>
      </c>
      <c r="K1485" s="199" t="s">
        <v>251</v>
      </c>
      <c r="L1485" s="39"/>
      <c r="M1485" s="204" t="s">
        <v>1</v>
      </c>
      <c r="N1485" s="205" t="s">
        <v>48</v>
      </c>
      <c r="O1485" s="67"/>
      <c r="P1485" s="206">
        <f>O1485*H1485</f>
        <v>0</v>
      </c>
      <c r="Q1485" s="206">
        <v>1E-3</v>
      </c>
      <c r="R1485" s="206">
        <f>Q1485*H1485</f>
        <v>2.8405</v>
      </c>
      <c r="S1485" s="206">
        <v>0</v>
      </c>
      <c r="T1485" s="207">
        <f>S1485*H1485</f>
        <v>0</v>
      </c>
      <c r="AR1485" s="208" t="s">
        <v>300</v>
      </c>
      <c r="AT1485" s="208" t="s">
        <v>230</v>
      </c>
      <c r="AU1485" s="208" t="s">
        <v>91</v>
      </c>
      <c r="AY1485" s="17" t="s">
        <v>227</v>
      </c>
      <c r="BE1485" s="209">
        <f>IF(N1485="základní",J1485,0)</f>
        <v>0</v>
      </c>
      <c r="BF1485" s="209">
        <f>IF(N1485="snížená",J1485,0)</f>
        <v>0</v>
      </c>
      <c r="BG1485" s="209">
        <f>IF(N1485="zákl. přenesená",J1485,0)</f>
        <v>0</v>
      </c>
      <c r="BH1485" s="209">
        <f>IF(N1485="sníž. přenesená",J1485,0)</f>
        <v>0</v>
      </c>
      <c r="BI1485" s="209">
        <f>IF(N1485="nulová",J1485,0)</f>
        <v>0</v>
      </c>
      <c r="BJ1485" s="17" t="s">
        <v>87</v>
      </c>
      <c r="BK1485" s="209">
        <f>ROUND(I1485*H1485,2)</f>
        <v>0</v>
      </c>
      <c r="BL1485" s="17" t="s">
        <v>300</v>
      </c>
      <c r="BM1485" s="208" t="s">
        <v>2147</v>
      </c>
    </row>
    <row r="1486" spans="2:65" s="1" customFormat="1" ht="175.5">
      <c r="B1486" s="35"/>
      <c r="C1486" s="36"/>
      <c r="D1486" s="210" t="s">
        <v>237</v>
      </c>
      <c r="E1486" s="36"/>
      <c r="F1486" s="211" t="s">
        <v>2139</v>
      </c>
      <c r="G1486" s="36"/>
      <c r="H1486" s="36"/>
      <c r="I1486" s="118"/>
      <c r="J1486" s="36"/>
      <c r="K1486" s="36"/>
      <c r="L1486" s="39"/>
      <c r="M1486" s="212"/>
      <c r="N1486" s="67"/>
      <c r="O1486" s="67"/>
      <c r="P1486" s="67"/>
      <c r="Q1486" s="67"/>
      <c r="R1486" s="67"/>
      <c r="S1486" s="67"/>
      <c r="T1486" s="68"/>
      <c r="AT1486" s="17" t="s">
        <v>237</v>
      </c>
      <c r="AU1486" s="17" t="s">
        <v>91</v>
      </c>
    </row>
    <row r="1487" spans="2:65" s="14" customFormat="1" ht="11.25">
      <c r="B1487" s="238"/>
      <c r="C1487" s="239"/>
      <c r="D1487" s="210" t="s">
        <v>367</v>
      </c>
      <c r="E1487" s="240" t="s">
        <v>1</v>
      </c>
      <c r="F1487" s="241" t="s">
        <v>862</v>
      </c>
      <c r="G1487" s="239"/>
      <c r="H1487" s="240" t="s">
        <v>1</v>
      </c>
      <c r="I1487" s="242"/>
      <c r="J1487" s="239"/>
      <c r="K1487" s="239"/>
      <c r="L1487" s="243"/>
      <c r="M1487" s="244"/>
      <c r="N1487" s="245"/>
      <c r="O1487" s="245"/>
      <c r="P1487" s="245"/>
      <c r="Q1487" s="245"/>
      <c r="R1487" s="245"/>
      <c r="S1487" s="245"/>
      <c r="T1487" s="246"/>
      <c r="AT1487" s="247" t="s">
        <v>367</v>
      </c>
      <c r="AU1487" s="247" t="s">
        <v>91</v>
      </c>
      <c r="AV1487" s="14" t="s">
        <v>87</v>
      </c>
      <c r="AW1487" s="14" t="s">
        <v>38</v>
      </c>
      <c r="AX1487" s="14" t="s">
        <v>83</v>
      </c>
      <c r="AY1487" s="247" t="s">
        <v>227</v>
      </c>
    </row>
    <row r="1488" spans="2:65" s="14" customFormat="1" ht="11.25">
      <c r="B1488" s="238"/>
      <c r="C1488" s="239"/>
      <c r="D1488" s="210" t="s">
        <v>367</v>
      </c>
      <c r="E1488" s="240" t="s">
        <v>1</v>
      </c>
      <c r="F1488" s="241" t="s">
        <v>465</v>
      </c>
      <c r="G1488" s="239"/>
      <c r="H1488" s="240" t="s">
        <v>1</v>
      </c>
      <c r="I1488" s="242"/>
      <c r="J1488" s="239"/>
      <c r="K1488" s="239"/>
      <c r="L1488" s="243"/>
      <c r="M1488" s="244"/>
      <c r="N1488" s="245"/>
      <c r="O1488" s="245"/>
      <c r="P1488" s="245"/>
      <c r="Q1488" s="245"/>
      <c r="R1488" s="245"/>
      <c r="S1488" s="245"/>
      <c r="T1488" s="246"/>
      <c r="AT1488" s="247" t="s">
        <v>367</v>
      </c>
      <c r="AU1488" s="247" t="s">
        <v>91</v>
      </c>
      <c r="AV1488" s="14" t="s">
        <v>87</v>
      </c>
      <c r="AW1488" s="14" t="s">
        <v>38</v>
      </c>
      <c r="AX1488" s="14" t="s">
        <v>83</v>
      </c>
      <c r="AY1488" s="247" t="s">
        <v>227</v>
      </c>
    </row>
    <row r="1489" spans="2:65" s="12" customFormat="1" ht="11.25">
      <c r="B1489" s="216"/>
      <c r="C1489" s="217"/>
      <c r="D1489" s="210" t="s">
        <v>367</v>
      </c>
      <c r="E1489" s="218" t="s">
        <v>1</v>
      </c>
      <c r="F1489" s="219" t="s">
        <v>2148</v>
      </c>
      <c r="G1489" s="217"/>
      <c r="H1489" s="220">
        <v>160</v>
      </c>
      <c r="I1489" s="221"/>
      <c r="J1489" s="217"/>
      <c r="K1489" s="217"/>
      <c r="L1489" s="222"/>
      <c r="M1489" s="223"/>
      <c r="N1489" s="224"/>
      <c r="O1489" s="224"/>
      <c r="P1489" s="224"/>
      <c r="Q1489" s="224"/>
      <c r="R1489" s="224"/>
      <c r="S1489" s="224"/>
      <c r="T1489" s="225"/>
      <c r="AT1489" s="226" t="s">
        <v>367</v>
      </c>
      <c r="AU1489" s="226" t="s">
        <v>91</v>
      </c>
      <c r="AV1489" s="12" t="s">
        <v>91</v>
      </c>
      <c r="AW1489" s="12" t="s">
        <v>38</v>
      </c>
      <c r="AX1489" s="12" t="s">
        <v>83</v>
      </c>
      <c r="AY1489" s="226" t="s">
        <v>227</v>
      </c>
    </row>
    <row r="1490" spans="2:65" s="12" customFormat="1" ht="11.25">
      <c r="B1490" s="216"/>
      <c r="C1490" s="217"/>
      <c r="D1490" s="210" t="s">
        <v>367</v>
      </c>
      <c r="E1490" s="218" t="s">
        <v>1</v>
      </c>
      <c r="F1490" s="219" t="s">
        <v>2149</v>
      </c>
      <c r="G1490" s="217"/>
      <c r="H1490" s="220">
        <v>1300</v>
      </c>
      <c r="I1490" s="221"/>
      <c r="J1490" s="217"/>
      <c r="K1490" s="217"/>
      <c r="L1490" s="222"/>
      <c r="M1490" s="223"/>
      <c r="N1490" s="224"/>
      <c r="O1490" s="224"/>
      <c r="P1490" s="224"/>
      <c r="Q1490" s="224"/>
      <c r="R1490" s="224"/>
      <c r="S1490" s="224"/>
      <c r="T1490" s="225"/>
      <c r="AT1490" s="226" t="s">
        <v>367</v>
      </c>
      <c r="AU1490" s="226" t="s">
        <v>91</v>
      </c>
      <c r="AV1490" s="12" t="s">
        <v>91</v>
      </c>
      <c r="AW1490" s="12" t="s">
        <v>38</v>
      </c>
      <c r="AX1490" s="12" t="s">
        <v>83</v>
      </c>
      <c r="AY1490" s="226" t="s">
        <v>227</v>
      </c>
    </row>
    <row r="1491" spans="2:65" s="12" customFormat="1" ht="11.25">
      <c r="B1491" s="216"/>
      <c r="C1491" s="217"/>
      <c r="D1491" s="210" t="s">
        <v>367</v>
      </c>
      <c r="E1491" s="218" t="s">
        <v>1</v>
      </c>
      <c r="F1491" s="219" t="s">
        <v>2150</v>
      </c>
      <c r="G1491" s="217"/>
      <c r="H1491" s="220">
        <v>890</v>
      </c>
      <c r="I1491" s="221"/>
      <c r="J1491" s="217"/>
      <c r="K1491" s="217"/>
      <c r="L1491" s="222"/>
      <c r="M1491" s="223"/>
      <c r="N1491" s="224"/>
      <c r="O1491" s="224"/>
      <c r="P1491" s="224"/>
      <c r="Q1491" s="224"/>
      <c r="R1491" s="224"/>
      <c r="S1491" s="224"/>
      <c r="T1491" s="225"/>
      <c r="AT1491" s="226" t="s">
        <v>367</v>
      </c>
      <c r="AU1491" s="226" t="s">
        <v>91</v>
      </c>
      <c r="AV1491" s="12" t="s">
        <v>91</v>
      </c>
      <c r="AW1491" s="12" t="s">
        <v>38</v>
      </c>
      <c r="AX1491" s="12" t="s">
        <v>83</v>
      </c>
      <c r="AY1491" s="226" t="s">
        <v>227</v>
      </c>
    </row>
    <row r="1492" spans="2:65" s="12" customFormat="1" ht="11.25">
      <c r="B1492" s="216"/>
      <c r="C1492" s="217"/>
      <c r="D1492" s="210" t="s">
        <v>367</v>
      </c>
      <c r="E1492" s="218" t="s">
        <v>1</v>
      </c>
      <c r="F1492" s="219" t="s">
        <v>2151</v>
      </c>
      <c r="G1492" s="217"/>
      <c r="H1492" s="220">
        <v>120</v>
      </c>
      <c r="I1492" s="221"/>
      <c r="J1492" s="217"/>
      <c r="K1492" s="217"/>
      <c r="L1492" s="222"/>
      <c r="M1492" s="223"/>
      <c r="N1492" s="224"/>
      <c r="O1492" s="224"/>
      <c r="P1492" s="224"/>
      <c r="Q1492" s="224"/>
      <c r="R1492" s="224"/>
      <c r="S1492" s="224"/>
      <c r="T1492" s="225"/>
      <c r="AT1492" s="226" t="s">
        <v>367</v>
      </c>
      <c r="AU1492" s="226" t="s">
        <v>91</v>
      </c>
      <c r="AV1492" s="12" t="s">
        <v>91</v>
      </c>
      <c r="AW1492" s="12" t="s">
        <v>38</v>
      </c>
      <c r="AX1492" s="12" t="s">
        <v>83</v>
      </c>
      <c r="AY1492" s="226" t="s">
        <v>227</v>
      </c>
    </row>
    <row r="1493" spans="2:65" s="15" customFormat="1" ht="11.25">
      <c r="B1493" s="258"/>
      <c r="C1493" s="259"/>
      <c r="D1493" s="210" t="s">
        <v>367</v>
      </c>
      <c r="E1493" s="260" t="s">
        <v>1</v>
      </c>
      <c r="F1493" s="261" t="s">
        <v>448</v>
      </c>
      <c r="G1493" s="259"/>
      <c r="H1493" s="262">
        <v>2470</v>
      </c>
      <c r="I1493" s="263"/>
      <c r="J1493" s="259"/>
      <c r="K1493" s="259"/>
      <c r="L1493" s="264"/>
      <c r="M1493" s="265"/>
      <c r="N1493" s="266"/>
      <c r="O1493" s="266"/>
      <c r="P1493" s="266"/>
      <c r="Q1493" s="266"/>
      <c r="R1493" s="266"/>
      <c r="S1493" s="266"/>
      <c r="T1493" s="267"/>
      <c r="AT1493" s="268" t="s">
        <v>367</v>
      </c>
      <c r="AU1493" s="268" t="s">
        <v>91</v>
      </c>
      <c r="AV1493" s="15" t="s">
        <v>102</v>
      </c>
      <c r="AW1493" s="15" t="s">
        <v>38</v>
      </c>
      <c r="AX1493" s="15" t="s">
        <v>83</v>
      </c>
      <c r="AY1493" s="268" t="s">
        <v>227</v>
      </c>
    </row>
    <row r="1494" spans="2:65" s="12" customFormat="1" ht="11.25">
      <c r="B1494" s="216"/>
      <c r="C1494" s="217"/>
      <c r="D1494" s="210" t="s">
        <v>367</v>
      </c>
      <c r="E1494" s="218" t="s">
        <v>1</v>
      </c>
      <c r="F1494" s="219" t="s">
        <v>2152</v>
      </c>
      <c r="G1494" s="217"/>
      <c r="H1494" s="220">
        <v>370.5</v>
      </c>
      <c r="I1494" s="221"/>
      <c r="J1494" s="217"/>
      <c r="K1494" s="217"/>
      <c r="L1494" s="222"/>
      <c r="M1494" s="223"/>
      <c r="N1494" s="224"/>
      <c r="O1494" s="224"/>
      <c r="P1494" s="224"/>
      <c r="Q1494" s="224"/>
      <c r="R1494" s="224"/>
      <c r="S1494" s="224"/>
      <c r="T1494" s="225"/>
      <c r="AT1494" s="226" t="s">
        <v>367</v>
      </c>
      <c r="AU1494" s="226" t="s">
        <v>91</v>
      </c>
      <c r="AV1494" s="12" t="s">
        <v>91</v>
      </c>
      <c r="AW1494" s="12" t="s">
        <v>38</v>
      </c>
      <c r="AX1494" s="12" t="s">
        <v>83</v>
      </c>
      <c r="AY1494" s="226" t="s">
        <v>227</v>
      </c>
    </row>
    <row r="1495" spans="2:65" s="13" customFormat="1" ht="11.25">
      <c r="B1495" s="227"/>
      <c r="C1495" s="228"/>
      <c r="D1495" s="210" t="s">
        <v>367</v>
      </c>
      <c r="E1495" s="229" t="s">
        <v>1</v>
      </c>
      <c r="F1495" s="230" t="s">
        <v>369</v>
      </c>
      <c r="G1495" s="228"/>
      <c r="H1495" s="231">
        <v>2840.5</v>
      </c>
      <c r="I1495" s="232"/>
      <c r="J1495" s="228"/>
      <c r="K1495" s="228"/>
      <c r="L1495" s="233"/>
      <c r="M1495" s="234"/>
      <c r="N1495" s="235"/>
      <c r="O1495" s="235"/>
      <c r="P1495" s="235"/>
      <c r="Q1495" s="235"/>
      <c r="R1495" s="235"/>
      <c r="S1495" s="235"/>
      <c r="T1495" s="236"/>
      <c r="AT1495" s="237" t="s">
        <v>367</v>
      </c>
      <c r="AU1495" s="237" t="s">
        <v>91</v>
      </c>
      <c r="AV1495" s="13" t="s">
        <v>115</v>
      </c>
      <c r="AW1495" s="13" t="s">
        <v>38</v>
      </c>
      <c r="AX1495" s="13" t="s">
        <v>87</v>
      </c>
      <c r="AY1495" s="237" t="s">
        <v>227</v>
      </c>
    </row>
    <row r="1496" spans="2:65" s="1" customFormat="1" ht="16.5" customHeight="1">
      <c r="B1496" s="35"/>
      <c r="C1496" s="197" t="s">
        <v>2153</v>
      </c>
      <c r="D1496" s="197" t="s">
        <v>230</v>
      </c>
      <c r="E1496" s="198" t="s">
        <v>2154</v>
      </c>
      <c r="F1496" s="199" t="s">
        <v>2155</v>
      </c>
      <c r="G1496" s="200" t="s">
        <v>413</v>
      </c>
      <c r="H1496" s="201">
        <v>23.405999999999999</v>
      </c>
      <c r="I1496" s="202"/>
      <c r="J1496" s="203">
        <f>ROUND(I1496*H1496,2)</f>
        <v>0</v>
      </c>
      <c r="K1496" s="199" t="s">
        <v>234</v>
      </c>
      <c r="L1496" s="39"/>
      <c r="M1496" s="204" t="s">
        <v>1</v>
      </c>
      <c r="N1496" s="205" t="s">
        <v>48</v>
      </c>
      <c r="O1496" s="67"/>
      <c r="P1496" s="206">
        <f>O1496*H1496</f>
        <v>0</v>
      </c>
      <c r="Q1496" s="206">
        <v>0</v>
      </c>
      <c r="R1496" s="206">
        <f>Q1496*H1496</f>
        <v>0</v>
      </c>
      <c r="S1496" s="206">
        <v>7.0000000000000001E-3</v>
      </c>
      <c r="T1496" s="207">
        <f>S1496*H1496</f>
        <v>0.16384199999999999</v>
      </c>
      <c r="AR1496" s="208" t="s">
        <v>300</v>
      </c>
      <c r="AT1496" s="208" t="s">
        <v>230</v>
      </c>
      <c r="AU1496" s="208" t="s">
        <v>91</v>
      </c>
      <c r="AY1496" s="17" t="s">
        <v>227</v>
      </c>
      <c r="BE1496" s="209">
        <f>IF(N1496="základní",J1496,0)</f>
        <v>0</v>
      </c>
      <c r="BF1496" s="209">
        <f>IF(N1496="snížená",J1496,0)</f>
        <v>0</v>
      </c>
      <c r="BG1496" s="209">
        <f>IF(N1496="zákl. přenesená",J1496,0)</f>
        <v>0</v>
      </c>
      <c r="BH1496" s="209">
        <f>IF(N1496="sníž. přenesená",J1496,0)</f>
        <v>0</v>
      </c>
      <c r="BI1496" s="209">
        <f>IF(N1496="nulová",J1496,0)</f>
        <v>0</v>
      </c>
      <c r="BJ1496" s="17" t="s">
        <v>87</v>
      </c>
      <c r="BK1496" s="209">
        <f>ROUND(I1496*H1496,2)</f>
        <v>0</v>
      </c>
      <c r="BL1496" s="17" t="s">
        <v>300</v>
      </c>
      <c r="BM1496" s="208" t="s">
        <v>2156</v>
      </c>
    </row>
    <row r="1497" spans="2:65" s="14" customFormat="1" ht="11.25">
      <c r="B1497" s="238"/>
      <c r="C1497" s="239"/>
      <c r="D1497" s="210" t="s">
        <v>367</v>
      </c>
      <c r="E1497" s="240" t="s">
        <v>1</v>
      </c>
      <c r="F1497" s="241" t="s">
        <v>1097</v>
      </c>
      <c r="G1497" s="239"/>
      <c r="H1497" s="240" t="s">
        <v>1</v>
      </c>
      <c r="I1497" s="242"/>
      <c r="J1497" s="239"/>
      <c r="K1497" s="239"/>
      <c r="L1497" s="243"/>
      <c r="M1497" s="244"/>
      <c r="N1497" s="245"/>
      <c r="O1497" s="245"/>
      <c r="P1497" s="245"/>
      <c r="Q1497" s="245"/>
      <c r="R1497" s="245"/>
      <c r="S1497" s="245"/>
      <c r="T1497" s="246"/>
      <c r="AT1497" s="247" t="s">
        <v>367</v>
      </c>
      <c r="AU1497" s="247" t="s">
        <v>91</v>
      </c>
      <c r="AV1497" s="14" t="s">
        <v>87</v>
      </c>
      <c r="AW1497" s="14" t="s">
        <v>38</v>
      </c>
      <c r="AX1497" s="14" t="s">
        <v>83</v>
      </c>
      <c r="AY1497" s="247" t="s">
        <v>227</v>
      </c>
    </row>
    <row r="1498" spans="2:65" s="12" customFormat="1" ht="11.25">
      <c r="B1498" s="216"/>
      <c r="C1498" s="217"/>
      <c r="D1498" s="210" t="s">
        <v>367</v>
      </c>
      <c r="E1498" s="218" t="s">
        <v>1</v>
      </c>
      <c r="F1498" s="219" t="s">
        <v>2157</v>
      </c>
      <c r="G1498" s="217"/>
      <c r="H1498" s="220">
        <v>23.405999999999999</v>
      </c>
      <c r="I1498" s="221"/>
      <c r="J1498" s="217"/>
      <c r="K1498" s="217"/>
      <c r="L1498" s="222"/>
      <c r="M1498" s="223"/>
      <c r="N1498" s="224"/>
      <c r="O1498" s="224"/>
      <c r="P1498" s="224"/>
      <c r="Q1498" s="224"/>
      <c r="R1498" s="224"/>
      <c r="S1498" s="224"/>
      <c r="T1498" s="225"/>
      <c r="AT1498" s="226" t="s">
        <v>367</v>
      </c>
      <c r="AU1498" s="226" t="s">
        <v>91</v>
      </c>
      <c r="AV1498" s="12" t="s">
        <v>91</v>
      </c>
      <c r="AW1498" s="12" t="s">
        <v>38</v>
      </c>
      <c r="AX1498" s="12" t="s">
        <v>83</v>
      </c>
      <c r="AY1498" s="226" t="s">
        <v>227</v>
      </c>
    </row>
    <row r="1499" spans="2:65" s="13" customFormat="1" ht="11.25">
      <c r="B1499" s="227"/>
      <c r="C1499" s="228"/>
      <c r="D1499" s="210" t="s">
        <v>367</v>
      </c>
      <c r="E1499" s="229" t="s">
        <v>1</v>
      </c>
      <c r="F1499" s="230" t="s">
        <v>369</v>
      </c>
      <c r="G1499" s="228"/>
      <c r="H1499" s="231">
        <v>23.405999999999999</v>
      </c>
      <c r="I1499" s="232"/>
      <c r="J1499" s="228"/>
      <c r="K1499" s="228"/>
      <c r="L1499" s="233"/>
      <c r="M1499" s="234"/>
      <c r="N1499" s="235"/>
      <c r="O1499" s="235"/>
      <c r="P1499" s="235"/>
      <c r="Q1499" s="235"/>
      <c r="R1499" s="235"/>
      <c r="S1499" s="235"/>
      <c r="T1499" s="236"/>
      <c r="AT1499" s="237" t="s">
        <v>367</v>
      </c>
      <c r="AU1499" s="237" t="s">
        <v>91</v>
      </c>
      <c r="AV1499" s="13" t="s">
        <v>115</v>
      </c>
      <c r="AW1499" s="13" t="s">
        <v>38</v>
      </c>
      <c r="AX1499" s="13" t="s">
        <v>87</v>
      </c>
      <c r="AY1499" s="237" t="s">
        <v>227</v>
      </c>
    </row>
    <row r="1500" spans="2:65" s="1" customFormat="1" ht="24" customHeight="1">
      <c r="B1500" s="35"/>
      <c r="C1500" s="197" t="s">
        <v>2158</v>
      </c>
      <c r="D1500" s="197" t="s">
        <v>230</v>
      </c>
      <c r="E1500" s="198" t="s">
        <v>2159</v>
      </c>
      <c r="F1500" s="199" t="s">
        <v>2160</v>
      </c>
      <c r="G1500" s="200" t="s">
        <v>1859</v>
      </c>
      <c r="H1500" s="201">
        <v>6</v>
      </c>
      <c r="I1500" s="202"/>
      <c r="J1500" s="203">
        <f>ROUND(I1500*H1500,2)</f>
        <v>0</v>
      </c>
      <c r="K1500" s="199" t="s">
        <v>251</v>
      </c>
      <c r="L1500" s="39"/>
      <c r="M1500" s="204" t="s">
        <v>1</v>
      </c>
      <c r="N1500" s="205" t="s">
        <v>48</v>
      </c>
      <c r="O1500" s="67"/>
      <c r="P1500" s="206">
        <f>O1500*H1500</f>
        <v>0</v>
      </c>
      <c r="Q1500" s="206">
        <v>0</v>
      </c>
      <c r="R1500" s="206">
        <f>Q1500*H1500</f>
        <v>0</v>
      </c>
      <c r="S1500" s="206">
        <v>0</v>
      </c>
      <c r="T1500" s="207">
        <f>S1500*H1500</f>
        <v>0</v>
      </c>
      <c r="AR1500" s="208" t="s">
        <v>300</v>
      </c>
      <c r="AT1500" s="208" t="s">
        <v>230</v>
      </c>
      <c r="AU1500" s="208" t="s">
        <v>91</v>
      </c>
      <c r="AY1500" s="17" t="s">
        <v>227</v>
      </c>
      <c r="BE1500" s="209">
        <f>IF(N1500="základní",J1500,0)</f>
        <v>0</v>
      </c>
      <c r="BF1500" s="209">
        <f>IF(N1500="snížená",J1500,0)</f>
        <v>0</v>
      </c>
      <c r="BG1500" s="209">
        <f>IF(N1500="zákl. přenesená",J1500,0)</f>
        <v>0</v>
      </c>
      <c r="BH1500" s="209">
        <f>IF(N1500="sníž. přenesená",J1500,0)</f>
        <v>0</v>
      </c>
      <c r="BI1500" s="209">
        <f>IF(N1500="nulová",J1500,0)</f>
        <v>0</v>
      </c>
      <c r="BJ1500" s="17" t="s">
        <v>87</v>
      </c>
      <c r="BK1500" s="209">
        <f>ROUND(I1500*H1500,2)</f>
        <v>0</v>
      </c>
      <c r="BL1500" s="17" t="s">
        <v>300</v>
      </c>
      <c r="BM1500" s="208" t="s">
        <v>2161</v>
      </c>
    </row>
    <row r="1501" spans="2:65" s="1" customFormat="1" ht="29.25">
      <c r="B1501" s="35"/>
      <c r="C1501" s="36"/>
      <c r="D1501" s="210" t="s">
        <v>237</v>
      </c>
      <c r="E1501" s="36"/>
      <c r="F1501" s="211" t="s">
        <v>1904</v>
      </c>
      <c r="G1501" s="36"/>
      <c r="H1501" s="36"/>
      <c r="I1501" s="118"/>
      <c r="J1501" s="36"/>
      <c r="K1501" s="36"/>
      <c r="L1501" s="39"/>
      <c r="M1501" s="212"/>
      <c r="N1501" s="67"/>
      <c r="O1501" s="67"/>
      <c r="P1501" s="67"/>
      <c r="Q1501" s="67"/>
      <c r="R1501" s="67"/>
      <c r="S1501" s="67"/>
      <c r="T1501" s="68"/>
      <c r="AT1501" s="17" t="s">
        <v>237</v>
      </c>
      <c r="AU1501" s="17" t="s">
        <v>91</v>
      </c>
    </row>
    <row r="1502" spans="2:65" s="1" customFormat="1" ht="24" customHeight="1">
      <c r="B1502" s="35"/>
      <c r="C1502" s="197" t="s">
        <v>2162</v>
      </c>
      <c r="D1502" s="197" t="s">
        <v>230</v>
      </c>
      <c r="E1502" s="198" t="s">
        <v>2163</v>
      </c>
      <c r="F1502" s="199" t="s">
        <v>2164</v>
      </c>
      <c r="G1502" s="200" t="s">
        <v>1859</v>
      </c>
      <c r="H1502" s="201">
        <v>1</v>
      </c>
      <c r="I1502" s="202"/>
      <c r="J1502" s="203">
        <f>ROUND(I1502*H1502,2)</f>
        <v>0</v>
      </c>
      <c r="K1502" s="199" t="s">
        <v>251</v>
      </c>
      <c r="L1502" s="39"/>
      <c r="M1502" s="204" t="s">
        <v>1</v>
      </c>
      <c r="N1502" s="205" t="s">
        <v>48</v>
      </c>
      <c r="O1502" s="67"/>
      <c r="P1502" s="206">
        <f>O1502*H1502</f>
        <v>0</v>
      </c>
      <c r="Q1502" s="206">
        <v>0</v>
      </c>
      <c r="R1502" s="206">
        <f>Q1502*H1502</f>
        <v>0</v>
      </c>
      <c r="S1502" s="206">
        <v>0</v>
      </c>
      <c r="T1502" s="207">
        <f>S1502*H1502</f>
        <v>0</v>
      </c>
      <c r="AR1502" s="208" t="s">
        <v>300</v>
      </c>
      <c r="AT1502" s="208" t="s">
        <v>230</v>
      </c>
      <c r="AU1502" s="208" t="s">
        <v>91</v>
      </c>
      <c r="AY1502" s="17" t="s">
        <v>227</v>
      </c>
      <c r="BE1502" s="209">
        <f>IF(N1502="základní",J1502,0)</f>
        <v>0</v>
      </c>
      <c r="BF1502" s="209">
        <f>IF(N1502="snížená",J1502,0)</f>
        <v>0</v>
      </c>
      <c r="BG1502" s="209">
        <f>IF(N1502="zákl. přenesená",J1502,0)</f>
        <v>0</v>
      </c>
      <c r="BH1502" s="209">
        <f>IF(N1502="sníž. přenesená",J1502,0)</f>
        <v>0</v>
      </c>
      <c r="BI1502" s="209">
        <f>IF(N1502="nulová",J1502,0)</f>
        <v>0</v>
      </c>
      <c r="BJ1502" s="17" t="s">
        <v>87</v>
      </c>
      <c r="BK1502" s="209">
        <f>ROUND(I1502*H1502,2)</f>
        <v>0</v>
      </c>
      <c r="BL1502" s="17" t="s">
        <v>300</v>
      </c>
      <c r="BM1502" s="208" t="s">
        <v>2165</v>
      </c>
    </row>
    <row r="1503" spans="2:65" s="1" customFormat="1" ht="29.25">
      <c r="B1503" s="35"/>
      <c r="C1503" s="36"/>
      <c r="D1503" s="210" t="s">
        <v>237</v>
      </c>
      <c r="E1503" s="36"/>
      <c r="F1503" s="211" t="s">
        <v>1904</v>
      </c>
      <c r="G1503" s="36"/>
      <c r="H1503" s="36"/>
      <c r="I1503" s="118"/>
      <c r="J1503" s="36"/>
      <c r="K1503" s="36"/>
      <c r="L1503" s="39"/>
      <c r="M1503" s="212"/>
      <c r="N1503" s="67"/>
      <c r="O1503" s="67"/>
      <c r="P1503" s="67"/>
      <c r="Q1503" s="67"/>
      <c r="R1503" s="67"/>
      <c r="S1503" s="67"/>
      <c r="T1503" s="68"/>
      <c r="AT1503" s="17" t="s">
        <v>237</v>
      </c>
      <c r="AU1503" s="17" t="s">
        <v>91</v>
      </c>
    </row>
    <row r="1504" spans="2:65" s="1" customFormat="1" ht="16.5" customHeight="1">
      <c r="B1504" s="35"/>
      <c r="C1504" s="197" t="s">
        <v>2166</v>
      </c>
      <c r="D1504" s="197" t="s">
        <v>230</v>
      </c>
      <c r="E1504" s="198" t="s">
        <v>2167</v>
      </c>
      <c r="F1504" s="199" t="s">
        <v>2168</v>
      </c>
      <c r="G1504" s="200" t="s">
        <v>1859</v>
      </c>
      <c r="H1504" s="201">
        <v>1</v>
      </c>
      <c r="I1504" s="202"/>
      <c r="J1504" s="203">
        <f>ROUND(I1504*H1504,2)</f>
        <v>0</v>
      </c>
      <c r="K1504" s="199" t="s">
        <v>251</v>
      </c>
      <c r="L1504" s="39"/>
      <c r="M1504" s="204" t="s">
        <v>1</v>
      </c>
      <c r="N1504" s="205" t="s">
        <v>48</v>
      </c>
      <c r="O1504" s="67"/>
      <c r="P1504" s="206">
        <f>O1504*H1504</f>
        <v>0</v>
      </c>
      <c r="Q1504" s="206">
        <v>0</v>
      </c>
      <c r="R1504" s="206">
        <f>Q1504*H1504</f>
        <v>0</v>
      </c>
      <c r="S1504" s="206">
        <v>0</v>
      </c>
      <c r="T1504" s="207">
        <f>S1504*H1504</f>
        <v>0</v>
      </c>
      <c r="AR1504" s="208" t="s">
        <v>300</v>
      </c>
      <c r="AT1504" s="208" t="s">
        <v>230</v>
      </c>
      <c r="AU1504" s="208" t="s">
        <v>91</v>
      </c>
      <c r="AY1504" s="17" t="s">
        <v>227</v>
      </c>
      <c r="BE1504" s="209">
        <f>IF(N1504="základní",J1504,0)</f>
        <v>0</v>
      </c>
      <c r="BF1504" s="209">
        <f>IF(N1504="snížená",J1504,0)</f>
        <v>0</v>
      </c>
      <c r="BG1504" s="209">
        <f>IF(N1504="zákl. přenesená",J1504,0)</f>
        <v>0</v>
      </c>
      <c r="BH1504" s="209">
        <f>IF(N1504="sníž. přenesená",J1504,0)</f>
        <v>0</v>
      </c>
      <c r="BI1504" s="209">
        <f>IF(N1504="nulová",J1504,0)</f>
        <v>0</v>
      </c>
      <c r="BJ1504" s="17" t="s">
        <v>87</v>
      </c>
      <c r="BK1504" s="209">
        <f>ROUND(I1504*H1504,2)</f>
        <v>0</v>
      </c>
      <c r="BL1504" s="17" t="s">
        <v>300</v>
      </c>
      <c r="BM1504" s="208" t="s">
        <v>2169</v>
      </c>
    </row>
    <row r="1505" spans="2:65" s="1" customFormat="1" ht="29.25">
      <c r="B1505" s="35"/>
      <c r="C1505" s="36"/>
      <c r="D1505" s="210" t="s">
        <v>237</v>
      </c>
      <c r="E1505" s="36"/>
      <c r="F1505" s="211" t="s">
        <v>1904</v>
      </c>
      <c r="G1505" s="36"/>
      <c r="H1505" s="36"/>
      <c r="I1505" s="118"/>
      <c r="J1505" s="36"/>
      <c r="K1505" s="36"/>
      <c r="L1505" s="39"/>
      <c r="M1505" s="212"/>
      <c r="N1505" s="67"/>
      <c r="O1505" s="67"/>
      <c r="P1505" s="67"/>
      <c r="Q1505" s="67"/>
      <c r="R1505" s="67"/>
      <c r="S1505" s="67"/>
      <c r="T1505" s="68"/>
      <c r="AT1505" s="17" t="s">
        <v>237</v>
      </c>
      <c r="AU1505" s="17" t="s">
        <v>91</v>
      </c>
    </row>
    <row r="1506" spans="2:65" s="1" customFormat="1" ht="16.5" customHeight="1">
      <c r="B1506" s="35"/>
      <c r="C1506" s="197" t="s">
        <v>2170</v>
      </c>
      <c r="D1506" s="197" t="s">
        <v>230</v>
      </c>
      <c r="E1506" s="198" t="s">
        <v>2171</v>
      </c>
      <c r="F1506" s="199" t="s">
        <v>2172</v>
      </c>
      <c r="G1506" s="200" t="s">
        <v>1859</v>
      </c>
      <c r="H1506" s="201">
        <v>9</v>
      </c>
      <c r="I1506" s="202"/>
      <c r="J1506" s="203">
        <f>ROUND(I1506*H1506,2)</f>
        <v>0</v>
      </c>
      <c r="K1506" s="199" t="s">
        <v>251</v>
      </c>
      <c r="L1506" s="39"/>
      <c r="M1506" s="204" t="s">
        <v>1</v>
      </c>
      <c r="N1506" s="205" t="s">
        <v>48</v>
      </c>
      <c r="O1506" s="67"/>
      <c r="P1506" s="206">
        <f>O1506*H1506</f>
        <v>0</v>
      </c>
      <c r="Q1506" s="206">
        <v>0</v>
      </c>
      <c r="R1506" s="206">
        <f>Q1506*H1506</f>
        <v>0</v>
      </c>
      <c r="S1506" s="206">
        <v>0</v>
      </c>
      <c r="T1506" s="207">
        <f>S1506*H1506</f>
        <v>0</v>
      </c>
      <c r="AR1506" s="208" t="s">
        <v>300</v>
      </c>
      <c r="AT1506" s="208" t="s">
        <v>230</v>
      </c>
      <c r="AU1506" s="208" t="s">
        <v>91</v>
      </c>
      <c r="AY1506" s="17" t="s">
        <v>227</v>
      </c>
      <c r="BE1506" s="209">
        <f>IF(N1506="základní",J1506,0)</f>
        <v>0</v>
      </c>
      <c r="BF1506" s="209">
        <f>IF(N1506="snížená",J1506,0)</f>
        <v>0</v>
      </c>
      <c r="BG1506" s="209">
        <f>IF(N1506="zákl. přenesená",J1506,0)</f>
        <v>0</v>
      </c>
      <c r="BH1506" s="209">
        <f>IF(N1506="sníž. přenesená",J1506,0)</f>
        <v>0</v>
      </c>
      <c r="BI1506" s="209">
        <f>IF(N1506="nulová",J1506,0)</f>
        <v>0</v>
      </c>
      <c r="BJ1506" s="17" t="s">
        <v>87</v>
      </c>
      <c r="BK1506" s="209">
        <f>ROUND(I1506*H1506,2)</f>
        <v>0</v>
      </c>
      <c r="BL1506" s="17" t="s">
        <v>300</v>
      </c>
      <c r="BM1506" s="208" t="s">
        <v>2173</v>
      </c>
    </row>
    <row r="1507" spans="2:65" s="1" customFormat="1" ht="39">
      <c r="B1507" s="35"/>
      <c r="C1507" s="36"/>
      <c r="D1507" s="210" t="s">
        <v>237</v>
      </c>
      <c r="E1507" s="36"/>
      <c r="F1507" s="211" t="s">
        <v>2174</v>
      </c>
      <c r="G1507" s="36"/>
      <c r="H1507" s="36"/>
      <c r="I1507" s="118"/>
      <c r="J1507" s="36"/>
      <c r="K1507" s="36"/>
      <c r="L1507" s="39"/>
      <c r="M1507" s="212"/>
      <c r="N1507" s="67"/>
      <c r="O1507" s="67"/>
      <c r="P1507" s="67"/>
      <c r="Q1507" s="67"/>
      <c r="R1507" s="67"/>
      <c r="S1507" s="67"/>
      <c r="T1507" s="68"/>
      <c r="AT1507" s="17" t="s">
        <v>237</v>
      </c>
      <c r="AU1507" s="17" t="s">
        <v>91</v>
      </c>
    </row>
    <row r="1508" spans="2:65" s="1" customFormat="1" ht="16.5" customHeight="1">
      <c r="B1508" s="35"/>
      <c r="C1508" s="197" t="s">
        <v>2175</v>
      </c>
      <c r="D1508" s="197" t="s">
        <v>230</v>
      </c>
      <c r="E1508" s="198" t="s">
        <v>2176</v>
      </c>
      <c r="F1508" s="199" t="s">
        <v>2177</v>
      </c>
      <c r="G1508" s="200" t="s">
        <v>1859</v>
      </c>
      <c r="H1508" s="201">
        <v>1</v>
      </c>
      <c r="I1508" s="202"/>
      <c r="J1508" s="203">
        <f>ROUND(I1508*H1508,2)</f>
        <v>0</v>
      </c>
      <c r="K1508" s="199" t="s">
        <v>251</v>
      </c>
      <c r="L1508" s="39"/>
      <c r="M1508" s="204" t="s">
        <v>1</v>
      </c>
      <c r="N1508" s="205" t="s">
        <v>48</v>
      </c>
      <c r="O1508" s="67"/>
      <c r="P1508" s="206">
        <f>O1508*H1508</f>
        <v>0</v>
      </c>
      <c r="Q1508" s="206">
        <v>0</v>
      </c>
      <c r="R1508" s="206">
        <f>Q1508*H1508</f>
        <v>0</v>
      </c>
      <c r="S1508" s="206">
        <v>0</v>
      </c>
      <c r="T1508" s="207">
        <f>S1508*H1508</f>
        <v>0</v>
      </c>
      <c r="AR1508" s="208" t="s">
        <v>300</v>
      </c>
      <c r="AT1508" s="208" t="s">
        <v>230</v>
      </c>
      <c r="AU1508" s="208" t="s">
        <v>91</v>
      </c>
      <c r="AY1508" s="17" t="s">
        <v>227</v>
      </c>
      <c r="BE1508" s="209">
        <f>IF(N1508="základní",J1508,0)</f>
        <v>0</v>
      </c>
      <c r="BF1508" s="209">
        <f>IF(N1508="snížená",J1508,0)</f>
        <v>0</v>
      </c>
      <c r="BG1508" s="209">
        <f>IF(N1508="zákl. přenesená",J1508,0)</f>
        <v>0</v>
      </c>
      <c r="BH1508" s="209">
        <f>IF(N1508="sníž. přenesená",J1508,0)</f>
        <v>0</v>
      </c>
      <c r="BI1508" s="209">
        <f>IF(N1508="nulová",J1508,0)</f>
        <v>0</v>
      </c>
      <c r="BJ1508" s="17" t="s">
        <v>87</v>
      </c>
      <c r="BK1508" s="209">
        <f>ROUND(I1508*H1508,2)</f>
        <v>0</v>
      </c>
      <c r="BL1508" s="17" t="s">
        <v>300</v>
      </c>
      <c r="BM1508" s="208" t="s">
        <v>2178</v>
      </c>
    </row>
    <row r="1509" spans="2:65" s="1" customFormat="1" ht="39">
      <c r="B1509" s="35"/>
      <c r="C1509" s="36"/>
      <c r="D1509" s="210" t="s">
        <v>237</v>
      </c>
      <c r="E1509" s="36"/>
      <c r="F1509" s="211" t="s">
        <v>2174</v>
      </c>
      <c r="G1509" s="36"/>
      <c r="H1509" s="36"/>
      <c r="I1509" s="118"/>
      <c r="J1509" s="36"/>
      <c r="K1509" s="36"/>
      <c r="L1509" s="39"/>
      <c r="M1509" s="212"/>
      <c r="N1509" s="67"/>
      <c r="O1509" s="67"/>
      <c r="P1509" s="67"/>
      <c r="Q1509" s="67"/>
      <c r="R1509" s="67"/>
      <c r="S1509" s="67"/>
      <c r="T1509" s="68"/>
      <c r="AT1509" s="17" t="s">
        <v>237</v>
      </c>
      <c r="AU1509" s="17" t="s">
        <v>91</v>
      </c>
    </row>
    <row r="1510" spans="2:65" s="1" customFormat="1" ht="16.5" customHeight="1">
      <c r="B1510" s="35"/>
      <c r="C1510" s="197" t="s">
        <v>2179</v>
      </c>
      <c r="D1510" s="197" t="s">
        <v>230</v>
      </c>
      <c r="E1510" s="198" t="s">
        <v>2180</v>
      </c>
      <c r="F1510" s="199" t="s">
        <v>2177</v>
      </c>
      <c r="G1510" s="200" t="s">
        <v>1859</v>
      </c>
      <c r="H1510" s="201">
        <v>1</v>
      </c>
      <c r="I1510" s="202"/>
      <c r="J1510" s="203">
        <f>ROUND(I1510*H1510,2)</f>
        <v>0</v>
      </c>
      <c r="K1510" s="199" t="s">
        <v>251</v>
      </c>
      <c r="L1510" s="39"/>
      <c r="M1510" s="204" t="s">
        <v>1</v>
      </c>
      <c r="N1510" s="205" t="s">
        <v>48</v>
      </c>
      <c r="O1510" s="67"/>
      <c r="P1510" s="206">
        <f>O1510*H1510</f>
        <v>0</v>
      </c>
      <c r="Q1510" s="206">
        <v>0</v>
      </c>
      <c r="R1510" s="206">
        <f>Q1510*H1510</f>
        <v>0</v>
      </c>
      <c r="S1510" s="206">
        <v>0</v>
      </c>
      <c r="T1510" s="207">
        <f>S1510*H1510</f>
        <v>0</v>
      </c>
      <c r="AR1510" s="208" t="s">
        <v>300</v>
      </c>
      <c r="AT1510" s="208" t="s">
        <v>230</v>
      </c>
      <c r="AU1510" s="208" t="s">
        <v>91</v>
      </c>
      <c r="AY1510" s="17" t="s">
        <v>227</v>
      </c>
      <c r="BE1510" s="209">
        <f>IF(N1510="základní",J1510,0)</f>
        <v>0</v>
      </c>
      <c r="BF1510" s="209">
        <f>IF(N1510="snížená",J1510,0)</f>
        <v>0</v>
      </c>
      <c r="BG1510" s="209">
        <f>IF(N1510="zákl. přenesená",J1510,0)</f>
        <v>0</v>
      </c>
      <c r="BH1510" s="209">
        <f>IF(N1510="sníž. přenesená",J1510,0)</f>
        <v>0</v>
      </c>
      <c r="BI1510" s="209">
        <f>IF(N1510="nulová",J1510,0)</f>
        <v>0</v>
      </c>
      <c r="BJ1510" s="17" t="s">
        <v>87</v>
      </c>
      <c r="BK1510" s="209">
        <f>ROUND(I1510*H1510,2)</f>
        <v>0</v>
      </c>
      <c r="BL1510" s="17" t="s">
        <v>300</v>
      </c>
      <c r="BM1510" s="208" t="s">
        <v>2181</v>
      </c>
    </row>
    <row r="1511" spans="2:65" s="1" customFormat="1" ht="39">
      <c r="B1511" s="35"/>
      <c r="C1511" s="36"/>
      <c r="D1511" s="210" t="s">
        <v>237</v>
      </c>
      <c r="E1511" s="36"/>
      <c r="F1511" s="211" t="s">
        <v>2174</v>
      </c>
      <c r="G1511" s="36"/>
      <c r="H1511" s="36"/>
      <c r="I1511" s="118"/>
      <c r="J1511" s="36"/>
      <c r="K1511" s="36"/>
      <c r="L1511" s="39"/>
      <c r="M1511" s="212"/>
      <c r="N1511" s="67"/>
      <c r="O1511" s="67"/>
      <c r="P1511" s="67"/>
      <c r="Q1511" s="67"/>
      <c r="R1511" s="67"/>
      <c r="S1511" s="67"/>
      <c r="T1511" s="68"/>
      <c r="AT1511" s="17" t="s">
        <v>237</v>
      </c>
      <c r="AU1511" s="17" t="s">
        <v>91</v>
      </c>
    </row>
    <row r="1512" spans="2:65" s="1" customFormat="1" ht="16.5" customHeight="1">
      <c r="B1512" s="35"/>
      <c r="C1512" s="197" t="s">
        <v>2182</v>
      </c>
      <c r="D1512" s="197" t="s">
        <v>230</v>
      </c>
      <c r="E1512" s="198" t="s">
        <v>2183</v>
      </c>
      <c r="F1512" s="199" t="s">
        <v>2184</v>
      </c>
      <c r="G1512" s="200" t="s">
        <v>1859</v>
      </c>
      <c r="H1512" s="201">
        <v>1</v>
      </c>
      <c r="I1512" s="202"/>
      <c r="J1512" s="203">
        <f>ROUND(I1512*H1512,2)</f>
        <v>0</v>
      </c>
      <c r="K1512" s="199" t="s">
        <v>251</v>
      </c>
      <c r="L1512" s="39"/>
      <c r="M1512" s="204" t="s">
        <v>1</v>
      </c>
      <c r="N1512" s="205" t="s">
        <v>48</v>
      </c>
      <c r="O1512" s="67"/>
      <c r="P1512" s="206">
        <f>O1512*H1512</f>
        <v>0</v>
      </c>
      <c r="Q1512" s="206">
        <v>0</v>
      </c>
      <c r="R1512" s="206">
        <f>Q1512*H1512</f>
        <v>0</v>
      </c>
      <c r="S1512" s="206">
        <v>0</v>
      </c>
      <c r="T1512" s="207">
        <f>S1512*H1512</f>
        <v>0</v>
      </c>
      <c r="AR1512" s="208" t="s">
        <v>300</v>
      </c>
      <c r="AT1512" s="208" t="s">
        <v>230</v>
      </c>
      <c r="AU1512" s="208" t="s">
        <v>91</v>
      </c>
      <c r="AY1512" s="17" t="s">
        <v>227</v>
      </c>
      <c r="BE1512" s="209">
        <f>IF(N1512="základní",J1512,0)</f>
        <v>0</v>
      </c>
      <c r="BF1512" s="209">
        <f>IF(N1512="snížená",J1512,0)</f>
        <v>0</v>
      </c>
      <c r="BG1512" s="209">
        <f>IF(N1512="zákl. přenesená",J1512,0)</f>
        <v>0</v>
      </c>
      <c r="BH1512" s="209">
        <f>IF(N1512="sníž. přenesená",J1512,0)</f>
        <v>0</v>
      </c>
      <c r="BI1512" s="209">
        <f>IF(N1512="nulová",J1512,0)</f>
        <v>0</v>
      </c>
      <c r="BJ1512" s="17" t="s">
        <v>87</v>
      </c>
      <c r="BK1512" s="209">
        <f>ROUND(I1512*H1512,2)</f>
        <v>0</v>
      </c>
      <c r="BL1512" s="17" t="s">
        <v>300</v>
      </c>
      <c r="BM1512" s="208" t="s">
        <v>2185</v>
      </c>
    </row>
    <row r="1513" spans="2:65" s="1" customFormat="1" ht="39">
      <c r="B1513" s="35"/>
      <c r="C1513" s="36"/>
      <c r="D1513" s="210" t="s">
        <v>237</v>
      </c>
      <c r="E1513" s="36"/>
      <c r="F1513" s="211" t="s">
        <v>2174</v>
      </c>
      <c r="G1513" s="36"/>
      <c r="H1513" s="36"/>
      <c r="I1513" s="118"/>
      <c r="J1513" s="36"/>
      <c r="K1513" s="36"/>
      <c r="L1513" s="39"/>
      <c r="M1513" s="212"/>
      <c r="N1513" s="67"/>
      <c r="O1513" s="67"/>
      <c r="P1513" s="67"/>
      <c r="Q1513" s="67"/>
      <c r="R1513" s="67"/>
      <c r="S1513" s="67"/>
      <c r="T1513" s="68"/>
      <c r="AT1513" s="17" t="s">
        <v>237</v>
      </c>
      <c r="AU1513" s="17" t="s">
        <v>91</v>
      </c>
    </row>
    <row r="1514" spans="2:65" s="1" customFormat="1" ht="16.5" customHeight="1">
      <c r="B1514" s="35"/>
      <c r="C1514" s="197" t="s">
        <v>2186</v>
      </c>
      <c r="D1514" s="197" t="s">
        <v>230</v>
      </c>
      <c r="E1514" s="198" t="s">
        <v>2187</v>
      </c>
      <c r="F1514" s="199" t="s">
        <v>2188</v>
      </c>
      <c r="G1514" s="200" t="s">
        <v>1859</v>
      </c>
      <c r="H1514" s="201">
        <v>2</v>
      </c>
      <c r="I1514" s="202"/>
      <c r="J1514" s="203">
        <f>ROUND(I1514*H1514,2)</f>
        <v>0</v>
      </c>
      <c r="K1514" s="199" t="s">
        <v>251</v>
      </c>
      <c r="L1514" s="39"/>
      <c r="M1514" s="204" t="s">
        <v>1</v>
      </c>
      <c r="N1514" s="205" t="s">
        <v>48</v>
      </c>
      <c r="O1514" s="67"/>
      <c r="P1514" s="206">
        <f>O1514*H1514</f>
        <v>0</v>
      </c>
      <c r="Q1514" s="206">
        <v>0</v>
      </c>
      <c r="R1514" s="206">
        <f>Q1514*H1514</f>
        <v>0</v>
      </c>
      <c r="S1514" s="206">
        <v>0</v>
      </c>
      <c r="T1514" s="207">
        <f>S1514*H1514</f>
        <v>0</v>
      </c>
      <c r="AR1514" s="208" t="s">
        <v>300</v>
      </c>
      <c r="AT1514" s="208" t="s">
        <v>230</v>
      </c>
      <c r="AU1514" s="208" t="s">
        <v>91</v>
      </c>
      <c r="AY1514" s="17" t="s">
        <v>227</v>
      </c>
      <c r="BE1514" s="209">
        <f>IF(N1514="základní",J1514,0)</f>
        <v>0</v>
      </c>
      <c r="BF1514" s="209">
        <f>IF(N1514="snížená",J1514,0)</f>
        <v>0</v>
      </c>
      <c r="BG1514" s="209">
        <f>IF(N1514="zákl. přenesená",J1514,0)</f>
        <v>0</v>
      </c>
      <c r="BH1514" s="209">
        <f>IF(N1514="sníž. přenesená",J1514,0)</f>
        <v>0</v>
      </c>
      <c r="BI1514" s="209">
        <f>IF(N1514="nulová",J1514,0)</f>
        <v>0</v>
      </c>
      <c r="BJ1514" s="17" t="s">
        <v>87</v>
      </c>
      <c r="BK1514" s="209">
        <f>ROUND(I1514*H1514,2)</f>
        <v>0</v>
      </c>
      <c r="BL1514" s="17" t="s">
        <v>300</v>
      </c>
      <c r="BM1514" s="208" t="s">
        <v>2189</v>
      </c>
    </row>
    <row r="1515" spans="2:65" s="1" customFormat="1" ht="39">
      <c r="B1515" s="35"/>
      <c r="C1515" s="36"/>
      <c r="D1515" s="210" t="s">
        <v>237</v>
      </c>
      <c r="E1515" s="36"/>
      <c r="F1515" s="211" t="s">
        <v>2174</v>
      </c>
      <c r="G1515" s="36"/>
      <c r="H1515" s="36"/>
      <c r="I1515" s="118"/>
      <c r="J1515" s="36"/>
      <c r="K1515" s="36"/>
      <c r="L1515" s="39"/>
      <c r="M1515" s="212"/>
      <c r="N1515" s="67"/>
      <c r="O1515" s="67"/>
      <c r="P1515" s="67"/>
      <c r="Q1515" s="67"/>
      <c r="R1515" s="67"/>
      <c r="S1515" s="67"/>
      <c r="T1515" s="68"/>
      <c r="AT1515" s="17" t="s">
        <v>237</v>
      </c>
      <c r="AU1515" s="17" t="s">
        <v>91</v>
      </c>
    </row>
    <row r="1516" spans="2:65" s="1" customFormat="1" ht="16.5" customHeight="1">
      <c r="B1516" s="35"/>
      <c r="C1516" s="197" t="s">
        <v>2190</v>
      </c>
      <c r="D1516" s="197" t="s">
        <v>230</v>
      </c>
      <c r="E1516" s="198" t="s">
        <v>2191</v>
      </c>
      <c r="F1516" s="199" t="s">
        <v>2188</v>
      </c>
      <c r="G1516" s="200" t="s">
        <v>1859</v>
      </c>
      <c r="H1516" s="201">
        <v>3</v>
      </c>
      <c r="I1516" s="202"/>
      <c r="J1516" s="203">
        <f>ROUND(I1516*H1516,2)</f>
        <v>0</v>
      </c>
      <c r="K1516" s="199" t="s">
        <v>251</v>
      </c>
      <c r="L1516" s="39"/>
      <c r="M1516" s="204" t="s">
        <v>1</v>
      </c>
      <c r="N1516" s="205" t="s">
        <v>48</v>
      </c>
      <c r="O1516" s="67"/>
      <c r="P1516" s="206">
        <f>O1516*H1516</f>
        <v>0</v>
      </c>
      <c r="Q1516" s="206">
        <v>0</v>
      </c>
      <c r="R1516" s="206">
        <f>Q1516*H1516</f>
        <v>0</v>
      </c>
      <c r="S1516" s="206">
        <v>0</v>
      </c>
      <c r="T1516" s="207">
        <f>S1516*H1516</f>
        <v>0</v>
      </c>
      <c r="AR1516" s="208" t="s">
        <v>300</v>
      </c>
      <c r="AT1516" s="208" t="s">
        <v>230</v>
      </c>
      <c r="AU1516" s="208" t="s">
        <v>91</v>
      </c>
      <c r="AY1516" s="17" t="s">
        <v>227</v>
      </c>
      <c r="BE1516" s="209">
        <f>IF(N1516="základní",J1516,0)</f>
        <v>0</v>
      </c>
      <c r="BF1516" s="209">
        <f>IF(N1516="snížená",J1516,0)</f>
        <v>0</v>
      </c>
      <c r="BG1516" s="209">
        <f>IF(N1516="zákl. přenesená",J1516,0)</f>
        <v>0</v>
      </c>
      <c r="BH1516" s="209">
        <f>IF(N1516="sníž. přenesená",J1516,0)</f>
        <v>0</v>
      </c>
      <c r="BI1516" s="209">
        <f>IF(N1516="nulová",J1516,0)</f>
        <v>0</v>
      </c>
      <c r="BJ1516" s="17" t="s">
        <v>87</v>
      </c>
      <c r="BK1516" s="209">
        <f>ROUND(I1516*H1516,2)</f>
        <v>0</v>
      </c>
      <c r="BL1516" s="17" t="s">
        <v>300</v>
      </c>
      <c r="BM1516" s="208" t="s">
        <v>2192</v>
      </c>
    </row>
    <row r="1517" spans="2:65" s="1" customFormat="1" ht="39">
      <c r="B1517" s="35"/>
      <c r="C1517" s="36"/>
      <c r="D1517" s="210" t="s">
        <v>237</v>
      </c>
      <c r="E1517" s="36"/>
      <c r="F1517" s="211" t="s">
        <v>2174</v>
      </c>
      <c r="G1517" s="36"/>
      <c r="H1517" s="36"/>
      <c r="I1517" s="118"/>
      <c r="J1517" s="36"/>
      <c r="K1517" s="36"/>
      <c r="L1517" s="39"/>
      <c r="M1517" s="212"/>
      <c r="N1517" s="67"/>
      <c r="O1517" s="67"/>
      <c r="P1517" s="67"/>
      <c r="Q1517" s="67"/>
      <c r="R1517" s="67"/>
      <c r="S1517" s="67"/>
      <c r="T1517" s="68"/>
      <c r="AT1517" s="17" t="s">
        <v>237</v>
      </c>
      <c r="AU1517" s="17" t="s">
        <v>91</v>
      </c>
    </row>
    <row r="1518" spans="2:65" s="1" customFormat="1" ht="16.5" customHeight="1">
      <c r="B1518" s="35"/>
      <c r="C1518" s="197" t="s">
        <v>2193</v>
      </c>
      <c r="D1518" s="197" t="s">
        <v>230</v>
      </c>
      <c r="E1518" s="198" t="s">
        <v>2194</v>
      </c>
      <c r="F1518" s="199" t="s">
        <v>2195</v>
      </c>
      <c r="G1518" s="200" t="s">
        <v>1859</v>
      </c>
      <c r="H1518" s="201">
        <v>1</v>
      </c>
      <c r="I1518" s="202"/>
      <c r="J1518" s="203">
        <f>ROUND(I1518*H1518,2)</f>
        <v>0</v>
      </c>
      <c r="K1518" s="199" t="s">
        <v>251</v>
      </c>
      <c r="L1518" s="39"/>
      <c r="M1518" s="204" t="s">
        <v>1</v>
      </c>
      <c r="N1518" s="205" t="s">
        <v>48</v>
      </c>
      <c r="O1518" s="67"/>
      <c r="P1518" s="206">
        <f>O1518*H1518</f>
        <v>0</v>
      </c>
      <c r="Q1518" s="206">
        <v>0</v>
      </c>
      <c r="R1518" s="206">
        <f>Q1518*H1518</f>
        <v>0</v>
      </c>
      <c r="S1518" s="206">
        <v>0</v>
      </c>
      <c r="T1518" s="207">
        <f>S1518*H1518</f>
        <v>0</v>
      </c>
      <c r="AR1518" s="208" t="s">
        <v>300</v>
      </c>
      <c r="AT1518" s="208" t="s">
        <v>230</v>
      </c>
      <c r="AU1518" s="208" t="s">
        <v>91</v>
      </c>
      <c r="AY1518" s="17" t="s">
        <v>227</v>
      </c>
      <c r="BE1518" s="209">
        <f>IF(N1518="základní",J1518,0)</f>
        <v>0</v>
      </c>
      <c r="BF1518" s="209">
        <f>IF(N1518="snížená",J1518,0)</f>
        <v>0</v>
      </c>
      <c r="BG1518" s="209">
        <f>IF(N1518="zákl. přenesená",J1518,0)</f>
        <v>0</v>
      </c>
      <c r="BH1518" s="209">
        <f>IF(N1518="sníž. přenesená",J1518,0)</f>
        <v>0</v>
      </c>
      <c r="BI1518" s="209">
        <f>IF(N1518="nulová",J1518,0)</f>
        <v>0</v>
      </c>
      <c r="BJ1518" s="17" t="s">
        <v>87</v>
      </c>
      <c r="BK1518" s="209">
        <f>ROUND(I1518*H1518,2)</f>
        <v>0</v>
      </c>
      <c r="BL1518" s="17" t="s">
        <v>300</v>
      </c>
      <c r="BM1518" s="208" t="s">
        <v>2196</v>
      </c>
    </row>
    <row r="1519" spans="2:65" s="1" customFormat="1" ht="39">
      <c r="B1519" s="35"/>
      <c r="C1519" s="36"/>
      <c r="D1519" s="210" t="s">
        <v>237</v>
      </c>
      <c r="E1519" s="36"/>
      <c r="F1519" s="211" t="s">
        <v>2174</v>
      </c>
      <c r="G1519" s="36"/>
      <c r="H1519" s="36"/>
      <c r="I1519" s="118"/>
      <c r="J1519" s="36"/>
      <c r="K1519" s="36"/>
      <c r="L1519" s="39"/>
      <c r="M1519" s="212"/>
      <c r="N1519" s="67"/>
      <c r="O1519" s="67"/>
      <c r="P1519" s="67"/>
      <c r="Q1519" s="67"/>
      <c r="R1519" s="67"/>
      <c r="S1519" s="67"/>
      <c r="T1519" s="68"/>
      <c r="AT1519" s="17" t="s">
        <v>237</v>
      </c>
      <c r="AU1519" s="17" t="s">
        <v>91</v>
      </c>
    </row>
    <row r="1520" spans="2:65" s="1" customFormat="1" ht="16.5" customHeight="1">
      <c r="B1520" s="35"/>
      <c r="C1520" s="197" t="s">
        <v>2197</v>
      </c>
      <c r="D1520" s="197" t="s">
        <v>230</v>
      </c>
      <c r="E1520" s="198" t="s">
        <v>2198</v>
      </c>
      <c r="F1520" s="199" t="s">
        <v>2199</v>
      </c>
      <c r="G1520" s="200" t="s">
        <v>1859</v>
      </c>
      <c r="H1520" s="201">
        <v>3</v>
      </c>
      <c r="I1520" s="202"/>
      <c r="J1520" s="203">
        <f>ROUND(I1520*H1520,2)</f>
        <v>0</v>
      </c>
      <c r="K1520" s="199" t="s">
        <v>251</v>
      </c>
      <c r="L1520" s="39"/>
      <c r="M1520" s="204" t="s">
        <v>1</v>
      </c>
      <c r="N1520" s="205" t="s">
        <v>48</v>
      </c>
      <c r="O1520" s="67"/>
      <c r="P1520" s="206">
        <f>O1520*H1520</f>
        <v>0</v>
      </c>
      <c r="Q1520" s="206">
        <v>0</v>
      </c>
      <c r="R1520" s="206">
        <f>Q1520*H1520</f>
        <v>0</v>
      </c>
      <c r="S1520" s="206">
        <v>0</v>
      </c>
      <c r="T1520" s="207">
        <f>S1520*H1520</f>
        <v>0</v>
      </c>
      <c r="AR1520" s="208" t="s">
        <v>300</v>
      </c>
      <c r="AT1520" s="208" t="s">
        <v>230</v>
      </c>
      <c r="AU1520" s="208" t="s">
        <v>91</v>
      </c>
      <c r="AY1520" s="17" t="s">
        <v>227</v>
      </c>
      <c r="BE1520" s="209">
        <f>IF(N1520="základní",J1520,0)</f>
        <v>0</v>
      </c>
      <c r="BF1520" s="209">
        <f>IF(N1520="snížená",J1520,0)</f>
        <v>0</v>
      </c>
      <c r="BG1520" s="209">
        <f>IF(N1520="zákl. přenesená",J1520,0)</f>
        <v>0</v>
      </c>
      <c r="BH1520" s="209">
        <f>IF(N1520="sníž. přenesená",J1520,0)</f>
        <v>0</v>
      </c>
      <c r="BI1520" s="209">
        <f>IF(N1520="nulová",J1520,0)</f>
        <v>0</v>
      </c>
      <c r="BJ1520" s="17" t="s">
        <v>87</v>
      </c>
      <c r="BK1520" s="209">
        <f>ROUND(I1520*H1520,2)</f>
        <v>0</v>
      </c>
      <c r="BL1520" s="17" t="s">
        <v>300</v>
      </c>
      <c r="BM1520" s="208" t="s">
        <v>2200</v>
      </c>
    </row>
    <row r="1521" spans="2:65" s="1" customFormat="1" ht="39">
      <c r="B1521" s="35"/>
      <c r="C1521" s="36"/>
      <c r="D1521" s="210" t="s">
        <v>237</v>
      </c>
      <c r="E1521" s="36"/>
      <c r="F1521" s="211" t="s">
        <v>2174</v>
      </c>
      <c r="G1521" s="36"/>
      <c r="H1521" s="36"/>
      <c r="I1521" s="118"/>
      <c r="J1521" s="36"/>
      <c r="K1521" s="36"/>
      <c r="L1521" s="39"/>
      <c r="M1521" s="212"/>
      <c r="N1521" s="67"/>
      <c r="O1521" s="67"/>
      <c r="P1521" s="67"/>
      <c r="Q1521" s="67"/>
      <c r="R1521" s="67"/>
      <c r="S1521" s="67"/>
      <c r="T1521" s="68"/>
      <c r="AT1521" s="17" t="s">
        <v>237</v>
      </c>
      <c r="AU1521" s="17" t="s">
        <v>91</v>
      </c>
    </row>
    <row r="1522" spans="2:65" s="1" customFormat="1" ht="16.5" customHeight="1">
      <c r="B1522" s="35"/>
      <c r="C1522" s="197" t="s">
        <v>2201</v>
      </c>
      <c r="D1522" s="197" t="s">
        <v>230</v>
      </c>
      <c r="E1522" s="198" t="s">
        <v>2202</v>
      </c>
      <c r="F1522" s="199" t="s">
        <v>2203</v>
      </c>
      <c r="G1522" s="200" t="s">
        <v>1859</v>
      </c>
      <c r="H1522" s="201">
        <v>1</v>
      </c>
      <c r="I1522" s="202"/>
      <c r="J1522" s="203">
        <f>ROUND(I1522*H1522,2)</f>
        <v>0</v>
      </c>
      <c r="K1522" s="199" t="s">
        <v>251</v>
      </c>
      <c r="L1522" s="39"/>
      <c r="M1522" s="204" t="s">
        <v>1</v>
      </c>
      <c r="N1522" s="205" t="s">
        <v>48</v>
      </c>
      <c r="O1522" s="67"/>
      <c r="P1522" s="206">
        <f>O1522*H1522</f>
        <v>0</v>
      </c>
      <c r="Q1522" s="206">
        <v>0</v>
      </c>
      <c r="R1522" s="206">
        <f>Q1522*H1522</f>
        <v>0</v>
      </c>
      <c r="S1522" s="206">
        <v>0</v>
      </c>
      <c r="T1522" s="207">
        <f>S1522*H1522</f>
        <v>0</v>
      </c>
      <c r="AR1522" s="208" t="s">
        <v>300</v>
      </c>
      <c r="AT1522" s="208" t="s">
        <v>230</v>
      </c>
      <c r="AU1522" s="208" t="s">
        <v>91</v>
      </c>
      <c r="AY1522" s="17" t="s">
        <v>227</v>
      </c>
      <c r="BE1522" s="209">
        <f>IF(N1522="základní",J1522,0)</f>
        <v>0</v>
      </c>
      <c r="BF1522" s="209">
        <f>IF(N1522="snížená",J1522,0)</f>
        <v>0</v>
      </c>
      <c r="BG1522" s="209">
        <f>IF(N1522="zákl. přenesená",J1522,0)</f>
        <v>0</v>
      </c>
      <c r="BH1522" s="209">
        <f>IF(N1522="sníž. přenesená",J1522,0)</f>
        <v>0</v>
      </c>
      <c r="BI1522" s="209">
        <f>IF(N1522="nulová",J1522,0)</f>
        <v>0</v>
      </c>
      <c r="BJ1522" s="17" t="s">
        <v>87</v>
      </c>
      <c r="BK1522" s="209">
        <f>ROUND(I1522*H1522,2)</f>
        <v>0</v>
      </c>
      <c r="BL1522" s="17" t="s">
        <v>300</v>
      </c>
      <c r="BM1522" s="208" t="s">
        <v>2204</v>
      </c>
    </row>
    <row r="1523" spans="2:65" s="1" customFormat="1" ht="39">
      <c r="B1523" s="35"/>
      <c r="C1523" s="36"/>
      <c r="D1523" s="210" t="s">
        <v>237</v>
      </c>
      <c r="E1523" s="36"/>
      <c r="F1523" s="211" t="s">
        <v>2174</v>
      </c>
      <c r="G1523" s="36"/>
      <c r="H1523" s="36"/>
      <c r="I1523" s="118"/>
      <c r="J1523" s="36"/>
      <c r="K1523" s="36"/>
      <c r="L1523" s="39"/>
      <c r="M1523" s="212"/>
      <c r="N1523" s="67"/>
      <c r="O1523" s="67"/>
      <c r="P1523" s="67"/>
      <c r="Q1523" s="67"/>
      <c r="R1523" s="67"/>
      <c r="S1523" s="67"/>
      <c r="T1523" s="68"/>
      <c r="AT1523" s="17" t="s">
        <v>237</v>
      </c>
      <c r="AU1523" s="17" t="s">
        <v>91</v>
      </c>
    </row>
    <row r="1524" spans="2:65" s="1" customFormat="1" ht="16.5" customHeight="1">
      <c r="B1524" s="35"/>
      <c r="C1524" s="197" t="s">
        <v>2205</v>
      </c>
      <c r="D1524" s="197" t="s">
        <v>230</v>
      </c>
      <c r="E1524" s="198" t="s">
        <v>2206</v>
      </c>
      <c r="F1524" s="199" t="s">
        <v>2203</v>
      </c>
      <c r="G1524" s="200" t="s">
        <v>1859</v>
      </c>
      <c r="H1524" s="201">
        <v>3</v>
      </c>
      <c r="I1524" s="202"/>
      <c r="J1524" s="203">
        <f>ROUND(I1524*H1524,2)</f>
        <v>0</v>
      </c>
      <c r="K1524" s="199" t="s">
        <v>251</v>
      </c>
      <c r="L1524" s="39"/>
      <c r="M1524" s="204" t="s">
        <v>1</v>
      </c>
      <c r="N1524" s="205" t="s">
        <v>48</v>
      </c>
      <c r="O1524" s="67"/>
      <c r="P1524" s="206">
        <f>O1524*H1524</f>
        <v>0</v>
      </c>
      <c r="Q1524" s="206">
        <v>0</v>
      </c>
      <c r="R1524" s="206">
        <f>Q1524*H1524</f>
        <v>0</v>
      </c>
      <c r="S1524" s="206">
        <v>0</v>
      </c>
      <c r="T1524" s="207">
        <f>S1524*H1524</f>
        <v>0</v>
      </c>
      <c r="AR1524" s="208" t="s">
        <v>300</v>
      </c>
      <c r="AT1524" s="208" t="s">
        <v>230</v>
      </c>
      <c r="AU1524" s="208" t="s">
        <v>91</v>
      </c>
      <c r="AY1524" s="17" t="s">
        <v>227</v>
      </c>
      <c r="BE1524" s="209">
        <f>IF(N1524="základní",J1524,0)</f>
        <v>0</v>
      </c>
      <c r="BF1524" s="209">
        <f>IF(N1524="snížená",J1524,0)</f>
        <v>0</v>
      </c>
      <c r="BG1524" s="209">
        <f>IF(N1524="zákl. přenesená",J1524,0)</f>
        <v>0</v>
      </c>
      <c r="BH1524" s="209">
        <f>IF(N1524="sníž. přenesená",J1524,0)</f>
        <v>0</v>
      </c>
      <c r="BI1524" s="209">
        <f>IF(N1524="nulová",J1524,0)</f>
        <v>0</v>
      </c>
      <c r="BJ1524" s="17" t="s">
        <v>87</v>
      </c>
      <c r="BK1524" s="209">
        <f>ROUND(I1524*H1524,2)</f>
        <v>0</v>
      </c>
      <c r="BL1524" s="17" t="s">
        <v>300</v>
      </c>
      <c r="BM1524" s="208" t="s">
        <v>2207</v>
      </c>
    </row>
    <row r="1525" spans="2:65" s="1" customFormat="1" ht="39">
      <c r="B1525" s="35"/>
      <c r="C1525" s="36"/>
      <c r="D1525" s="210" t="s">
        <v>237</v>
      </c>
      <c r="E1525" s="36"/>
      <c r="F1525" s="211" t="s">
        <v>2174</v>
      </c>
      <c r="G1525" s="36"/>
      <c r="H1525" s="36"/>
      <c r="I1525" s="118"/>
      <c r="J1525" s="36"/>
      <c r="K1525" s="36"/>
      <c r="L1525" s="39"/>
      <c r="M1525" s="212"/>
      <c r="N1525" s="67"/>
      <c r="O1525" s="67"/>
      <c r="P1525" s="67"/>
      <c r="Q1525" s="67"/>
      <c r="R1525" s="67"/>
      <c r="S1525" s="67"/>
      <c r="T1525" s="68"/>
      <c r="AT1525" s="17" t="s">
        <v>237</v>
      </c>
      <c r="AU1525" s="17" t="s">
        <v>91</v>
      </c>
    </row>
    <row r="1526" spans="2:65" s="1" customFormat="1" ht="16.5" customHeight="1">
      <c r="B1526" s="35"/>
      <c r="C1526" s="197" t="s">
        <v>2208</v>
      </c>
      <c r="D1526" s="197" t="s">
        <v>230</v>
      </c>
      <c r="E1526" s="198" t="s">
        <v>2209</v>
      </c>
      <c r="F1526" s="199" t="s">
        <v>2210</v>
      </c>
      <c r="G1526" s="200" t="s">
        <v>1859</v>
      </c>
      <c r="H1526" s="201">
        <v>1</v>
      </c>
      <c r="I1526" s="202"/>
      <c r="J1526" s="203">
        <f>ROUND(I1526*H1526,2)</f>
        <v>0</v>
      </c>
      <c r="K1526" s="199" t="s">
        <v>251</v>
      </c>
      <c r="L1526" s="39"/>
      <c r="M1526" s="204" t="s">
        <v>1</v>
      </c>
      <c r="N1526" s="205" t="s">
        <v>48</v>
      </c>
      <c r="O1526" s="67"/>
      <c r="P1526" s="206">
        <f>O1526*H1526</f>
        <v>0</v>
      </c>
      <c r="Q1526" s="206">
        <v>0</v>
      </c>
      <c r="R1526" s="206">
        <f>Q1526*H1526</f>
        <v>0</v>
      </c>
      <c r="S1526" s="206">
        <v>0</v>
      </c>
      <c r="T1526" s="207">
        <f>S1526*H1526</f>
        <v>0</v>
      </c>
      <c r="AR1526" s="208" t="s">
        <v>300</v>
      </c>
      <c r="AT1526" s="208" t="s">
        <v>230</v>
      </c>
      <c r="AU1526" s="208" t="s">
        <v>91</v>
      </c>
      <c r="AY1526" s="17" t="s">
        <v>227</v>
      </c>
      <c r="BE1526" s="209">
        <f>IF(N1526="základní",J1526,0)</f>
        <v>0</v>
      </c>
      <c r="BF1526" s="209">
        <f>IF(N1526="snížená",J1526,0)</f>
        <v>0</v>
      </c>
      <c r="BG1526" s="209">
        <f>IF(N1526="zákl. přenesená",J1526,0)</f>
        <v>0</v>
      </c>
      <c r="BH1526" s="209">
        <f>IF(N1526="sníž. přenesená",J1526,0)</f>
        <v>0</v>
      </c>
      <c r="BI1526" s="209">
        <f>IF(N1526="nulová",J1526,0)</f>
        <v>0</v>
      </c>
      <c r="BJ1526" s="17" t="s">
        <v>87</v>
      </c>
      <c r="BK1526" s="209">
        <f>ROUND(I1526*H1526,2)</f>
        <v>0</v>
      </c>
      <c r="BL1526" s="17" t="s">
        <v>300</v>
      </c>
      <c r="BM1526" s="208" t="s">
        <v>2211</v>
      </c>
    </row>
    <row r="1527" spans="2:65" s="1" customFormat="1" ht="39">
      <c r="B1527" s="35"/>
      <c r="C1527" s="36"/>
      <c r="D1527" s="210" t="s">
        <v>237</v>
      </c>
      <c r="E1527" s="36"/>
      <c r="F1527" s="211" t="s">
        <v>2174</v>
      </c>
      <c r="G1527" s="36"/>
      <c r="H1527" s="36"/>
      <c r="I1527" s="118"/>
      <c r="J1527" s="36"/>
      <c r="K1527" s="36"/>
      <c r="L1527" s="39"/>
      <c r="M1527" s="212"/>
      <c r="N1527" s="67"/>
      <c r="O1527" s="67"/>
      <c r="P1527" s="67"/>
      <c r="Q1527" s="67"/>
      <c r="R1527" s="67"/>
      <c r="S1527" s="67"/>
      <c r="T1527" s="68"/>
      <c r="AT1527" s="17" t="s">
        <v>237</v>
      </c>
      <c r="AU1527" s="17" t="s">
        <v>91</v>
      </c>
    </row>
    <row r="1528" spans="2:65" s="1" customFormat="1" ht="16.5" customHeight="1">
      <c r="B1528" s="35"/>
      <c r="C1528" s="197" t="s">
        <v>2212</v>
      </c>
      <c r="D1528" s="197" t="s">
        <v>230</v>
      </c>
      <c r="E1528" s="198" t="s">
        <v>2213</v>
      </c>
      <c r="F1528" s="199" t="s">
        <v>2214</v>
      </c>
      <c r="G1528" s="200" t="s">
        <v>1859</v>
      </c>
      <c r="H1528" s="201">
        <v>1</v>
      </c>
      <c r="I1528" s="202"/>
      <c r="J1528" s="203">
        <f>ROUND(I1528*H1528,2)</f>
        <v>0</v>
      </c>
      <c r="K1528" s="199" t="s">
        <v>251</v>
      </c>
      <c r="L1528" s="39"/>
      <c r="M1528" s="204" t="s">
        <v>1</v>
      </c>
      <c r="N1528" s="205" t="s">
        <v>48</v>
      </c>
      <c r="O1528" s="67"/>
      <c r="P1528" s="206">
        <f>O1528*H1528</f>
        <v>0</v>
      </c>
      <c r="Q1528" s="206">
        <v>0</v>
      </c>
      <c r="R1528" s="206">
        <f>Q1528*H1528</f>
        <v>0</v>
      </c>
      <c r="S1528" s="206">
        <v>0</v>
      </c>
      <c r="T1528" s="207">
        <f>S1528*H1528</f>
        <v>0</v>
      </c>
      <c r="AR1528" s="208" t="s">
        <v>300</v>
      </c>
      <c r="AT1528" s="208" t="s">
        <v>230</v>
      </c>
      <c r="AU1528" s="208" t="s">
        <v>91</v>
      </c>
      <c r="AY1528" s="17" t="s">
        <v>227</v>
      </c>
      <c r="BE1528" s="209">
        <f>IF(N1528="základní",J1528,0)</f>
        <v>0</v>
      </c>
      <c r="BF1528" s="209">
        <f>IF(N1528="snížená",J1528,0)</f>
        <v>0</v>
      </c>
      <c r="BG1528" s="209">
        <f>IF(N1528="zákl. přenesená",J1528,0)</f>
        <v>0</v>
      </c>
      <c r="BH1528" s="209">
        <f>IF(N1528="sníž. přenesená",J1528,0)</f>
        <v>0</v>
      </c>
      <c r="BI1528" s="209">
        <f>IF(N1528="nulová",J1528,0)</f>
        <v>0</v>
      </c>
      <c r="BJ1528" s="17" t="s">
        <v>87</v>
      </c>
      <c r="BK1528" s="209">
        <f>ROUND(I1528*H1528,2)</f>
        <v>0</v>
      </c>
      <c r="BL1528" s="17" t="s">
        <v>300</v>
      </c>
      <c r="BM1528" s="208" t="s">
        <v>2215</v>
      </c>
    </row>
    <row r="1529" spans="2:65" s="1" customFormat="1" ht="39">
      <c r="B1529" s="35"/>
      <c r="C1529" s="36"/>
      <c r="D1529" s="210" t="s">
        <v>237</v>
      </c>
      <c r="E1529" s="36"/>
      <c r="F1529" s="211" t="s">
        <v>2174</v>
      </c>
      <c r="G1529" s="36"/>
      <c r="H1529" s="36"/>
      <c r="I1529" s="118"/>
      <c r="J1529" s="36"/>
      <c r="K1529" s="36"/>
      <c r="L1529" s="39"/>
      <c r="M1529" s="212"/>
      <c r="N1529" s="67"/>
      <c r="O1529" s="67"/>
      <c r="P1529" s="67"/>
      <c r="Q1529" s="67"/>
      <c r="R1529" s="67"/>
      <c r="S1529" s="67"/>
      <c r="T1529" s="68"/>
      <c r="AT1529" s="17" t="s">
        <v>237</v>
      </c>
      <c r="AU1529" s="17" t="s">
        <v>91</v>
      </c>
    </row>
    <row r="1530" spans="2:65" s="1" customFormat="1" ht="16.5" customHeight="1">
      <c r="B1530" s="35"/>
      <c r="C1530" s="197" t="s">
        <v>2216</v>
      </c>
      <c r="D1530" s="197" t="s">
        <v>230</v>
      </c>
      <c r="E1530" s="198" t="s">
        <v>2217</v>
      </c>
      <c r="F1530" s="199" t="s">
        <v>2214</v>
      </c>
      <c r="G1530" s="200" t="s">
        <v>1859</v>
      </c>
      <c r="H1530" s="201">
        <v>1</v>
      </c>
      <c r="I1530" s="202"/>
      <c r="J1530" s="203">
        <f>ROUND(I1530*H1530,2)</f>
        <v>0</v>
      </c>
      <c r="K1530" s="199" t="s">
        <v>251</v>
      </c>
      <c r="L1530" s="39"/>
      <c r="M1530" s="204" t="s">
        <v>1</v>
      </c>
      <c r="N1530" s="205" t="s">
        <v>48</v>
      </c>
      <c r="O1530" s="67"/>
      <c r="P1530" s="206">
        <f>O1530*H1530</f>
        <v>0</v>
      </c>
      <c r="Q1530" s="206">
        <v>0</v>
      </c>
      <c r="R1530" s="206">
        <f>Q1530*H1530</f>
        <v>0</v>
      </c>
      <c r="S1530" s="206">
        <v>0</v>
      </c>
      <c r="T1530" s="207">
        <f>S1530*H1530</f>
        <v>0</v>
      </c>
      <c r="AR1530" s="208" t="s">
        <v>300</v>
      </c>
      <c r="AT1530" s="208" t="s">
        <v>230</v>
      </c>
      <c r="AU1530" s="208" t="s">
        <v>91</v>
      </c>
      <c r="AY1530" s="17" t="s">
        <v>227</v>
      </c>
      <c r="BE1530" s="209">
        <f>IF(N1530="základní",J1530,0)</f>
        <v>0</v>
      </c>
      <c r="BF1530" s="209">
        <f>IF(N1530="snížená",J1530,0)</f>
        <v>0</v>
      </c>
      <c r="BG1530" s="209">
        <f>IF(N1530="zákl. přenesená",J1530,0)</f>
        <v>0</v>
      </c>
      <c r="BH1530" s="209">
        <f>IF(N1530="sníž. přenesená",J1530,0)</f>
        <v>0</v>
      </c>
      <c r="BI1530" s="209">
        <f>IF(N1530="nulová",J1530,0)</f>
        <v>0</v>
      </c>
      <c r="BJ1530" s="17" t="s">
        <v>87</v>
      </c>
      <c r="BK1530" s="209">
        <f>ROUND(I1530*H1530,2)</f>
        <v>0</v>
      </c>
      <c r="BL1530" s="17" t="s">
        <v>300</v>
      </c>
      <c r="BM1530" s="208" t="s">
        <v>2218</v>
      </c>
    </row>
    <row r="1531" spans="2:65" s="1" customFormat="1" ht="39">
      <c r="B1531" s="35"/>
      <c r="C1531" s="36"/>
      <c r="D1531" s="210" t="s">
        <v>237</v>
      </c>
      <c r="E1531" s="36"/>
      <c r="F1531" s="211" t="s">
        <v>2174</v>
      </c>
      <c r="G1531" s="36"/>
      <c r="H1531" s="36"/>
      <c r="I1531" s="118"/>
      <c r="J1531" s="36"/>
      <c r="K1531" s="36"/>
      <c r="L1531" s="39"/>
      <c r="M1531" s="212"/>
      <c r="N1531" s="67"/>
      <c r="O1531" s="67"/>
      <c r="P1531" s="67"/>
      <c r="Q1531" s="67"/>
      <c r="R1531" s="67"/>
      <c r="S1531" s="67"/>
      <c r="T1531" s="68"/>
      <c r="AT1531" s="17" t="s">
        <v>237</v>
      </c>
      <c r="AU1531" s="17" t="s">
        <v>91</v>
      </c>
    </row>
    <row r="1532" spans="2:65" s="1" customFormat="1" ht="16.5" customHeight="1">
      <c r="B1532" s="35"/>
      <c r="C1532" s="197" t="s">
        <v>2219</v>
      </c>
      <c r="D1532" s="197" t="s">
        <v>230</v>
      </c>
      <c r="E1532" s="198" t="s">
        <v>2220</v>
      </c>
      <c r="F1532" s="199" t="s">
        <v>2221</v>
      </c>
      <c r="G1532" s="200" t="s">
        <v>1859</v>
      </c>
      <c r="H1532" s="201">
        <v>1</v>
      </c>
      <c r="I1532" s="202"/>
      <c r="J1532" s="203">
        <f>ROUND(I1532*H1532,2)</f>
        <v>0</v>
      </c>
      <c r="K1532" s="199" t="s">
        <v>251</v>
      </c>
      <c r="L1532" s="39"/>
      <c r="M1532" s="204" t="s">
        <v>1</v>
      </c>
      <c r="N1532" s="205" t="s">
        <v>48</v>
      </c>
      <c r="O1532" s="67"/>
      <c r="P1532" s="206">
        <f>O1532*H1532</f>
        <v>0</v>
      </c>
      <c r="Q1532" s="206">
        <v>0</v>
      </c>
      <c r="R1532" s="206">
        <f>Q1532*H1532</f>
        <v>0</v>
      </c>
      <c r="S1532" s="206">
        <v>0</v>
      </c>
      <c r="T1532" s="207">
        <f>S1532*H1532</f>
        <v>0</v>
      </c>
      <c r="AR1532" s="208" t="s">
        <v>300</v>
      </c>
      <c r="AT1532" s="208" t="s">
        <v>230</v>
      </c>
      <c r="AU1532" s="208" t="s">
        <v>91</v>
      </c>
      <c r="AY1532" s="17" t="s">
        <v>227</v>
      </c>
      <c r="BE1532" s="209">
        <f>IF(N1532="základní",J1532,0)</f>
        <v>0</v>
      </c>
      <c r="BF1532" s="209">
        <f>IF(N1532="snížená",J1532,0)</f>
        <v>0</v>
      </c>
      <c r="BG1532" s="209">
        <f>IF(N1532="zákl. přenesená",J1532,0)</f>
        <v>0</v>
      </c>
      <c r="BH1532" s="209">
        <f>IF(N1532="sníž. přenesená",J1532,0)</f>
        <v>0</v>
      </c>
      <c r="BI1532" s="209">
        <f>IF(N1532="nulová",J1532,0)</f>
        <v>0</v>
      </c>
      <c r="BJ1532" s="17" t="s">
        <v>87</v>
      </c>
      <c r="BK1532" s="209">
        <f>ROUND(I1532*H1532,2)</f>
        <v>0</v>
      </c>
      <c r="BL1532" s="17" t="s">
        <v>300</v>
      </c>
      <c r="BM1532" s="208" t="s">
        <v>2222</v>
      </c>
    </row>
    <row r="1533" spans="2:65" s="1" customFormat="1" ht="39">
      <c r="B1533" s="35"/>
      <c r="C1533" s="36"/>
      <c r="D1533" s="210" t="s">
        <v>237</v>
      </c>
      <c r="E1533" s="36"/>
      <c r="F1533" s="211" t="s">
        <v>2174</v>
      </c>
      <c r="G1533" s="36"/>
      <c r="H1533" s="36"/>
      <c r="I1533" s="118"/>
      <c r="J1533" s="36"/>
      <c r="K1533" s="36"/>
      <c r="L1533" s="39"/>
      <c r="M1533" s="212"/>
      <c r="N1533" s="67"/>
      <c r="O1533" s="67"/>
      <c r="P1533" s="67"/>
      <c r="Q1533" s="67"/>
      <c r="R1533" s="67"/>
      <c r="S1533" s="67"/>
      <c r="T1533" s="68"/>
      <c r="AT1533" s="17" t="s">
        <v>237</v>
      </c>
      <c r="AU1533" s="17" t="s">
        <v>91</v>
      </c>
    </row>
    <row r="1534" spans="2:65" s="1" customFormat="1" ht="16.5" customHeight="1">
      <c r="B1534" s="35"/>
      <c r="C1534" s="197" t="s">
        <v>2223</v>
      </c>
      <c r="D1534" s="197" t="s">
        <v>230</v>
      </c>
      <c r="E1534" s="198" t="s">
        <v>2224</v>
      </c>
      <c r="F1534" s="199" t="s">
        <v>2221</v>
      </c>
      <c r="G1534" s="200" t="s">
        <v>1859</v>
      </c>
      <c r="H1534" s="201">
        <v>1</v>
      </c>
      <c r="I1534" s="202"/>
      <c r="J1534" s="203">
        <f>ROUND(I1534*H1534,2)</f>
        <v>0</v>
      </c>
      <c r="K1534" s="199" t="s">
        <v>251</v>
      </c>
      <c r="L1534" s="39"/>
      <c r="M1534" s="204" t="s">
        <v>1</v>
      </c>
      <c r="N1534" s="205" t="s">
        <v>48</v>
      </c>
      <c r="O1534" s="67"/>
      <c r="P1534" s="206">
        <f>O1534*H1534</f>
        <v>0</v>
      </c>
      <c r="Q1534" s="206">
        <v>0</v>
      </c>
      <c r="R1534" s="206">
        <f>Q1534*H1534</f>
        <v>0</v>
      </c>
      <c r="S1534" s="206">
        <v>0</v>
      </c>
      <c r="T1534" s="207">
        <f>S1534*H1534</f>
        <v>0</v>
      </c>
      <c r="AR1534" s="208" t="s">
        <v>300</v>
      </c>
      <c r="AT1534" s="208" t="s">
        <v>230</v>
      </c>
      <c r="AU1534" s="208" t="s">
        <v>91</v>
      </c>
      <c r="AY1534" s="17" t="s">
        <v>227</v>
      </c>
      <c r="BE1534" s="209">
        <f>IF(N1534="základní",J1534,0)</f>
        <v>0</v>
      </c>
      <c r="BF1534" s="209">
        <f>IF(N1534="snížená",J1534,0)</f>
        <v>0</v>
      </c>
      <c r="BG1534" s="209">
        <f>IF(N1534="zákl. přenesená",J1534,0)</f>
        <v>0</v>
      </c>
      <c r="BH1534" s="209">
        <f>IF(N1534="sníž. přenesená",J1534,0)</f>
        <v>0</v>
      </c>
      <c r="BI1534" s="209">
        <f>IF(N1534="nulová",J1534,0)</f>
        <v>0</v>
      </c>
      <c r="BJ1534" s="17" t="s">
        <v>87</v>
      </c>
      <c r="BK1534" s="209">
        <f>ROUND(I1534*H1534,2)</f>
        <v>0</v>
      </c>
      <c r="BL1534" s="17" t="s">
        <v>300</v>
      </c>
      <c r="BM1534" s="208" t="s">
        <v>2225</v>
      </c>
    </row>
    <row r="1535" spans="2:65" s="1" customFormat="1" ht="39">
      <c r="B1535" s="35"/>
      <c r="C1535" s="36"/>
      <c r="D1535" s="210" t="s">
        <v>237</v>
      </c>
      <c r="E1535" s="36"/>
      <c r="F1535" s="211" t="s">
        <v>2174</v>
      </c>
      <c r="G1535" s="36"/>
      <c r="H1535" s="36"/>
      <c r="I1535" s="118"/>
      <c r="J1535" s="36"/>
      <c r="K1535" s="36"/>
      <c r="L1535" s="39"/>
      <c r="M1535" s="212"/>
      <c r="N1535" s="67"/>
      <c r="O1535" s="67"/>
      <c r="P1535" s="67"/>
      <c r="Q1535" s="67"/>
      <c r="R1535" s="67"/>
      <c r="S1535" s="67"/>
      <c r="T1535" s="68"/>
      <c r="AT1535" s="17" t="s">
        <v>237</v>
      </c>
      <c r="AU1535" s="17" t="s">
        <v>91</v>
      </c>
    </row>
    <row r="1536" spans="2:65" s="1" customFormat="1" ht="16.5" customHeight="1">
      <c r="B1536" s="35"/>
      <c r="C1536" s="197" t="s">
        <v>2226</v>
      </c>
      <c r="D1536" s="197" t="s">
        <v>230</v>
      </c>
      <c r="E1536" s="198" t="s">
        <v>2227</v>
      </c>
      <c r="F1536" s="199" t="s">
        <v>2228</v>
      </c>
      <c r="G1536" s="200" t="s">
        <v>1859</v>
      </c>
      <c r="H1536" s="201">
        <v>1</v>
      </c>
      <c r="I1536" s="202"/>
      <c r="J1536" s="203">
        <f>ROUND(I1536*H1536,2)</f>
        <v>0</v>
      </c>
      <c r="K1536" s="199" t="s">
        <v>251</v>
      </c>
      <c r="L1536" s="39"/>
      <c r="M1536" s="204" t="s">
        <v>1</v>
      </c>
      <c r="N1536" s="205" t="s">
        <v>48</v>
      </c>
      <c r="O1536" s="67"/>
      <c r="P1536" s="206">
        <f>O1536*H1536</f>
        <v>0</v>
      </c>
      <c r="Q1536" s="206">
        <v>0</v>
      </c>
      <c r="R1536" s="206">
        <f>Q1536*H1536</f>
        <v>0</v>
      </c>
      <c r="S1536" s="206">
        <v>0</v>
      </c>
      <c r="T1536" s="207">
        <f>S1536*H1536</f>
        <v>0</v>
      </c>
      <c r="AR1536" s="208" t="s">
        <v>300</v>
      </c>
      <c r="AT1536" s="208" t="s">
        <v>230</v>
      </c>
      <c r="AU1536" s="208" t="s">
        <v>91</v>
      </c>
      <c r="AY1536" s="17" t="s">
        <v>227</v>
      </c>
      <c r="BE1536" s="209">
        <f>IF(N1536="základní",J1536,0)</f>
        <v>0</v>
      </c>
      <c r="BF1536" s="209">
        <f>IF(N1536="snížená",J1536,0)</f>
        <v>0</v>
      </c>
      <c r="BG1536" s="209">
        <f>IF(N1536="zákl. přenesená",J1536,0)</f>
        <v>0</v>
      </c>
      <c r="BH1536" s="209">
        <f>IF(N1536="sníž. přenesená",J1536,0)</f>
        <v>0</v>
      </c>
      <c r="BI1536" s="209">
        <f>IF(N1536="nulová",J1536,0)</f>
        <v>0</v>
      </c>
      <c r="BJ1536" s="17" t="s">
        <v>87</v>
      </c>
      <c r="BK1536" s="209">
        <f>ROUND(I1536*H1536,2)</f>
        <v>0</v>
      </c>
      <c r="BL1536" s="17" t="s">
        <v>300</v>
      </c>
      <c r="BM1536" s="208" t="s">
        <v>2229</v>
      </c>
    </row>
    <row r="1537" spans="2:65" s="1" customFormat="1" ht="39">
      <c r="B1537" s="35"/>
      <c r="C1537" s="36"/>
      <c r="D1537" s="210" t="s">
        <v>237</v>
      </c>
      <c r="E1537" s="36"/>
      <c r="F1537" s="211" t="s">
        <v>2174</v>
      </c>
      <c r="G1537" s="36"/>
      <c r="H1537" s="36"/>
      <c r="I1537" s="118"/>
      <c r="J1537" s="36"/>
      <c r="K1537" s="36"/>
      <c r="L1537" s="39"/>
      <c r="M1537" s="212"/>
      <c r="N1537" s="67"/>
      <c r="O1537" s="67"/>
      <c r="P1537" s="67"/>
      <c r="Q1537" s="67"/>
      <c r="R1537" s="67"/>
      <c r="S1537" s="67"/>
      <c r="T1537" s="68"/>
      <c r="AT1537" s="17" t="s">
        <v>237</v>
      </c>
      <c r="AU1537" s="17" t="s">
        <v>91</v>
      </c>
    </row>
    <row r="1538" spans="2:65" s="1" customFormat="1" ht="16.5" customHeight="1">
      <c r="B1538" s="35"/>
      <c r="C1538" s="197" t="s">
        <v>2230</v>
      </c>
      <c r="D1538" s="197" t="s">
        <v>230</v>
      </c>
      <c r="E1538" s="198" t="s">
        <v>2231</v>
      </c>
      <c r="F1538" s="199" t="s">
        <v>2228</v>
      </c>
      <c r="G1538" s="200" t="s">
        <v>1859</v>
      </c>
      <c r="H1538" s="201">
        <v>1</v>
      </c>
      <c r="I1538" s="202"/>
      <c r="J1538" s="203">
        <f>ROUND(I1538*H1538,2)</f>
        <v>0</v>
      </c>
      <c r="K1538" s="199" t="s">
        <v>251</v>
      </c>
      <c r="L1538" s="39"/>
      <c r="M1538" s="204" t="s">
        <v>1</v>
      </c>
      <c r="N1538" s="205" t="s">
        <v>48</v>
      </c>
      <c r="O1538" s="67"/>
      <c r="P1538" s="206">
        <f>O1538*H1538</f>
        <v>0</v>
      </c>
      <c r="Q1538" s="206">
        <v>0</v>
      </c>
      <c r="R1538" s="206">
        <f>Q1538*H1538</f>
        <v>0</v>
      </c>
      <c r="S1538" s="206">
        <v>0</v>
      </c>
      <c r="T1538" s="207">
        <f>S1538*H1538</f>
        <v>0</v>
      </c>
      <c r="AR1538" s="208" t="s">
        <v>300</v>
      </c>
      <c r="AT1538" s="208" t="s">
        <v>230</v>
      </c>
      <c r="AU1538" s="208" t="s">
        <v>91</v>
      </c>
      <c r="AY1538" s="17" t="s">
        <v>227</v>
      </c>
      <c r="BE1538" s="209">
        <f>IF(N1538="základní",J1538,0)</f>
        <v>0</v>
      </c>
      <c r="BF1538" s="209">
        <f>IF(N1538="snížená",J1538,0)</f>
        <v>0</v>
      </c>
      <c r="BG1538" s="209">
        <f>IF(N1538="zákl. přenesená",J1538,0)</f>
        <v>0</v>
      </c>
      <c r="BH1538" s="209">
        <f>IF(N1538="sníž. přenesená",J1538,0)</f>
        <v>0</v>
      </c>
      <c r="BI1538" s="209">
        <f>IF(N1538="nulová",J1538,0)</f>
        <v>0</v>
      </c>
      <c r="BJ1538" s="17" t="s">
        <v>87</v>
      </c>
      <c r="BK1538" s="209">
        <f>ROUND(I1538*H1538,2)</f>
        <v>0</v>
      </c>
      <c r="BL1538" s="17" t="s">
        <v>300</v>
      </c>
      <c r="BM1538" s="208" t="s">
        <v>2232</v>
      </c>
    </row>
    <row r="1539" spans="2:65" s="1" customFormat="1" ht="39">
      <c r="B1539" s="35"/>
      <c r="C1539" s="36"/>
      <c r="D1539" s="210" t="s">
        <v>237</v>
      </c>
      <c r="E1539" s="36"/>
      <c r="F1539" s="211" t="s">
        <v>2174</v>
      </c>
      <c r="G1539" s="36"/>
      <c r="H1539" s="36"/>
      <c r="I1539" s="118"/>
      <c r="J1539" s="36"/>
      <c r="K1539" s="36"/>
      <c r="L1539" s="39"/>
      <c r="M1539" s="212"/>
      <c r="N1539" s="67"/>
      <c r="O1539" s="67"/>
      <c r="P1539" s="67"/>
      <c r="Q1539" s="67"/>
      <c r="R1539" s="67"/>
      <c r="S1539" s="67"/>
      <c r="T1539" s="68"/>
      <c r="AT1539" s="17" t="s">
        <v>237</v>
      </c>
      <c r="AU1539" s="17" t="s">
        <v>91</v>
      </c>
    </row>
    <row r="1540" spans="2:65" s="1" customFormat="1" ht="16.5" customHeight="1">
      <c r="B1540" s="35"/>
      <c r="C1540" s="197" t="s">
        <v>2233</v>
      </c>
      <c r="D1540" s="197" t="s">
        <v>230</v>
      </c>
      <c r="E1540" s="198" t="s">
        <v>2234</v>
      </c>
      <c r="F1540" s="199" t="s">
        <v>2235</v>
      </c>
      <c r="G1540" s="200" t="s">
        <v>1859</v>
      </c>
      <c r="H1540" s="201">
        <v>1</v>
      </c>
      <c r="I1540" s="202"/>
      <c r="J1540" s="203">
        <f>ROUND(I1540*H1540,2)</f>
        <v>0</v>
      </c>
      <c r="K1540" s="199" t="s">
        <v>251</v>
      </c>
      <c r="L1540" s="39"/>
      <c r="M1540" s="204" t="s">
        <v>1</v>
      </c>
      <c r="N1540" s="205" t="s">
        <v>48</v>
      </c>
      <c r="O1540" s="67"/>
      <c r="P1540" s="206">
        <f>O1540*H1540</f>
        <v>0</v>
      </c>
      <c r="Q1540" s="206">
        <v>0</v>
      </c>
      <c r="R1540" s="206">
        <f>Q1540*H1540</f>
        <v>0</v>
      </c>
      <c r="S1540" s="206">
        <v>0</v>
      </c>
      <c r="T1540" s="207">
        <f>S1540*H1540</f>
        <v>0</v>
      </c>
      <c r="AR1540" s="208" t="s">
        <v>300</v>
      </c>
      <c r="AT1540" s="208" t="s">
        <v>230</v>
      </c>
      <c r="AU1540" s="208" t="s">
        <v>91</v>
      </c>
      <c r="AY1540" s="17" t="s">
        <v>227</v>
      </c>
      <c r="BE1540" s="209">
        <f>IF(N1540="základní",J1540,0)</f>
        <v>0</v>
      </c>
      <c r="BF1540" s="209">
        <f>IF(N1540="snížená",J1540,0)</f>
        <v>0</v>
      </c>
      <c r="BG1540" s="209">
        <f>IF(N1540="zákl. přenesená",J1540,0)</f>
        <v>0</v>
      </c>
      <c r="BH1540" s="209">
        <f>IF(N1540="sníž. přenesená",J1540,0)</f>
        <v>0</v>
      </c>
      <c r="BI1540" s="209">
        <f>IF(N1540="nulová",J1540,0)</f>
        <v>0</v>
      </c>
      <c r="BJ1540" s="17" t="s">
        <v>87</v>
      </c>
      <c r="BK1540" s="209">
        <f>ROUND(I1540*H1540,2)</f>
        <v>0</v>
      </c>
      <c r="BL1540" s="17" t="s">
        <v>300</v>
      </c>
      <c r="BM1540" s="208" t="s">
        <v>2236</v>
      </c>
    </row>
    <row r="1541" spans="2:65" s="1" customFormat="1" ht="39">
      <c r="B1541" s="35"/>
      <c r="C1541" s="36"/>
      <c r="D1541" s="210" t="s">
        <v>237</v>
      </c>
      <c r="E1541" s="36"/>
      <c r="F1541" s="211" t="s">
        <v>2174</v>
      </c>
      <c r="G1541" s="36"/>
      <c r="H1541" s="36"/>
      <c r="I1541" s="118"/>
      <c r="J1541" s="36"/>
      <c r="K1541" s="36"/>
      <c r="L1541" s="39"/>
      <c r="M1541" s="212"/>
      <c r="N1541" s="67"/>
      <c r="O1541" s="67"/>
      <c r="P1541" s="67"/>
      <c r="Q1541" s="67"/>
      <c r="R1541" s="67"/>
      <c r="S1541" s="67"/>
      <c r="T1541" s="68"/>
      <c r="AT1541" s="17" t="s">
        <v>237</v>
      </c>
      <c r="AU1541" s="17" t="s">
        <v>91</v>
      </c>
    </row>
    <row r="1542" spans="2:65" s="1" customFormat="1" ht="16.5" customHeight="1">
      <c r="B1542" s="35"/>
      <c r="C1542" s="197" t="s">
        <v>2237</v>
      </c>
      <c r="D1542" s="197" t="s">
        <v>230</v>
      </c>
      <c r="E1542" s="198" t="s">
        <v>2238</v>
      </c>
      <c r="F1542" s="199" t="s">
        <v>2235</v>
      </c>
      <c r="G1542" s="200" t="s">
        <v>1859</v>
      </c>
      <c r="H1542" s="201">
        <v>1</v>
      </c>
      <c r="I1542" s="202"/>
      <c r="J1542" s="203">
        <f>ROUND(I1542*H1542,2)</f>
        <v>0</v>
      </c>
      <c r="K1542" s="199" t="s">
        <v>251</v>
      </c>
      <c r="L1542" s="39"/>
      <c r="M1542" s="204" t="s">
        <v>1</v>
      </c>
      <c r="N1542" s="205" t="s">
        <v>48</v>
      </c>
      <c r="O1542" s="67"/>
      <c r="P1542" s="206">
        <f>O1542*H1542</f>
        <v>0</v>
      </c>
      <c r="Q1542" s="206">
        <v>0</v>
      </c>
      <c r="R1542" s="206">
        <f>Q1542*H1542</f>
        <v>0</v>
      </c>
      <c r="S1542" s="206">
        <v>0</v>
      </c>
      <c r="T1542" s="207">
        <f>S1542*H1542</f>
        <v>0</v>
      </c>
      <c r="AR1542" s="208" t="s">
        <v>300</v>
      </c>
      <c r="AT1542" s="208" t="s">
        <v>230</v>
      </c>
      <c r="AU1542" s="208" t="s">
        <v>91</v>
      </c>
      <c r="AY1542" s="17" t="s">
        <v>227</v>
      </c>
      <c r="BE1542" s="209">
        <f>IF(N1542="základní",J1542,0)</f>
        <v>0</v>
      </c>
      <c r="BF1542" s="209">
        <f>IF(N1542="snížená",J1542,0)</f>
        <v>0</v>
      </c>
      <c r="BG1542" s="209">
        <f>IF(N1542="zákl. přenesená",J1542,0)</f>
        <v>0</v>
      </c>
      <c r="BH1542" s="209">
        <f>IF(N1542="sníž. přenesená",J1542,0)</f>
        <v>0</v>
      </c>
      <c r="BI1542" s="209">
        <f>IF(N1542="nulová",J1542,0)</f>
        <v>0</v>
      </c>
      <c r="BJ1542" s="17" t="s">
        <v>87</v>
      </c>
      <c r="BK1542" s="209">
        <f>ROUND(I1542*H1542,2)</f>
        <v>0</v>
      </c>
      <c r="BL1542" s="17" t="s">
        <v>300</v>
      </c>
      <c r="BM1542" s="208" t="s">
        <v>2239</v>
      </c>
    </row>
    <row r="1543" spans="2:65" s="1" customFormat="1" ht="39">
      <c r="B1543" s="35"/>
      <c r="C1543" s="36"/>
      <c r="D1543" s="210" t="s">
        <v>237</v>
      </c>
      <c r="E1543" s="36"/>
      <c r="F1543" s="211" t="s">
        <v>2174</v>
      </c>
      <c r="G1543" s="36"/>
      <c r="H1543" s="36"/>
      <c r="I1543" s="118"/>
      <c r="J1543" s="36"/>
      <c r="K1543" s="36"/>
      <c r="L1543" s="39"/>
      <c r="M1543" s="212"/>
      <c r="N1543" s="67"/>
      <c r="O1543" s="67"/>
      <c r="P1543" s="67"/>
      <c r="Q1543" s="67"/>
      <c r="R1543" s="67"/>
      <c r="S1543" s="67"/>
      <c r="T1543" s="68"/>
      <c r="AT1543" s="17" t="s">
        <v>237</v>
      </c>
      <c r="AU1543" s="17" t="s">
        <v>91</v>
      </c>
    </row>
    <row r="1544" spans="2:65" s="1" customFormat="1" ht="16.5" customHeight="1">
      <c r="B1544" s="35"/>
      <c r="C1544" s="197" t="s">
        <v>2240</v>
      </c>
      <c r="D1544" s="197" t="s">
        <v>230</v>
      </c>
      <c r="E1544" s="198" t="s">
        <v>2241</v>
      </c>
      <c r="F1544" s="199" t="s">
        <v>2242</v>
      </c>
      <c r="G1544" s="200" t="s">
        <v>1859</v>
      </c>
      <c r="H1544" s="201">
        <v>1</v>
      </c>
      <c r="I1544" s="202"/>
      <c r="J1544" s="203">
        <f>ROUND(I1544*H1544,2)</f>
        <v>0</v>
      </c>
      <c r="K1544" s="199" t="s">
        <v>251</v>
      </c>
      <c r="L1544" s="39"/>
      <c r="M1544" s="204" t="s">
        <v>1</v>
      </c>
      <c r="N1544" s="205" t="s">
        <v>48</v>
      </c>
      <c r="O1544" s="67"/>
      <c r="P1544" s="206">
        <f>O1544*H1544</f>
        <v>0</v>
      </c>
      <c r="Q1544" s="206">
        <v>0</v>
      </c>
      <c r="R1544" s="206">
        <f>Q1544*H1544</f>
        <v>0</v>
      </c>
      <c r="S1544" s="206">
        <v>0</v>
      </c>
      <c r="T1544" s="207">
        <f>S1544*H1544</f>
        <v>0</v>
      </c>
      <c r="AR1544" s="208" t="s">
        <v>300</v>
      </c>
      <c r="AT1544" s="208" t="s">
        <v>230</v>
      </c>
      <c r="AU1544" s="208" t="s">
        <v>91</v>
      </c>
      <c r="AY1544" s="17" t="s">
        <v>227</v>
      </c>
      <c r="BE1544" s="209">
        <f>IF(N1544="základní",J1544,0)</f>
        <v>0</v>
      </c>
      <c r="BF1544" s="209">
        <f>IF(N1544="snížená",J1544,0)</f>
        <v>0</v>
      </c>
      <c r="BG1544" s="209">
        <f>IF(N1544="zákl. přenesená",J1544,0)</f>
        <v>0</v>
      </c>
      <c r="BH1544" s="209">
        <f>IF(N1544="sníž. přenesená",J1544,0)</f>
        <v>0</v>
      </c>
      <c r="BI1544" s="209">
        <f>IF(N1544="nulová",J1544,0)</f>
        <v>0</v>
      </c>
      <c r="BJ1544" s="17" t="s">
        <v>87</v>
      </c>
      <c r="BK1544" s="209">
        <f>ROUND(I1544*H1544,2)</f>
        <v>0</v>
      </c>
      <c r="BL1544" s="17" t="s">
        <v>300</v>
      </c>
      <c r="BM1544" s="208" t="s">
        <v>2243</v>
      </c>
    </row>
    <row r="1545" spans="2:65" s="1" customFormat="1" ht="39">
      <c r="B1545" s="35"/>
      <c r="C1545" s="36"/>
      <c r="D1545" s="210" t="s">
        <v>237</v>
      </c>
      <c r="E1545" s="36"/>
      <c r="F1545" s="211" t="s">
        <v>2174</v>
      </c>
      <c r="G1545" s="36"/>
      <c r="H1545" s="36"/>
      <c r="I1545" s="118"/>
      <c r="J1545" s="36"/>
      <c r="K1545" s="36"/>
      <c r="L1545" s="39"/>
      <c r="M1545" s="212"/>
      <c r="N1545" s="67"/>
      <c r="O1545" s="67"/>
      <c r="P1545" s="67"/>
      <c r="Q1545" s="67"/>
      <c r="R1545" s="67"/>
      <c r="S1545" s="67"/>
      <c r="T1545" s="68"/>
      <c r="AT1545" s="17" t="s">
        <v>237</v>
      </c>
      <c r="AU1545" s="17" t="s">
        <v>91</v>
      </c>
    </row>
    <row r="1546" spans="2:65" s="1" customFormat="1" ht="16.5" customHeight="1">
      <c r="B1546" s="35"/>
      <c r="C1546" s="197" t="s">
        <v>2244</v>
      </c>
      <c r="D1546" s="197" t="s">
        <v>230</v>
      </c>
      <c r="E1546" s="198" t="s">
        <v>2245</v>
      </c>
      <c r="F1546" s="199" t="s">
        <v>2246</v>
      </c>
      <c r="G1546" s="200" t="s">
        <v>1859</v>
      </c>
      <c r="H1546" s="201">
        <v>1</v>
      </c>
      <c r="I1546" s="202"/>
      <c r="J1546" s="203">
        <f>ROUND(I1546*H1546,2)</f>
        <v>0</v>
      </c>
      <c r="K1546" s="199" t="s">
        <v>251</v>
      </c>
      <c r="L1546" s="39"/>
      <c r="M1546" s="204" t="s">
        <v>1</v>
      </c>
      <c r="N1546" s="205" t="s">
        <v>48</v>
      </c>
      <c r="O1546" s="67"/>
      <c r="P1546" s="206">
        <f>O1546*H1546</f>
        <v>0</v>
      </c>
      <c r="Q1546" s="206">
        <v>0</v>
      </c>
      <c r="R1546" s="206">
        <f>Q1546*H1546</f>
        <v>0</v>
      </c>
      <c r="S1546" s="206">
        <v>0</v>
      </c>
      <c r="T1546" s="207">
        <f>S1546*H1546</f>
        <v>0</v>
      </c>
      <c r="AR1546" s="208" t="s">
        <v>300</v>
      </c>
      <c r="AT1546" s="208" t="s">
        <v>230</v>
      </c>
      <c r="AU1546" s="208" t="s">
        <v>91</v>
      </c>
      <c r="AY1546" s="17" t="s">
        <v>227</v>
      </c>
      <c r="BE1546" s="209">
        <f>IF(N1546="základní",J1546,0)</f>
        <v>0</v>
      </c>
      <c r="BF1546" s="209">
        <f>IF(N1546="snížená",J1546,0)</f>
        <v>0</v>
      </c>
      <c r="BG1546" s="209">
        <f>IF(N1546="zákl. přenesená",J1546,0)</f>
        <v>0</v>
      </c>
      <c r="BH1546" s="209">
        <f>IF(N1546="sníž. přenesená",J1546,0)</f>
        <v>0</v>
      </c>
      <c r="BI1546" s="209">
        <f>IF(N1546="nulová",J1546,0)</f>
        <v>0</v>
      </c>
      <c r="BJ1546" s="17" t="s">
        <v>87</v>
      </c>
      <c r="BK1546" s="209">
        <f>ROUND(I1546*H1546,2)</f>
        <v>0</v>
      </c>
      <c r="BL1546" s="17" t="s">
        <v>300</v>
      </c>
      <c r="BM1546" s="208" t="s">
        <v>2247</v>
      </c>
    </row>
    <row r="1547" spans="2:65" s="1" customFormat="1" ht="39">
      <c r="B1547" s="35"/>
      <c r="C1547" s="36"/>
      <c r="D1547" s="210" t="s">
        <v>237</v>
      </c>
      <c r="E1547" s="36"/>
      <c r="F1547" s="211" t="s">
        <v>2174</v>
      </c>
      <c r="G1547" s="36"/>
      <c r="H1547" s="36"/>
      <c r="I1547" s="118"/>
      <c r="J1547" s="36"/>
      <c r="K1547" s="36"/>
      <c r="L1547" s="39"/>
      <c r="M1547" s="212"/>
      <c r="N1547" s="67"/>
      <c r="O1547" s="67"/>
      <c r="P1547" s="67"/>
      <c r="Q1547" s="67"/>
      <c r="R1547" s="67"/>
      <c r="S1547" s="67"/>
      <c r="T1547" s="68"/>
      <c r="AT1547" s="17" t="s">
        <v>237</v>
      </c>
      <c r="AU1547" s="17" t="s">
        <v>91</v>
      </c>
    </row>
    <row r="1548" spans="2:65" s="1" customFormat="1" ht="16.5" customHeight="1">
      <c r="B1548" s="35"/>
      <c r="C1548" s="197" t="s">
        <v>2248</v>
      </c>
      <c r="D1548" s="197" t="s">
        <v>230</v>
      </c>
      <c r="E1548" s="198" t="s">
        <v>2249</v>
      </c>
      <c r="F1548" s="199" t="s">
        <v>2250</v>
      </c>
      <c r="G1548" s="200" t="s">
        <v>1859</v>
      </c>
      <c r="H1548" s="201">
        <v>1</v>
      </c>
      <c r="I1548" s="202"/>
      <c r="J1548" s="203">
        <f>ROUND(I1548*H1548,2)</f>
        <v>0</v>
      </c>
      <c r="K1548" s="199" t="s">
        <v>251</v>
      </c>
      <c r="L1548" s="39"/>
      <c r="M1548" s="204" t="s">
        <v>1</v>
      </c>
      <c r="N1548" s="205" t="s">
        <v>48</v>
      </c>
      <c r="O1548" s="67"/>
      <c r="P1548" s="206">
        <f>O1548*H1548</f>
        <v>0</v>
      </c>
      <c r="Q1548" s="206">
        <v>0</v>
      </c>
      <c r="R1548" s="206">
        <f>Q1548*H1548</f>
        <v>0</v>
      </c>
      <c r="S1548" s="206">
        <v>0</v>
      </c>
      <c r="T1548" s="207">
        <f>S1548*H1548</f>
        <v>0</v>
      </c>
      <c r="AR1548" s="208" t="s">
        <v>300</v>
      </c>
      <c r="AT1548" s="208" t="s">
        <v>230</v>
      </c>
      <c r="AU1548" s="208" t="s">
        <v>91</v>
      </c>
      <c r="AY1548" s="17" t="s">
        <v>227</v>
      </c>
      <c r="BE1548" s="209">
        <f>IF(N1548="základní",J1548,0)</f>
        <v>0</v>
      </c>
      <c r="BF1548" s="209">
        <f>IF(N1548="snížená",J1548,0)</f>
        <v>0</v>
      </c>
      <c r="BG1548" s="209">
        <f>IF(N1548="zákl. přenesená",J1548,0)</f>
        <v>0</v>
      </c>
      <c r="BH1548" s="209">
        <f>IF(N1548="sníž. přenesená",J1548,0)</f>
        <v>0</v>
      </c>
      <c r="BI1548" s="209">
        <f>IF(N1548="nulová",J1548,0)</f>
        <v>0</v>
      </c>
      <c r="BJ1548" s="17" t="s">
        <v>87</v>
      </c>
      <c r="BK1548" s="209">
        <f>ROUND(I1548*H1548,2)</f>
        <v>0</v>
      </c>
      <c r="BL1548" s="17" t="s">
        <v>300</v>
      </c>
      <c r="BM1548" s="208" t="s">
        <v>2251</v>
      </c>
    </row>
    <row r="1549" spans="2:65" s="1" customFormat="1" ht="39">
      <c r="B1549" s="35"/>
      <c r="C1549" s="36"/>
      <c r="D1549" s="210" t="s">
        <v>237</v>
      </c>
      <c r="E1549" s="36"/>
      <c r="F1549" s="211" t="s">
        <v>2174</v>
      </c>
      <c r="G1549" s="36"/>
      <c r="H1549" s="36"/>
      <c r="I1549" s="118"/>
      <c r="J1549" s="36"/>
      <c r="K1549" s="36"/>
      <c r="L1549" s="39"/>
      <c r="M1549" s="212"/>
      <c r="N1549" s="67"/>
      <c r="O1549" s="67"/>
      <c r="P1549" s="67"/>
      <c r="Q1549" s="67"/>
      <c r="R1549" s="67"/>
      <c r="S1549" s="67"/>
      <c r="T1549" s="68"/>
      <c r="AT1549" s="17" t="s">
        <v>237</v>
      </c>
      <c r="AU1549" s="17" t="s">
        <v>91</v>
      </c>
    </row>
    <row r="1550" spans="2:65" s="1" customFormat="1" ht="16.5" customHeight="1">
      <c r="B1550" s="35"/>
      <c r="C1550" s="197" t="s">
        <v>2252</v>
      </c>
      <c r="D1550" s="197" t="s">
        <v>230</v>
      </c>
      <c r="E1550" s="198" t="s">
        <v>2253</v>
      </c>
      <c r="F1550" s="199" t="s">
        <v>2254</v>
      </c>
      <c r="G1550" s="200" t="s">
        <v>1859</v>
      </c>
      <c r="H1550" s="201">
        <v>1</v>
      </c>
      <c r="I1550" s="202"/>
      <c r="J1550" s="203">
        <f>ROUND(I1550*H1550,2)</f>
        <v>0</v>
      </c>
      <c r="K1550" s="199" t="s">
        <v>251</v>
      </c>
      <c r="L1550" s="39"/>
      <c r="M1550" s="204" t="s">
        <v>1</v>
      </c>
      <c r="N1550" s="205" t="s">
        <v>48</v>
      </c>
      <c r="O1550" s="67"/>
      <c r="P1550" s="206">
        <f>O1550*H1550</f>
        <v>0</v>
      </c>
      <c r="Q1550" s="206">
        <v>0</v>
      </c>
      <c r="R1550" s="206">
        <f>Q1550*H1550</f>
        <v>0</v>
      </c>
      <c r="S1550" s="206">
        <v>0</v>
      </c>
      <c r="T1550" s="207">
        <f>S1550*H1550</f>
        <v>0</v>
      </c>
      <c r="AR1550" s="208" t="s">
        <v>300</v>
      </c>
      <c r="AT1550" s="208" t="s">
        <v>230</v>
      </c>
      <c r="AU1550" s="208" t="s">
        <v>91</v>
      </c>
      <c r="AY1550" s="17" t="s">
        <v>227</v>
      </c>
      <c r="BE1550" s="209">
        <f>IF(N1550="základní",J1550,0)</f>
        <v>0</v>
      </c>
      <c r="BF1550" s="209">
        <f>IF(N1550="snížená",J1550,0)</f>
        <v>0</v>
      </c>
      <c r="BG1550" s="209">
        <f>IF(N1550="zákl. přenesená",J1550,0)</f>
        <v>0</v>
      </c>
      <c r="BH1550" s="209">
        <f>IF(N1550="sníž. přenesená",J1550,0)</f>
        <v>0</v>
      </c>
      <c r="BI1550" s="209">
        <f>IF(N1550="nulová",J1550,0)</f>
        <v>0</v>
      </c>
      <c r="BJ1550" s="17" t="s">
        <v>87</v>
      </c>
      <c r="BK1550" s="209">
        <f>ROUND(I1550*H1550,2)</f>
        <v>0</v>
      </c>
      <c r="BL1550" s="17" t="s">
        <v>300</v>
      </c>
      <c r="BM1550" s="208" t="s">
        <v>2255</v>
      </c>
    </row>
    <row r="1551" spans="2:65" s="1" customFormat="1" ht="39">
      <c r="B1551" s="35"/>
      <c r="C1551" s="36"/>
      <c r="D1551" s="210" t="s">
        <v>237</v>
      </c>
      <c r="E1551" s="36"/>
      <c r="F1551" s="211" t="s">
        <v>2174</v>
      </c>
      <c r="G1551" s="36"/>
      <c r="H1551" s="36"/>
      <c r="I1551" s="118"/>
      <c r="J1551" s="36"/>
      <c r="K1551" s="36"/>
      <c r="L1551" s="39"/>
      <c r="M1551" s="212"/>
      <c r="N1551" s="67"/>
      <c r="O1551" s="67"/>
      <c r="P1551" s="67"/>
      <c r="Q1551" s="67"/>
      <c r="R1551" s="67"/>
      <c r="S1551" s="67"/>
      <c r="T1551" s="68"/>
      <c r="AT1551" s="17" t="s">
        <v>237</v>
      </c>
      <c r="AU1551" s="17" t="s">
        <v>91</v>
      </c>
    </row>
    <row r="1552" spans="2:65" s="1" customFormat="1" ht="16.5" customHeight="1">
      <c r="B1552" s="35"/>
      <c r="C1552" s="197" t="s">
        <v>2256</v>
      </c>
      <c r="D1552" s="197" t="s">
        <v>230</v>
      </c>
      <c r="E1552" s="198" t="s">
        <v>2257</v>
      </c>
      <c r="F1552" s="199" t="s">
        <v>2258</v>
      </c>
      <c r="G1552" s="200" t="s">
        <v>1859</v>
      </c>
      <c r="H1552" s="201">
        <v>1</v>
      </c>
      <c r="I1552" s="202"/>
      <c r="J1552" s="203">
        <f>ROUND(I1552*H1552,2)</f>
        <v>0</v>
      </c>
      <c r="K1552" s="199" t="s">
        <v>251</v>
      </c>
      <c r="L1552" s="39"/>
      <c r="M1552" s="204" t="s">
        <v>1</v>
      </c>
      <c r="N1552" s="205" t="s">
        <v>48</v>
      </c>
      <c r="O1552" s="67"/>
      <c r="P1552" s="206">
        <f>O1552*H1552</f>
        <v>0</v>
      </c>
      <c r="Q1552" s="206">
        <v>0</v>
      </c>
      <c r="R1552" s="206">
        <f>Q1552*H1552</f>
        <v>0</v>
      </c>
      <c r="S1552" s="206">
        <v>0</v>
      </c>
      <c r="T1552" s="207">
        <f>S1552*H1552</f>
        <v>0</v>
      </c>
      <c r="AR1552" s="208" t="s">
        <v>300</v>
      </c>
      <c r="AT1552" s="208" t="s">
        <v>230</v>
      </c>
      <c r="AU1552" s="208" t="s">
        <v>91</v>
      </c>
      <c r="AY1552" s="17" t="s">
        <v>227</v>
      </c>
      <c r="BE1552" s="209">
        <f>IF(N1552="základní",J1552,0)</f>
        <v>0</v>
      </c>
      <c r="BF1552" s="209">
        <f>IF(N1552="snížená",J1552,0)</f>
        <v>0</v>
      </c>
      <c r="BG1552" s="209">
        <f>IF(N1552="zákl. přenesená",J1552,0)</f>
        <v>0</v>
      </c>
      <c r="BH1552" s="209">
        <f>IF(N1552="sníž. přenesená",J1552,0)</f>
        <v>0</v>
      </c>
      <c r="BI1552" s="209">
        <f>IF(N1552="nulová",J1552,0)</f>
        <v>0</v>
      </c>
      <c r="BJ1552" s="17" t="s">
        <v>87</v>
      </c>
      <c r="BK1552" s="209">
        <f>ROUND(I1552*H1552,2)</f>
        <v>0</v>
      </c>
      <c r="BL1552" s="17" t="s">
        <v>300</v>
      </c>
      <c r="BM1552" s="208" t="s">
        <v>2259</v>
      </c>
    </row>
    <row r="1553" spans="2:65" s="1" customFormat="1" ht="39">
      <c r="B1553" s="35"/>
      <c r="C1553" s="36"/>
      <c r="D1553" s="210" t="s">
        <v>237</v>
      </c>
      <c r="E1553" s="36"/>
      <c r="F1553" s="211" t="s">
        <v>2174</v>
      </c>
      <c r="G1553" s="36"/>
      <c r="H1553" s="36"/>
      <c r="I1553" s="118"/>
      <c r="J1553" s="36"/>
      <c r="K1553" s="36"/>
      <c r="L1553" s="39"/>
      <c r="M1553" s="212"/>
      <c r="N1553" s="67"/>
      <c r="O1553" s="67"/>
      <c r="P1553" s="67"/>
      <c r="Q1553" s="67"/>
      <c r="R1553" s="67"/>
      <c r="S1553" s="67"/>
      <c r="T1553" s="68"/>
      <c r="AT1553" s="17" t="s">
        <v>237</v>
      </c>
      <c r="AU1553" s="17" t="s">
        <v>91</v>
      </c>
    </row>
    <row r="1554" spans="2:65" s="1" customFormat="1" ht="16.5" customHeight="1">
      <c r="B1554" s="35"/>
      <c r="C1554" s="197" t="s">
        <v>2260</v>
      </c>
      <c r="D1554" s="197" t="s">
        <v>230</v>
      </c>
      <c r="E1554" s="198" t="s">
        <v>2261</v>
      </c>
      <c r="F1554" s="199" t="s">
        <v>2258</v>
      </c>
      <c r="G1554" s="200" t="s">
        <v>1859</v>
      </c>
      <c r="H1554" s="201">
        <v>1</v>
      </c>
      <c r="I1554" s="202"/>
      <c r="J1554" s="203">
        <f>ROUND(I1554*H1554,2)</f>
        <v>0</v>
      </c>
      <c r="K1554" s="199" t="s">
        <v>251</v>
      </c>
      <c r="L1554" s="39"/>
      <c r="M1554" s="204" t="s">
        <v>1</v>
      </c>
      <c r="N1554" s="205" t="s">
        <v>48</v>
      </c>
      <c r="O1554" s="67"/>
      <c r="P1554" s="206">
        <f>O1554*H1554</f>
        <v>0</v>
      </c>
      <c r="Q1554" s="206">
        <v>0</v>
      </c>
      <c r="R1554" s="206">
        <f>Q1554*H1554</f>
        <v>0</v>
      </c>
      <c r="S1554" s="206">
        <v>0</v>
      </c>
      <c r="T1554" s="207">
        <f>S1554*H1554</f>
        <v>0</v>
      </c>
      <c r="AR1554" s="208" t="s">
        <v>300</v>
      </c>
      <c r="AT1554" s="208" t="s">
        <v>230</v>
      </c>
      <c r="AU1554" s="208" t="s">
        <v>91</v>
      </c>
      <c r="AY1554" s="17" t="s">
        <v>227</v>
      </c>
      <c r="BE1554" s="209">
        <f>IF(N1554="základní",J1554,0)</f>
        <v>0</v>
      </c>
      <c r="BF1554" s="209">
        <f>IF(N1554="snížená",J1554,0)</f>
        <v>0</v>
      </c>
      <c r="BG1554" s="209">
        <f>IF(N1554="zákl. přenesená",J1554,0)</f>
        <v>0</v>
      </c>
      <c r="BH1554" s="209">
        <f>IF(N1554="sníž. přenesená",J1554,0)</f>
        <v>0</v>
      </c>
      <c r="BI1554" s="209">
        <f>IF(N1554="nulová",J1554,0)</f>
        <v>0</v>
      </c>
      <c r="BJ1554" s="17" t="s">
        <v>87</v>
      </c>
      <c r="BK1554" s="209">
        <f>ROUND(I1554*H1554,2)</f>
        <v>0</v>
      </c>
      <c r="BL1554" s="17" t="s">
        <v>300</v>
      </c>
      <c r="BM1554" s="208" t="s">
        <v>2262</v>
      </c>
    </row>
    <row r="1555" spans="2:65" s="1" customFormat="1" ht="39">
      <c r="B1555" s="35"/>
      <c r="C1555" s="36"/>
      <c r="D1555" s="210" t="s">
        <v>237</v>
      </c>
      <c r="E1555" s="36"/>
      <c r="F1555" s="211" t="s">
        <v>2174</v>
      </c>
      <c r="G1555" s="36"/>
      <c r="H1555" s="36"/>
      <c r="I1555" s="118"/>
      <c r="J1555" s="36"/>
      <c r="K1555" s="36"/>
      <c r="L1555" s="39"/>
      <c r="M1555" s="212"/>
      <c r="N1555" s="67"/>
      <c r="O1555" s="67"/>
      <c r="P1555" s="67"/>
      <c r="Q1555" s="67"/>
      <c r="R1555" s="67"/>
      <c r="S1555" s="67"/>
      <c r="T1555" s="68"/>
      <c r="AT1555" s="17" t="s">
        <v>237</v>
      </c>
      <c r="AU1555" s="17" t="s">
        <v>91</v>
      </c>
    </row>
    <row r="1556" spans="2:65" s="1" customFormat="1" ht="16.5" customHeight="1">
      <c r="B1556" s="35"/>
      <c r="C1556" s="197" t="s">
        <v>2263</v>
      </c>
      <c r="D1556" s="197" t="s">
        <v>230</v>
      </c>
      <c r="E1556" s="198" t="s">
        <v>2264</v>
      </c>
      <c r="F1556" s="199" t="s">
        <v>2265</v>
      </c>
      <c r="G1556" s="200" t="s">
        <v>1859</v>
      </c>
      <c r="H1556" s="201">
        <v>1</v>
      </c>
      <c r="I1556" s="202"/>
      <c r="J1556" s="203">
        <f>ROUND(I1556*H1556,2)</f>
        <v>0</v>
      </c>
      <c r="K1556" s="199" t="s">
        <v>251</v>
      </c>
      <c r="L1556" s="39"/>
      <c r="M1556" s="204" t="s">
        <v>1</v>
      </c>
      <c r="N1556" s="205" t="s">
        <v>48</v>
      </c>
      <c r="O1556" s="67"/>
      <c r="P1556" s="206">
        <f>O1556*H1556</f>
        <v>0</v>
      </c>
      <c r="Q1556" s="206">
        <v>0</v>
      </c>
      <c r="R1556" s="206">
        <f>Q1556*H1556</f>
        <v>0</v>
      </c>
      <c r="S1556" s="206">
        <v>0</v>
      </c>
      <c r="T1556" s="207">
        <f>S1556*H1556</f>
        <v>0</v>
      </c>
      <c r="AR1556" s="208" t="s">
        <v>300</v>
      </c>
      <c r="AT1556" s="208" t="s">
        <v>230</v>
      </c>
      <c r="AU1556" s="208" t="s">
        <v>91</v>
      </c>
      <c r="AY1556" s="17" t="s">
        <v>227</v>
      </c>
      <c r="BE1556" s="209">
        <f>IF(N1556="základní",J1556,0)</f>
        <v>0</v>
      </c>
      <c r="BF1556" s="209">
        <f>IF(N1556="snížená",J1556,0)</f>
        <v>0</v>
      </c>
      <c r="BG1556" s="209">
        <f>IF(N1556="zákl. přenesená",J1556,0)</f>
        <v>0</v>
      </c>
      <c r="BH1556" s="209">
        <f>IF(N1556="sníž. přenesená",J1556,0)</f>
        <v>0</v>
      </c>
      <c r="BI1556" s="209">
        <f>IF(N1556="nulová",J1556,0)</f>
        <v>0</v>
      </c>
      <c r="BJ1556" s="17" t="s">
        <v>87</v>
      </c>
      <c r="BK1556" s="209">
        <f>ROUND(I1556*H1556,2)</f>
        <v>0</v>
      </c>
      <c r="BL1556" s="17" t="s">
        <v>300</v>
      </c>
      <c r="BM1556" s="208" t="s">
        <v>2266</v>
      </c>
    </row>
    <row r="1557" spans="2:65" s="1" customFormat="1" ht="39">
      <c r="B1557" s="35"/>
      <c r="C1557" s="36"/>
      <c r="D1557" s="210" t="s">
        <v>237</v>
      </c>
      <c r="E1557" s="36"/>
      <c r="F1557" s="211" t="s">
        <v>2174</v>
      </c>
      <c r="G1557" s="36"/>
      <c r="H1557" s="36"/>
      <c r="I1557" s="118"/>
      <c r="J1557" s="36"/>
      <c r="K1557" s="36"/>
      <c r="L1557" s="39"/>
      <c r="M1557" s="212"/>
      <c r="N1557" s="67"/>
      <c r="O1557" s="67"/>
      <c r="P1557" s="67"/>
      <c r="Q1557" s="67"/>
      <c r="R1557" s="67"/>
      <c r="S1557" s="67"/>
      <c r="T1557" s="68"/>
      <c r="AT1557" s="17" t="s">
        <v>237</v>
      </c>
      <c r="AU1557" s="17" t="s">
        <v>91</v>
      </c>
    </row>
    <row r="1558" spans="2:65" s="1" customFormat="1" ht="16.5" customHeight="1">
      <c r="B1558" s="35"/>
      <c r="C1558" s="197" t="s">
        <v>2267</v>
      </c>
      <c r="D1558" s="197" t="s">
        <v>230</v>
      </c>
      <c r="E1558" s="198" t="s">
        <v>2268</v>
      </c>
      <c r="F1558" s="199" t="s">
        <v>2269</v>
      </c>
      <c r="G1558" s="200" t="s">
        <v>1859</v>
      </c>
      <c r="H1558" s="201">
        <v>44</v>
      </c>
      <c r="I1558" s="202"/>
      <c r="J1558" s="203">
        <f>ROUND(I1558*H1558,2)</f>
        <v>0</v>
      </c>
      <c r="K1558" s="199" t="s">
        <v>251</v>
      </c>
      <c r="L1558" s="39"/>
      <c r="M1558" s="204" t="s">
        <v>1</v>
      </c>
      <c r="N1558" s="205" t="s">
        <v>48</v>
      </c>
      <c r="O1558" s="67"/>
      <c r="P1558" s="206">
        <f>O1558*H1558</f>
        <v>0</v>
      </c>
      <c r="Q1558" s="206">
        <v>0</v>
      </c>
      <c r="R1558" s="206">
        <f>Q1558*H1558</f>
        <v>0</v>
      </c>
      <c r="S1558" s="206">
        <v>0</v>
      </c>
      <c r="T1558" s="207">
        <f>S1558*H1558</f>
        <v>0</v>
      </c>
      <c r="AR1558" s="208" t="s">
        <v>300</v>
      </c>
      <c r="AT1558" s="208" t="s">
        <v>230</v>
      </c>
      <c r="AU1558" s="208" t="s">
        <v>91</v>
      </c>
      <c r="AY1558" s="17" t="s">
        <v>227</v>
      </c>
      <c r="BE1558" s="209">
        <f>IF(N1558="základní",J1558,0)</f>
        <v>0</v>
      </c>
      <c r="BF1558" s="209">
        <f>IF(N1558="snížená",J1558,0)</f>
        <v>0</v>
      </c>
      <c r="BG1558" s="209">
        <f>IF(N1558="zákl. přenesená",J1558,0)</f>
        <v>0</v>
      </c>
      <c r="BH1558" s="209">
        <f>IF(N1558="sníž. přenesená",J1558,0)</f>
        <v>0</v>
      </c>
      <c r="BI1558" s="209">
        <f>IF(N1558="nulová",J1558,0)</f>
        <v>0</v>
      </c>
      <c r="BJ1558" s="17" t="s">
        <v>87</v>
      </c>
      <c r="BK1558" s="209">
        <f>ROUND(I1558*H1558,2)</f>
        <v>0</v>
      </c>
      <c r="BL1558" s="17" t="s">
        <v>300</v>
      </c>
      <c r="BM1558" s="208" t="s">
        <v>2270</v>
      </c>
    </row>
    <row r="1559" spans="2:65" s="1" customFormat="1" ht="39">
      <c r="B1559" s="35"/>
      <c r="C1559" s="36"/>
      <c r="D1559" s="210" t="s">
        <v>237</v>
      </c>
      <c r="E1559" s="36"/>
      <c r="F1559" s="211" t="s">
        <v>2271</v>
      </c>
      <c r="G1559" s="36"/>
      <c r="H1559" s="36"/>
      <c r="I1559" s="118"/>
      <c r="J1559" s="36"/>
      <c r="K1559" s="36"/>
      <c r="L1559" s="39"/>
      <c r="M1559" s="212"/>
      <c r="N1559" s="67"/>
      <c r="O1559" s="67"/>
      <c r="P1559" s="67"/>
      <c r="Q1559" s="67"/>
      <c r="R1559" s="67"/>
      <c r="S1559" s="67"/>
      <c r="T1559" s="68"/>
      <c r="AT1559" s="17" t="s">
        <v>237</v>
      </c>
      <c r="AU1559" s="17" t="s">
        <v>91</v>
      </c>
    </row>
    <row r="1560" spans="2:65" s="1" customFormat="1" ht="16.5" customHeight="1">
      <c r="B1560" s="35"/>
      <c r="C1560" s="197" t="s">
        <v>2272</v>
      </c>
      <c r="D1560" s="197" t="s">
        <v>230</v>
      </c>
      <c r="E1560" s="198" t="s">
        <v>2273</v>
      </c>
      <c r="F1560" s="199" t="s">
        <v>2274</v>
      </c>
      <c r="G1560" s="200" t="s">
        <v>1859</v>
      </c>
      <c r="H1560" s="201">
        <v>8</v>
      </c>
      <c r="I1560" s="202"/>
      <c r="J1560" s="203">
        <f>ROUND(I1560*H1560,2)</f>
        <v>0</v>
      </c>
      <c r="K1560" s="199" t="s">
        <v>251</v>
      </c>
      <c r="L1560" s="39"/>
      <c r="M1560" s="204" t="s">
        <v>1</v>
      </c>
      <c r="N1560" s="205" t="s">
        <v>48</v>
      </c>
      <c r="O1560" s="67"/>
      <c r="P1560" s="206">
        <f>O1560*H1560</f>
        <v>0</v>
      </c>
      <c r="Q1560" s="206">
        <v>0</v>
      </c>
      <c r="R1560" s="206">
        <f>Q1560*H1560</f>
        <v>0</v>
      </c>
      <c r="S1560" s="206">
        <v>0</v>
      </c>
      <c r="T1560" s="207">
        <f>S1560*H1560</f>
        <v>0</v>
      </c>
      <c r="AR1560" s="208" t="s">
        <v>300</v>
      </c>
      <c r="AT1560" s="208" t="s">
        <v>230</v>
      </c>
      <c r="AU1560" s="208" t="s">
        <v>91</v>
      </c>
      <c r="AY1560" s="17" t="s">
        <v>227</v>
      </c>
      <c r="BE1560" s="209">
        <f>IF(N1560="základní",J1560,0)</f>
        <v>0</v>
      </c>
      <c r="BF1560" s="209">
        <f>IF(N1560="snížená",J1560,0)</f>
        <v>0</v>
      </c>
      <c r="BG1560" s="209">
        <f>IF(N1560="zákl. přenesená",J1560,0)</f>
        <v>0</v>
      </c>
      <c r="BH1560" s="209">
        <f>IF(N1560="sníž. přenesená",J1560,0)</f>
        <v>0</v>
      </c>
      <c r="BI1560" s="209">
        <f>IF(N1560="nulová",J1560,0)</f>
        <v>0</v>
      </c>
      <c r="BJ1560" s="17" t="s">
        <v>87</v>
      </c>
      <c r="BK1560" s="209">
        <f>ROUND(I1560*H1560,2)</f>
        <v>0</v>
      </c>
      <c r="BL1560" s="17" t="s">
        <v>300</v>
      </c>
      <c r="BM1560" s="208" t="s">
        <v>2275</v>
      </c>
    </row>
    <row r="1561" spans="2:65" s="1" customFormat="1" ht="39">
      <c r="B1561" s="35"/>
      <c r="C1561" s="36"/>
      <c r="D1561" s="210" t="s">
        <v>237</v>
      </c>
      <c r="E1561" s="36"/>
      <c r="F1561" s="211" t="s">
        <v>2271</v>
      </c>
      <c r="G1561" s="36"/>
      <c r="H1561" s="36"/>
      <c r="I1561" s="118"/>
      <c r="J1561" s="36"/>
      <c r="K1561" s="36"/>
      <c r="L1561" s="39"/>
      <c r="M1561" s="212"/>
      <c r="N1561" s="67"/>
      <c r="O1561" s="67"/>
      <c r="P1561" s="67"/>
      <c r="Q1561" s="67"/>
      <c r="R1561" s="67"/>
      <c r="S1561" s="67"/>
      <c r="T1561" s="68"/>
      <c r="AT1561" s="17" t="s">
        <v>237</v>
      </c>
      <c r="AU1561" s="17" t="s">
        <v>91</v>
      </c>
    </row>
    <row r="1562" spans="2:65" s="1" customFormat="1" ht="24" customHeight="1">
      <c r="B1562" s="35"/>
      <c r="C1562" s="197" t="s">
        <v>2276</v>
      </c>
      <c r="D1562" s="197" t="s">
        <v>230</v>
      </c>
      <c r="E1562" s="198" t="s">
        <v>2277</v>
      </c>
      <c r="F1562" s="199" t="s">
        <v>2278</v>
      </c>
      <c r="G1562" s="200" t="s">
        <v>542</v>
      </c>
      <c r="H1562" s="201">
        <v>10.199999999999999</v>
      </c>
      <c r="I1562" s="202"/>
      <c r="J1562" s="203">
        <f>ROUND(I1562*H1562,2)</f>
        <v>0</v>
      </c>
      <c r="K1562" s="199" t="s">
        <v>251</v>
      </c>
      <c r="L1562" s="39"/>
      <c r="M1562" s="204" t="s">
        <v>1</v>
      </c>
      <c r="N1562" s="205" t="s">
        <v>48</v>
      </c>
      <c r="O1562" s="67"/>
      <c r="P1562" s="206">
        <f>O1562*H1562</f>
        <v>0</v>
      </c>
      <c r="Q1562" s="206">
        <v>0</v>
      </c>
      <c r="R1562" s="206">
        <f>Q1562*H1562</f>
        <v>0</v>
      </c>
      <c r="S1562" s="206">
        <v>0</v>
      </c>
      <c r="T1562" s="207">
        <f>S1562*H1562</f>
        <v>0</v>
      </c>
      <c r="AR1562" s="208" t="s">
        <v>300</v>
      </c>
      <c r="AT1562" s="208" t="s">
        <v>230</v>
      </c>
      <c r="AU1562" s="208" t="s">
        <v>91</v>
      </c>
      <c r="AY1562" s="17" t="s">
        <v>227</v>
      </c>
      <c r="BE1562" s="209">
        <f>IF(N1562="základní",J1562,0)</f>
        <v>0</v>
      </c>
      <c r="BF1562" s="209">
        <f>IF(N1562="snížená",J1562,0)</f>
        <v>0</v>
      </c>
      <c r="BG1562" s="209">
        <f>IF(N1562="zákl. přenesená",J1562,0)</f>
        <v>0</v>
      </c>
      <c r="BH1562" s="209">
        <f>IF(N1562="sníž. přenesená",J1562,0)</f>
        <v>0</v>
      </c>
      <c r="BI1562" s="209">
        <f>IF(N1562="nulová",J1562,0)</f>
        <v>0</v>
      </c>
      <c r="BJ1562" s="17" t="s">
        <v>87</v>
      </c>
      <c r="BK1562" s="209">
        <f>ROUND(I1562*H1562,2)</f>
        <v>0</v>
      </c>
      <c r="BL1562" s="17" t="s">
        <v>300</v>
      </c>
      <c r="BM1562" s="208" t="s">
        <v>2279</v>
      </c>
    </row>
    <row r="1563" spans="2:65" s="1" customFormat="1" ht="39">
      <c r="B1563" s="35"/>
      <c r="C1563" s="36"/>
      <c r="D1563" s="210" t="s">
        <v>237</v>
      </c>
      <c r="E1563" s="36"/>
      <c r="F1563" s="211" t="s">
        <v>2271</v>
      </c>
      <c r="G1563" s="36"/>
      <c r="H1563" s="36"/>
      <c r="I1563" s="118"/>
      <c r="J1563" s="36"/>
      <c r="K1563" s="36"/>
      <c r="L1563" s="39"/>
      <c r="M1563" s="212"/>
      <c r="N1563" s="67"/>
      <c r="O1563" s="67"/>
      <c r="P1563" s="67"/>
      <c r="Q1563" s="67"/>
      <c r="R1563" s="67"/>
      <c r="S1563" s="67"/>
      <c r="T1563" s="68"/>
      <c r="AT1563" s="17" t="s">
        <v>237</v>
      </c>
      <c r="AU1563" s="17" t="s">
        <v>91</v>
      </c>
    </row>
    <row r="1564" spans="2:65" s="1" customFormat="1" ht="24" customHeight="1">
      <c r="B1564" s="35"/>
      <c r="C1564" s="197" t="s">
        <v>2280</v>
      </c>
      <c r="D1564" s="197" t="s">
        <v>230</v>
      </c>
      <c r="E1564" s="198" t="s">
        <v>2281</v>
      </c>
      <c r="F1564" s="199" t="s">
        <v>2282</v>
      </c>
      <c r="G1564" s="200" t="s">
        <v>542</v>
      </c>
      <c r="H1564" s="201">
        <v>0.7</v>
      </c>
      <c r="I1564" s="202"/>
      <c r="J1564" s="203">
        <f>ROUND(I1564*H1564,2)</f>
        <v>0</v>
      </c>
      <c r="K1564" s="199" t="s">
        <v>251</v>
      </c>
      <c r="L1564" s="39"/>
      <c r="M1564" s="204" t="s">
        <v>1</v>
      </c>
      <c r="N1564" s="205" t="s">
        <v>48</v>
      </c>
      <c r="O1564" s="67"/>
      <c r="P1564" s="206">
        <f>O1564*H1564</f>
        <v>0</v>
      </c>
      <c r="Q1564" s="206">
        <v>0</v>
      </c>
      <c r="R1564" s="206">
        <f>Q1564*H1564</f>
        <v>0</v>
      </c>
      <c r="S1564" s="206">
        <v>0</v>
      </c>
      <c r="T1564" s="207">
        <f>S1564*H1564</f>
        <v>0</v>
      </c>
      <c r="AR1564" s="208" t="s">
        <v>300</v>
      </c>
      <c r="AT1564" s="208" t="s">
        <v>230</v>
      </c>
      <c r="AU1564" s="208" t="s">
        <v>91</v>
      </c>
      <c r="AY1564" s="17" t="s">
        <v>227</v>
      </c>
      <c r="BE1564" s="209">
        <f>IF(N1564="základní",J1564,0)</f>
        <v>0</v>
      </c>
      <c r="BF1564" s="209">
        <f>IF(N1564="snížená",J1564,0)</f>
        <v>0</v>
      </c>
      <c r="BG1564" s="209">
        <f>IF(N1564="zákl. přenesená",J1564,0)</f>
        <v>0</v>
      </c>
      <c r="BH1564" s="209">
        <f>IF(N1564="sníž. přenesená",J1564,0)</f>
        <v>0</v>
      </c>
      <c r="BI1564" s="209">
        <f>IF(N1564="nulová",J1564,0)</f>
        <v>0</v>
      </c>
      <c r="BJ1564" s="17" t="s">
        <v>87</v>
      </c>
      <c r="BK1564" s="209">
        <f>ROUND(I1564*H1564,2)</f>
        <v>0</v>
      </c>
      <c r="BL1564" s="17" t="s">
        <v>300</v>
      </c>
      <c r="BM1564" s="208" t="s">
        <v>2283</v>
      </c>
    </row>
    <row r="1565" spans="2:65" s="1" customFormat="1" ht="39">
      <c r="B1565" s="35"/>
      <c r="C1565" s="36"/>
      <c r="D1565" s="210" t="s">
        <v>237</v>
      </c>
      <c r="E1565" s="36"/>
      <c r="F1565" s="211" t="s">
        <v>2271</v>
      </c>
      <c r="G1565" s="36"/>
      <c r="H1565" s="36"/>
      <c r="I1565" s="118"/>
      <c r="J1565" s="36"/>
      <c r="K1565" s="36"/>
      <c r="L1565" s="39"/>
      <c r="M1565" s="212"/>
      <c r="N1565" s="67"/>
      <c r="O1565" s="67"/>
      <c r="P1565" s="67"/>
      <c r="Q1565" s="67"/>
      <c r="R1565" s="67"/>
      <c r="S1565" s="67"/>
      <c r="T1565" s="68"/>
      <c r="AT1565" s="17" t="s">
        <v>237</v>
      </c>
      <c r="AU1565" s="17" t="s">
        <v>91</v>
      </c>
    </row>
    <row r="1566" spans="2:65" s="1" customFormat="1" ht="16.5" customHeight="1">
      <c r="B1566" s="35"/>
      <c r="C1566" s="197" t="s">
        <v>2284</v>
      </c>
      <c r="D1566" s="197" t="s">
        <v>230</v>
      </c>
      <c r="E1566" s="198" t="s">
        <v>2285</v>
      </c>
      <c r="F1566" s="199" t="s">
        <v>2286</v>
      </c>
      <c r="G1566" s="200" t="s">
        <v>1859</v>
      </c>
      <c r="H1566" s="201">
        <v>5</v>
      </c>
      <c r="I1566" s="202"/>
      <c r="J1566" s="203">
        <f>ROUND(I1566*H1566,2)</f>
        <v>0</v>
      </c>
      <c r="K1566" s="199" t="s">
        <v>251</v>
      </c>
      <c r="L1566" s="39"/>
      <c r="M1566" s="204" t="s">
        <v>1</v>
      </c>
      <c r="N1566" s="205" t="s">
        <v>48</v>
      </c>
      <c r="O1566" s="67"/>
      <c r="P1566" s="206">
        <f>O1566*H1566</f>
        <v>0</v>
      </c>
      <c r="Q1566" s="206">
        <v>0</v>
      </c>
      <c r="R1566" s="206">
        <f>Q1566*H1566</f>
        <v>0</v>
      </c>
      <c r="S1566" s="206">
        <v>0</v>
      </c>
      <c r="T1566" s="207">
        <f>S1566*H1566</f>
        <v>0</v>
      </c>
      <c r="AR1566" s="208" t="s">
        <v>300</v>
      </c>
      <c r="AT1566" s="208" t="s">
        <v>230</v>
      </c>
      <c r="AU1566" s="208" t="s">
        <v>91</v>
      </c>
      <c r="AY1566" s="17" t="s">
        <v>227</v>
      </c>
      <c r="BE1566" s="209">
        <f>IF(N1566="základní",J1566,0)</f>
        <v>0</v>
      </c>
      <c r="BF1566" s="209">
        <f>IF(N1566="snížená",J1566,0)</f>
        <v>0</v>
      </c>
      <c r="BG1566" s="209">
        <f>IF(N1566="zákl. přenesená",J1566,0)</f>
        <v>0</v>
      </c>
      <c r="BH1566" s="209">
        <f>IF(N1566="sníž. přenesená",J1566,0)</f>
        <v>0</v>
      </c>
      <c r="BI1566" s="209">
        <f>IF(N1566="nulová",J1566,0)</f>
        <v>0</v>
      </c>
      <c r="BJ1566" s="17" t="s">
        <v>87</v>
      </c>
      <c r="BK1566" s="209">
        <f>ROUND(I1566*H1566,2)</f>
        <v>0</v>
      </c>
      <c r="BL1566" s="17" t="s">
        <v>300</v>
      </c>
      <c r="BM1566" s="208" t="s">
        <v>2287</v>
      </c>
    </row>
    <row r="1567" spans="2:65" s="1" customFormat="1" ht="39">
      <c r="B1567" s="35"/>
      <c r="C1567" s="36"/>
      <c r="D1567" s="210" t="s">
        <v>237</v>
      </c>
      <c r="E1567" s="36"/>
      <c r="F1567" s="211" t="s">
        <v>2271</v>
      </c>
      <c r="G1567" s="36"/>
      <c r="H1567" s="36"/>
      <c r="I1567" s="118"/>
      <c r="J1567" s="36"/>
      <c r="K1567" s="36"/>
      <c r="L1567" s="39"/>
      <c r="M1567" s="212"/>
      <c r="N1567" s="67"/>
      <c r="O1567" s="67"/>
      <c r="P1567" s="67"/>
      <c r="Q1567" s="67"/>
      <c r="R1567" s="67"/>
      <c r="S1567" s="67"/>
      <c r="T1567" s="68"/>
      <c r="AT1567" s="17" t="s">
        <v>237</v>
      </c>
      <c r="AU1567" s="17" t="s">
        <v>91</v>
      </c>
    </row>
    <row r="1568" spans="2:65" s="1" customFormat="1" ht="16.5" customHeight="1">
      <c r="B1568" s="35"/>
      <c r="C1568" s="197" t="s">
        <v>2288</v>
      </c>
      <c r="D1568" s="197" t="s">
        <v>230</v>
      </c>
      <c r="E1568" s="198" t="s">
        <v>2289</v>
      </c>
      <c r="F1568" s="199" t="s">
        <v>2290</v>
      </c>
      <c r="G1568" s="200" t="s">
        <v>1859</v>
      </c>
      <c r="H1568" s="201">
        <v>3</v>
      </c>
      <c r="I1568" s="202"/>
      <c r="J1568" s="203">
        <f>ROUND(I1568*H1568,2)</f>
        <v>0</v>
      </c>
      <c r="K1568" s="199" t="s">
        <v>251</v>
      </c>
      <c r="L1568" s="39"/>
      <c r="M1568" s="204" t="s">
        <v>1</v>
      </c>
      <c r="N1568" s="205" t="s">
        <v>48</v>
      </c>
      <c r="O1568" s="67"/>
      <c r="P1568" s="206">
        <f>O1568*H1568</f>
        <v>0</v>
      </c>
      <c r="Q1568" s="206">
        <v>0</v>
      </c>
      <c r="R1568" s="206">
        <f>Q1568*H1568</f>
        <v>0</v>
      </c>
      <c r="S1568" s="206">
        <v>0</v>
      </c>
      <c r="T1568" s="207">
        <f>S1568*H1568</f>
        <v>0</v>
      </c>
      <c r="AR1568" s="208" t="s">
        <v>300</v>
      </c>
      <c r="AT1568" s="208" t="s">
        <v>230</v>
      </c>
      <c r="AU1568" s="208" t="s">
        <v>91</v>
      </c>
      <c r="AY1568" s="17" t="s">
        <v>227</v>
      </c>
      <c r="BE1568" s="209">
        <f>IF(N1568="základní",J1568,0)</f>
        <v>0</v>
      </c>
      <c r="BF1568" s="209">
        <f>IF(N1568="snížená",J1568,0)</f>
        <v>0</v>
      </c>
      <c r="BG1568" s="209">
        <f>IF(N1568="zákl. přenesená",J1568,0)</f>
        <v>0</v>
      </c>
      <c r="BH1568" s="209">
        <f>IF(N1568="sníž. přenesená",J1568,0)</f>
        <v>0</v>
      </c>
      <c r="BI1568" s="209">
        <f>IF(N1568="nulová",J1568,0)</f>
        <v>0</v>
      </c>
      <c r="BJ1568" s="17" t="s">
        <v>87</v>
      </c>
      <c r="BK1568" s="209">
        <f>ROUND(I1568*H1568,2)</f>
        <v>0</v>
      </c>
      <c r="BL1568" s="17" t="s">
        <v>300</v>
      </c>
      <c r="BM1568" s="208" t="s">
        <v>2291</v>
      </c>
    </row>
    <row r="1569" spans="2:65" s="1" customFormat="1" ht="39">
      <c r="B1569" s="35"/>
      <c r="C1569" s="36"/>
      <c r="D1569" s="210" t="s">
        <v>237</v>
      </c>
      <c r="E1569" s="36"/>
      <c r="F1569" s="211" t="s">
        <v>2271</v>
      </c>
      <c r="G1569" s="36"/>
      <c r="H1569" s="36"/>
      <c r="I1569" s="118"/>
      <c r="J1569" s="36"/>
      <c r="K1569" s="36"/>
      <c r="L1569" s="39"/>
      <c r="M1569" s="212"/>
      <c r="N1569" s="67"/>
      <c r="O1569" s="67"/>
      <c r="P1569" s="67"/>
      <c r="Q1569" s="67"/>
      <c r="R1569" s="67"/>
      <c r="S1569" s="67"/>
      <c r="T1569" s="68"/>
      <c r="AT1569" s="17" t="s">
        <v>237</v>
      </c>
      <c r="AU1569" s="17" t="s">
        <v>91</v>
      </c>
    </row>
    <row r="1570" spans="2:65" s="1" customFormat="1" ht="24" customHeight="1">
      <c r="B1570" s="35"/>
      <c r="C1570" s="197" t="s">
        <v>2292</v>
      </c>
      <c r="D1570" s="197" t="s">
        <v>230</v>
      </c>
      <c r="E1570" s="198" t="s">
        <v>2293</v>
      </c>
      <c r="F1570" s="199" t="s">
        <v>2294</v>
      </c>
      <c r="G1570" s="200" t="s">
        <v>1859</v>
      </c>
      <c r="H1570" s="201">
        <v>7</v>
      </c>
      <c r="I1570" s="202"/>
      <c r="J1570" s="203">
        <f>ROUND(I1570*H1570,2)</f>
        <v>0</v>
      </c>
      <c r="K1570" s="199" t="s">
        <v>251</v>
      </c>
      <c r="L1570" s="39"/>
      <c r="M1570" s="204" t="s">
        <v>1</v>
      </c>
      <c r="N1570" s="205" t="s">
        <v>48</v>
      </c>
      <c r="O1570" s="67"/>
      <c r="P1570" s="206">
        <f>O1570*H1570</f>
        <v>0</v>
      </c>
      <c r="Q1570" s="206">
        <v>0</v>
      </c>
      <c r="R1570" s="206">
        <f>Q1570*H1570</f>
        <v>0</v>
      </c>
      <c r="S1570" s="206">
        <v>0</v>
      </c>
      <c r="T1570" s="207">
        <f>S1570*H1570</f>
        <v>0</v>
      </c>
      <c r="AR1570" s="208" t="s">
        <v>300</v>
      </c>
      <c r="AT1570" s="208" t="s">
        <v>230</v>
      </c>
      <c r="AU1570" s="208" t="s">
        <v>91</v>
      </c>
      <c r="AY1570" s="17" t="s">
        <v>227</v>
      </c>
      <c r="BE1570" s="209">
        <f>IF(N1570="základní",J1570,0)</f>
        <v>0</v>
      </c>
      <c r="BF1570" s="209">
        <f>IF(N1570="snížená",J1570,0)</f>
        <v>0</v>
      </c>
      <c r="BG1570" s="209">
        <f>IF(N1570="zákl. přenesená",J1570,0)</f>
        <v>0</v>
      </c>
      <c r="BH1570" s="209">
        <f>IF(N1570="sníž. přenesená",J1570,0)</f>
        <v>0</v>
      </c>
      <c r="BI1570" s="209">
        <f>IF(N1570="nulová",J1570,0)</f>
        <v>0</v>
      </c>
      <c r="BJ1570" s="17" t="s">
        <v>87</v>
      </c>
      <c r="BK1570" s="209">
        <f>ROUND(I1570*H1570,2)</f>
        <v>0</v>
      </c>
      <c r="BL1570" s="17" t="s">
        <v>300</v>
      </c>
      <c r="BM1570" s="208" t="s">
        <v>2295</v>
      </c>
    </row>
    <row r="1571" spans="2:65" s="1" customFormat="1" ht="39">
      <c r="B1571" s="35"/>
      <c r="C1571" s="36"/>
      <c r="D1571" s="210" t="s">
        <v>237</v>
      </c>
      <c r="E1571" s="36"/>
      <c r="F1571" s="211" t="s">
        <v>2271</v>
      </c>
      <c r="G1571" s="36"/>
      <c r="H1571" s="36"/>
      <c r="I1571" s="118"/>
      <c r="J1571" s="36"/>
      <c r="K1571" s="36"/>
      <c r="L1571" s="39"/>
      <c r="M1571" s="212"/>
      <c r="N1571" s="67"/>
      <c r="O1571" s="67"/>
      <c r="P1571" s="67"/>
      <c r="Q1571" s="67"/>
      <c r="R1571" s="67"/>
      <c r="S1571" s="67"/>
      <c r="T1571" s="68"/>
      <c r="AT1571" s="17" t="s">
        <v>237</v>
      </c>
      <c r="AU1571" s="17" t="s">
        <v>91</v>
      </c>
    </row>
    <row r="1572" spans="2:65" s="1" customFormat="1" ht="24" customHeight="1">
      <c r="B1572" s="35"/>
      <c r="C1572" s="197" t="s">
        <v>2296</v>
      </c>
      <c r="D1572" s="197" t="s">
        <v>230</v>
      </c>
      <c r="E1572" s="198" t="s">
        <v>2297</v>
      </c>
      <c r="F1572" s="199" t="s">
        <v>2298</v>
      </c>
      <c r="G1572" s="200" t="s">
        <v>413</v>
      </c>
      <c r="H1572" s="201">
        <v>4.3849999999999998</v>
      </c>
      <c r="I1572" s="202"/>
      <c r="J1572" s="203">
        <f>ROUND(I1572*H1572,2)</f>
        <v>0</v>
      </c>
      <c r="K1572" s="199" t="s">
        <v>251</v>
      </c>
      <c r="L1572" s="39"/>
      <c r="M1572" s="204" t="s">
        <v>1</v>
      </c>
      <c r="N1572" s="205" t="s">
        <v>48</v>
      </c>
      <c r="O1572" s="67"/>
      <c r="P1572" s="206">
        <f>O1572*H1572</f>
        <v>0</v>
      </c>
      <c r="Q1572" s="206">
        <v>0</v>
      </c>
      <c r="R1572" s="206">
        <f>Q1572*H1572</f>
        <v>0</v>
      </c>
      <c r="S1572" s="206">
        <v>0</v>
      </c>
      <c r="T1572" s="207">
        <f>S1572*H1572</f>
        <v>0</v>
      </c>
      <c r="AR1572" s="208" t="s">
        <v>300</v>
      </c>
      <c r="AT1572" s="208" t="s">
        <v>230</v>
      </c>
      <c r="AU1572" s="208" t="s">
        <v>91</v>
      </c>
      <c r="AY1572" s="17" t="s">
        <v>227</v>
      </c>
      <c r="BE1572" s="209">
        <f>IF(N1572="základní",J1572,0)</f>
        <v>0</v>
      </c>
      <c r="BF1572" s="209">
        <f>IF(N1572="snížená",J1572,0)</f>
        <v>0</v>
      </c>
      <c r="BG1572" s="209">
        <f>IF(N1572="zákl. přenesená",J1572,0)</f>
        <v>0</v>
      </c>
      <c r="BH1572" s="209">
        <f>IF(N1572="sníž. přenesená",J1572,0)</f>
        <v>0</v>
      </c>
      <c r="BI1572" s="209">
        <f>IF(N1572="nulová",J1572,0)</f>
        <v>0</v>
      </c>
      <c r="BJ1572" s="17" t="s">
        <v>87</v>
      </c>
      <c r="BK1572" s="209">
        <f>ROUND(I1572*H1572,2)</f>
        <v>0</v>
      </c>
      <c r="BL1572" s="17" t="s">
        <v>300</v>
      </c>
      <c r="BM1572" s="208" t="s">
        <v>2299</v>
      </c>
    </row>
    <row r="1573" spans="2:65" s="1" customFormat="1" ht="39">
      <c r="B1573" s="35"/>
      <c r="C1573" s="36"/>
      <c r="D1573" s="210" t="s">
        <v>237</v>
      </c>
      <c r="E1573" s="36"/>
      <c r="F1573" s="211" t="s">
        <v>2271</v>
      </c>
      <c r="G1573" s="36"/>
      <c r="H1573" s="36"/>
      <c r="I1573" s="118"/>
      <c r="J1573" s="36"/>
      <c r="K1573" s="36"/>
      <c r="L1573" s="39"/>
      <c r="M1573" s="212"/>
      <c r="N1573" s="67"/>
      <c r="O1573" s="67"/>
      <c r="P1573" s="67"/>
      <c r="Q1573" s="67"/>
      <c r="R1573" s="67"/>
      <c r="S1573" s="67"/>
      <c r="T1573" s="68"/>
      <c r="AT1573" s="17" t="s">
        <v>237</v>
      </c>
      <c r="AU1573" s="17" t="s">
        <v>91</v>
      </c>
    </row>
    <row r="1574" spans="2:65" s="1" customFormat="1" ht="24" customHeight="1">
      <c r="B1574" s="35"/>
      <c r="C1574" s="197" t="s">
        <v>2300</v>
      </c>
      <c r="D1574" s="197" t="s">
        <v>230</v>
      </c>
      <c r="E1574" s="198" t="s">
        <v>2301</v>
      </c>
      <c r="F1574" s="199" t="s">
        <v>2302</v>
      </c>
      <c r="G1574" s="200" t="s">
        <v>413</v>
      </c>
      <c r="H1574" s="201">
        <v>16.916</v>
      </c>
      <c r="I1574" s="202"/>
      <c r="J1574" s="203">
        <f>ROUND(I1574*H1574,2)</f>
        <v>0</v>
      </c>
      <c r="K1574" s="199" t="s">
        <v>251</v>
      </c>
      <c r="L1574" s="39"/>
      <c r="M1574" s="204" t="s">
        <v>1</v>
      </c>
      <c r="N1574" s="205" t="s">
        <v>48</v>
      </c>
      <c r="O1574" s="67"/>
      <c r="P1574" s="206">
        <f>O1574*H1574</f>
        <v>0</v>
      </c>
      <c r="Q1574" s="206">
        <v>0</v>
      </c>
      <c r="R1574" s="206">
        <f>Q1574*H1574</f>
        <v>0</v>
      </c>
      <c r="S1574" s="206">
        <v>0</v>
      </c>
      <c r="T1574" s="207">
        <f>S1574*H1574</f>
        <v>0</v>
      </c>
      <c r="AR1574" s="208" t="s">
        <v>300</v>
      </c>
      <c r="AT1574" s="208" t="s">
        <v>230</v>
      </c>
      <c r="AU1574" s="208" t="s">
        <v>91</v>
      </c>
      <c r="AY1574" s="17" t="s">
        <v>227</v>
      </c>
      <c r="BE1574" s="209">
        <f>IF(N1574="základní",J1574,0)</f>
        <v>0</v>
      </c>
      <c r="BF1574" s="209">
        <f>IF(N1574="snížená",J1574,0)</f>
        <v>0</v>
      </c>
      <c r="BG1574" s="209">
        <f>IF(N1574="zákl. přenesená",J1574,0)</f>
        <v>0</v>
      </c>
      <c r="BH1574" s="209">
        <f>IF(N1574="sníž. přenesená",J1574,0)</f>
        <v>0</v>
      </c>
      <c r="BI1574" s="209">
        <f>IF(N1574="nulová",J1574,0)</f>
        <v>0</v>
      </c>
      <c r="BJ1574" s="17" t="s">
        <v>87</v>
      </c>
      <c r="BK1574" s="209">
        <f>ROUND(I1574*H1574,2)</f>
        <v>0</v>
      </c>
      <c r="BL1574" s="17" t="s">
        <v>300</v>
      </c>
      <c r="BM1574" s="208" t="s">
        <v>2303</v>
      </c>
    </row>
    <row r="1575" spans="2:65" s="1" customFormat="1" ht="39">
      <c r="B1575" s="35"/>
      <c r="C1575" s="36"/>
      <c r="D1575" s="210" t="s">
        <v>237</v>
      </c>
      <c r="E1575" s="36"/>
      <c r="F1575" s="211" t="s">
        <v>2271</v>
      </c>
      <c r="G1575" s="36"/>
      <c r="H1575" s="36"/>
      <c r="I1575" s="118"/>
      <c r="J1575" s="36"/>
      <c r="K1575" s="36"/>
      <c r="L1575" s="39"/>
      <c r="M1575" s="212"/>
      <c r="N1575" s="67"/>
      <c r="O1575" s="67"/>
      <c r="P1575" s="67"/>
      <c r="Q1575" s="67"/>
      <c r="R1575" s="67"/>
      <c r="S1575" s="67"/>
      <c r="T1575" s="68"/>
      <c r="AT1575" s="17" t="s">
        <v>237</v>
      </c>
      <c r="AU1575" s="17" t="s">
        <v>91</v>
      </c>
    </row>
    <row r="1576" spans="2:65" s="1" customFormat="1" ht="24" customHeight="1">
      <c r="B1576" s="35"/>
      <c r="C1576" s="197" t="s">
        <v>2304</v>
      </c>
      <c r="D1576" s="197" t="s">
        <v>230</v>
      </c>
      <c r="E1576" s="198" t="s">
        <v>2305</v>
      </c>
      <c r="F1576" s="199" t="s">
        <v>2306</v>
      </c>
      <c r="G1576" s="200" t="s">
        <v>413</v>
      </c>
      <c r="H1576" s="201">
        <v>4.8419999999999996</v>
      </c>
      <c r="I1576" s="202"/>
      <c r="J1576" s="203">
        <f>ROUND(I1576*H1576,2)</f>
        <v>0</v>
      </c>
      <c r="K1576" s="199" t="s">
        <v>251</v>
      </c>
      <c r="L1576" s="39"/>
      <c r="M1576" s="204" t="s">
        <v>1</v>
      </c>
      <c r="N1576" s="205" t="s">
        <v>48</v>
      </c>
      <c r="O1576" s="67"/>
      <c r="P1576" s="206">
        <f>O1576*H1576</f>
        <v>0</v>
      </c>
      <c r="Q1576" s="206">
        <v>0</v>
      </c>
      <c r="R1576" s="206">
        <f>Q1576*H1576</f>
        <v>0</v>
      </c>
      <c r="S1576" s="206">
        <v>0</v>
      </c>
      <c r="T1576" s="207">
        <f>S1576*H1576</f>
        <v>0</v>
      </c>
      <c r="AR1576" s="208" t="s">
        <v>300</v>
      </c>
      <c r="AT1576" s="208" t="s">
        <v>230</v>
      </c>
      <c r="AU1576" s="208" t="s">
        <v>91</v>
      </c>
      <c r="AY1576" s="17" t="s">
        <v>227</v>
      </c>
      <c r="BE1576" s="209">
        <f>IF(N1576="základní",J1576,0)</f>
        <v>0</v>
      </c>
      <c r="BF1576" s="209">
        <f>IF(N1576="snížená",J1576,0)</f>
        <v>0</v>
      </c>
      <c r="BG1576" s="209">
        <f>IF(N1576="zákl. přenesená",J1576,0)</f>
        <v>0</v>
      </c>
      <c r="BH1576" s="209">
        <f>IF(N1576="sníž. přenesená",J1576,0)</f>
        <v>0</v>
      </c>
      <c r="BI1576" s="209">
        <f>IF(N1576="nulová",J1576,0)</f>
        <v>0</v>
      </c>
      <c r="BJ1576" s="17" t="s">
        <v>87</v>
      </c>
      <c r="BK1576" s="209">
        <f>ROUND(I1576*H1576,2)</f>
        <v>0</v>
      </c>
      <c r="BL1576" s="17" t="s">
        <v>300</v>
      </c>
      <c r="BM1576" s="208" t="s">
        <v>2307</v>
      </c>
    </row>
    <row r="1577" spans="2:65" s="1" customFormat="1" ht="39">
      <c r="B1577" s="35"/>
      <c r="C1577" s="36"/>
      <c r="D1577" s="210" t="s">
        <v>237</v>
      </c>
      <c r="E1577" s="36"/>
      <c r="F1577" s="211" t="s">
        <v>2271</v>
      </c>
      <c r="G1577" s="36"/>
      <c r="H1577" s="36"/>
      <c r="I1577" s="118"/>
      <c r="J1577" s="36"/>
      <c r="K1577" s="36"/>
      <c r="L1577" s="39"/>
      <c r="M1577" s="212"/>
      <c r="N1577" s="67"/>
      <c r="O1577" s="67"/>
      <c r="P1577" s="67"/>
      <c r="Q1577" s="67"/>
      <c r="R1577" s="67"/>
      <c r="S1577" s="67"/>
      <c r="T1577" s="68"/>
      <c r="AT1577" s="17" t="s">
        <v>237</v>
      </c>
      <c r="AU1577" s="17" t="s">
        <v>91</v>
      </c>
    </row>
    <row r="1578" spans="2:65" s="1" customFormat="1" ht="24" customHeight="1">
      <c r="B1578" s="35"/>
      <c r="C1578" s="197" t="s">
        <v>2308</v>
      </c>
      <c r="D1578" s="197" t="s">
        <v>230</v>
      </c>
      <c r="E1578" s="198" t="s">
        <v>2309</v>
      </c>
      <c r="F1578" s="199" t="s">
        <v>2310</v>
      </c>
      <c r="G1578" s="200" t="s">
        <v>413</v>
      </c>
      <c r="H1578" s="201">
        <v>4.8419999999999996</v>
      </c>
      <c r="I1578" s="202"/>
      <c r="J1578" s="203">
        <f>ROUND(I1578*H1578,2)</f>
        <v>0</v>
      </c>
      <c r="K1578" s="199" t="s">
        <v>251</v>
      </c>
      <c r="L1578" s="39"/>
      <c r="M1578" s="204" t="s">
        <v>1</v>
      </c>
      <c r="N1578" s="205" t="s">
        <v>48</v>
      </c>
      <c r="O1578" s="67"/>
      <c r="P1578" s="206">
        <f>O1578*H1578</f>
        <v>0</v>
      </c>
      <c r="Q1578" s="206">
        <v>0</v>
      </c>
      <c r="R1578" s="206">
        <f>Q1578*H1578</f>
        <v>0</v>
      </c>
      <c r="S1578" s="206">
        <v>0</v>
      </c>
      <c r="T1578" s="207">
        <f>S1578*H1578</f>
        <v>0</v>
      </c>
      <c r="AR1578" s="208" t="s">
        <v>300</v>
      </c>
      <c r="AT1578" s="208" t="s">
        <v>230</v>
      </c>
      <c r="AU1578" s="208" t="s">
        <v>91</v>
      </c>
      <c r="AY1578" s="17" t="s">
        <v>227</v>
      </c>
      <c r="BE1578" s="209">
        <f>IF(N1578="základní",J1578,0)</f>
        <v>0</v>
      </c>
      <c r="BF1578" s="209">
        <f>IF(N1578="snížená",J1578,0)</f>
        <v>0</v>
      </c>
      <c r="BG1578" s="209">
        <f>IF(N1578="zákl. přenesená",J1578,0)</f>
        <v>0</v>
      </c>
      <c r="BH1578" s="209">
        <f>IF(N1578="sníž. přenesená",J1578,0)</f>
        <v>0</v>
      </c>
      <c r="BI1578" s="209">
        <f>IF(N1578="nulová",J1578,0)</f>
        <v>0</v>
      </c>
      <c r="BJ1578" s="17" t="s">
        <v>87</v>
      </c>
      <c r="BK1578" s="209">
        <f>ROUND(I1578*H1578,2)</f>
        <v>0</v>
      </c>
      <c r="BL1578" s="17" t="s">
        <v>300</v>
      </c>
      <c r="BM1578" s="208" t="s">
        <v>2311</v>
      </c>
    </row>
    <row r="1579" spans="2:65" s="1" customFormat="1" ht="39">
      <c r="B1579" s="35"/>
      <c r="C1579" s="36"/>
      <c r="D1579" s="210" t="s">
        <v>237</v>
      </c>
      <c r="E1579" s="36"/>
      <c r="F1579" s="211" t="s">
        <v>2271</v>
      </c>
      <c r="G1579" s="36"/>
      <c r="H1579" s="36"/>
      <c r="I1579" s="118"/>
      <c r="J1579" s="36"/>
      <c r="K1579" s="36"/>
      <c r="L1579" s="39"/>
      <c r="M1579" s="212"/>
      <c r="N1579" s="67"/>
      <c r="O1579" s="67"/>
      <c r="P1579" s="67"/>
      <c r="Q1579" s="67"/>
      <c r="R1579" s="67"/>
      <c r="S1579" s="67"/>
      <c r="T1579" s="68"/>
      <c r="AT1579" s="17" t="s">
        <v>237</v>
      </c>
      <c r="AU1579" s="17" t="s">
        <v>91</v>
      </c>
    </row>
    <row r="1580" spans="2:65" s="1" customFormat="1" ht="24" customHeight="1">
      <c r="B1580" s="35"/>
      <c r="C1580" s="197" t="s">
        <v>2312</v>
      </c>
      <c r="D1580" s="197" t="s">
        <v>230</v>
      </c>
      <c r="E1580" s="198" t="s">
        <v>2313</v>
      </c>
      <c r="F1580" s="199" t="s">
        <v>2314</v>
      </c>
      <c r="G1580" s="200" t="s">
        <v>413</v>
      </c>
      <c r="H1580" s="201">
        <v>94.71</v>
      </c>
      <c r="I1580" s="202"/>
      <c r="J1580" s="203">
        <f>ROUND(I1580*H1580,2)</f>
        <v>0</v>
      </c>
      <c r="K1580" s="199" t="s">
        <v>251</v>
      </c>
      <c r="L1580" s="39"/>
      <c r="M1580" s="204" t="s">
        <v>1</v>
      </c>
      <c r="N1580" s="205" t="s">
        <v>48</v>
      </c>
      <c r="O1580" s="67"/>
      <c r="P1580" s="206">
        <f>O1580*H1580</f>
        <v>0</v>
      </c>
      <c r="Q1580" s="206">
        <v>0</v>
      </c>
      <c r="R1580" s="206">
        <f>Q1580*H1580</f>
        <v>0</v>
      </c>
      <c r="S1580" s="206">
        <v>0</v>
      </c>
      <c r="T1580" s="207">
        <f>S1580*H1580</f>
        <v>0</v>
      </c>
      <c r="AR1580" s="208" t="s">
        <v>300</v>
      </c>
      <c r="AT1580" s="208" t="s">
        <v>230</v>
      </c>
      <c r="AU1580" s="208" t="s">
        <v>91</v>
      </c>
      <c r="AY1580" s="17" t="s">
        <v>227</v>
      </c>
      <c r="BE1580" s="209">
        <f>IF(N1580="základní",J1580,0)</f>
        <v>0</v>
      </c>
      <c r="BF1580" s="209">
        <f>IF(N1580="snížená",J1580,0)</f>
        <v>0</v>
      </c>
      <c r="BG1580" s="209">
        <f>IF(N1580="zákl. přenesená",J1580,0)</f>
        <v>0</v>
      </c>
      <c r="BH1580" s="209">
        <f>IF(N1580="sníž. přenesená",J1580,0)</f>
        <v>0</v>
      </c>
      <c r="BI1580" s="209">
        <f>IF(N1580="nulová",J1580,0)</f>
        <v>0</v>
      </c>
      <c r="BJ1580" s="17" t="s">
        <v>87</v>
      </c>
      <c r="BK1580" s="209">
        <f>ROUND(I1580*H1580,2)</f>
        <v>0</v>
      </c>
      <c r="BL1580" s="17" t="s">
        <v>300</v>
      </c>
      <c r="BM1580" s="208" t="s">
        <v>2315</v>
      </c>
    </row>
    <row r="1581" spans="2:65" s="1" customFormat="1" ht="39">
      <c r="B1581" s="35"/>
      <c r="C1581" s="36"/>
      <c r="D1581" s="210" t="s">
        <v>237</v>
      </c>
      <c r="E1581" s="36"/>
      <c r="F1581" s="211" t="s">
        <v>2271</v>
      </c>
      <c r="G1581" s="36"/>
      <c r="H1581" s="36"/>
      <c r="I1581" s="118"/>
      <c r="J1581" s="36"/>
      <c r="K1581" s="36"/>
      <c r="L1581" s="39"/>
      <c r="M1581" s="212"/>
      <c r="N1581" s="67"/>
      <c r="O1581" s="67"/>
      <c r="P1581" s="67"/>
      <c r="Q1581" s="67"/>
      <c r="R1581" s="67"/>
      <c r="S1581" s="67"/>
      <c r="T1581" s="68"/>
      <c r="AT1581" s="17" t="s">
        <v>237</v>
      </c>
      <c r="AU1581" s="17" t="s">
        <v>91</v>
      </c>
    </row>
    <row r="1582" spans="2:65" s="1" customFormat="1" ht="16.5" customHeight="1">
      <c r="B1582" s="35"/>
      <c r="C1582" s="197" t="s">
        <v>2316</v>
      </c>
      <c r="D1582" s="197" t="s">
        <v>230</v>
      </c>
      <c r="E1582" s="198" t="s">
        <v>2317</v>
      </c>
      <c r="F1582" s="199" t="s">
        <v>2318</v>
      </c>
      <c r="G1582" s="200" t="s">
        <v>413</v>
      </c>
      <c r="H1582" s="201">
        <v>1.44</v>
      </c>
      <c r="I1582" s="202"/>
      <c r="J1582" s="203">
        <f>ROUND(I1582*H1582,2)</f>
        <v>0</v>
      </c>
      <c r="K1582" s="199" t="s">
        <v>251</v>
      </c>
      <c r="L1582" s="39"/>
      <c r="M1582" s="204" t="s">
        <v>1</v>
      </c>
      <c r="N1582" s="205" t="s">
        <v>48</v>
      </c>
      <c r="O1582" s="67"/>
      <c r="P1582" s="206">
        <f>O1582*H1582</f>
        <v>0</v>
      </c>
      <c r="Q1582" s="206">
        <v>0</v>
      </c>
      <c r="R1582" s="206">
        <f>Q1582*H1582</f>
        <v>0</v>
      </c>
      <c r="S1582" s="206">
        <v>0</v>
      </c>
      <c r="T1582" s="207">
        <f>S1582*H1582</f>
        <v>0</v>
      </c>
      <c r="AR1582" s="208" t="s">
        <v>300</v>
      </c>
      <c r="AT1582" s="208" t="s">
        <v>230</v>
      </c>
      <c r="AU1582" s="208" t="s">
        <v>91</v>
      </c>
      <c r="AY1582" s="17" t="s">
        <v>227</v>
      </c>
      <c r="BE1582" s="209">
        <f>IF(N1582="základní",J1582,0)</f>
        <v>0</v>
      </c>
      <c r="BF1582" s="209">
        <f>IF(N1582="snížená",J1582,0)</f>
        <v>0</v>
      </c>
      <c r="BG1582" s="209">
        <f>IF(N1582="zákl. přenesená",J1582,0)</f>
        <v>0</v>
      </c>
      <c r="BH1582" s="209">
        <f>IF(N1582="sníž. přenesená",J1582,0)</f>
        <v>0</v>
      </c>
      <c r="BI1582" s="209">
        <f>IF(N1582="nulová",J1582,0)</f>
        <v>0</v>
      </c>
      <c r="BJ1582" s="17" t="s">
        <v>87</v>
      </c>
      <c r="BK1582" s="209">
        <f>ROUND(I1582*H1582,2)</f>
        <v>0</v>
      </c>
      <c r="BL1582" s="17" t="s">
        <v>300</v>
      </c>
      <c r="BM1582" s="208" t="s">
        <v>2319</v>
      </c>
    </row>
    <row r="1583" spans="2:65" s="1" customFormat="1" ht="39">
      <c r="B1583" s="35"/>
      <c r="C1583" s="36"/>
      <c r="D1583" s="210" t="s">
        <v>237</v>
      </c>
      <c r="E1583" s="36"/>
      <c r="F1583" s="211" t="s">
        <v>2271</v>
      </c>
      <c r="G1583" s="36"/>
      <c r="H1583" s="36"/>
      <c r="I1583" s="118"/>
      <c r="J1583" s="36"/>
      <c r="K1583" s="36"/>
      <c r="L1583" s="39"/>
      <c r="M1583" s="212"/>
      <c r="N1583" s="67"/>
      <c r="O1583" s="67"/>
      <c r="P1583" s="67"/>
      <c r="Q1583" s="67"/>
      <c r="R1583" s="67"/>
      <c r="S1583" s="67"/>
      <c r="T1583" s="68"/>
      <c r="AT1583" s="17" t="s">
        <v>237</v>
      </c>
      <c r="AU1583" s="17" t="s">
        <v>91</v>
      </c>
    </row>
    <row r="1584" spans="2:65" s="1" customFormat="1" ht="16.5" customHeight="1">
      <c r="B1584" s="35"/>
      <c r="C1584" s="197" t="s">
        <v>2320</v>
      </c>
      <c r="D1584" s="197" t="s">
        <v>230</v>
      </c>
      <c r="E1584" s="198" t="s">
        <v>2321</v>
      </c>
      <c r="F1584" s="199" t="s">
        <v>2322</v>
      </c>
      <c r="G1584" s="200" t="s">
        <v>542</v>
      </c>
      <c r="H1584" s="201">
        <v>14.75</v>
      </c>
      <c r="I1584" s="202"/>
      <c r="J1584" s="203">
        <f>ROUND(I1584*H1584,2)</f>
        <v>0</v>
      </c>
      <c r="K1584" s="199" t="s">
        <v>251</v>
      </c>
      <c r="L1584" s="39"/>
      <c r="M1584" s="204" t="s">
        <v>1</v>
      </c>
      <c r="N1584" s="205" t="s">
        <v>48</v>
      </c>
      <c r="O1584" s="67"/>
      <c r="P1584" s="206">
        <f>O1584*H1584</f>
        <v>0</v>
      </c>
      <c r="Q1584" s="206">
        <v>0</v>
      </c>
      <c r="R1584" s="206">
        <f>Q1584*H1584</f>
        <v>0</v>
      </c>
      <c r="S1584" s="206">
        <v>0</v>
      </c>
      <c r="T1584" s="207">
        <f>S1584*H1584</f>
        <v>0</v>
      </c>
      <c r="AR1584" s="208" t="s">
        <v>300</v>
      </c>
      <c r="AT1584" s="208" t="s">
        <v>230</v>
      </c>
      <c r="AU1584" s="208" t="s">
        <v>91</v>
      </c>
      <c r="AY1584" s="17" t="s">
        <v>227</v>
      </c>
      <c r="BE1584" s="209">
        <f>IF(N1584="základní",J1584,0)</f>
        <v>0</v>
      </c>
      <c r="BF1584" s="209">
        <f>IF(N1584="snížená",J1584,0)</f>
        <v>0</v>
      </c>
      <c r="BG1584" s="209">
        <f>IF(N1584="zákl. přenesená",J1584,0)</f>
        <v>0</v>
      </c>
      <c r="BH1584" s="209">
        <f>IF(N1584="sníž. přenesená",J1584,0)</f>
        <v>0</v>
      </c>
      <c r="BI1584" s="209">
        <f>IF(N1584="nulová",J1584,0)</f>
        <v>0</v>
      </c>
      <c r="BJ1584" s="17" t="s">
        <v>87</v>
      </c>
      <c r="BK1584" s="209">
        <f>ROUND(I1584*H1584,2)</f>
        <v>0</v>
      </c>
      <c r="BL1584" s="17" t="s">
        <v>300</v>
      </c>
      <c r="BM1584" s="208" t="s">
        <v>2323</v>
      </c>
    </row>
    <row r="1585" spans="2:65" s="1" customFormat="1" ht="39">
      <c r="B1585" s="35"/>
      <c r="C1585" s="36"/>
      <c r="D1585" s="210" t="s">
        <v>237</v>
      </c>
      <c r="E1585" s="36"/>
      <c r="F1585" s="211" t="s">
        <v>2271</v>
      </c>
      <c r="G1585" s="36"/>
      <c r="H1585" s="36"/>
      <c r="I1585" s="118"/>
      <c r="J1585" s="36"/>
      <c r="K1585" s="36"/>
      <c r="L1585" s="39"/>
      <c r="M1585" s="212"/>
      <c r="N1585" s="67"/>
      <c r="O1585" s="67"/>
      <c r="P1585" s="67"/>
      <c r="Q1585" s="67"/>
      <c r="R1585" s="67"/>
      <c r="S1585" s="67"/>
      <c r="T1585" s="68"/>
      <c r="AT1585" s="17" t="s">
        <v>237</v>
      </c>
      <c r="AU1585" s="17" t="s">
        <v>91</v>
      </c>
    </row>
    <row r="1586" spans="2:65" s="1" customFormat="1" ht="16.5" customHeight="1">
      <c r="B1586" s="35"/>
      <c r="C1586" s="197" t="s">
        <v>2324</v>
      </c>
      <c r="D1586" s="197" t="s">
        <v>230</v>
      </c>
      <c r="E1586" s="198" t="s">
        <v>2325</v>
      </c>
      <c r="F1586" s="199" t="s">
        <v>2326</v>
      </c>
      <c r="G1586" s="200" t="s">
        <v>542</v>
      </c>
      <c r="H1586" s="201">
        <v>20.6</v>
      </c>
      <c r="I1586" s="202"/>
      <c r="J1586" s="203">
        <f>ROUND(I1586*H1586,2)</f>
        <v>0</v>
      </c>
      <c r="K1586" s="199" t="s">
        <v>251</v>
      </c>
      <c r="L1586" s="39"/>
      <c r="M1586" s="204" t="s">
        <v>1</v>
      </c>
      <c r="N1586" s="205" t="s">
        <v>48</v>
      </c>
      <c r="O1586" s="67"/>
      <c r="P1586" s="206">
        <f>O1586*H1586</f>
        <v>0</v>
      </c>
      <c r="Q1586" s="206">
        <v>0</v>
      </c>
      <c r="R1586" s="206">
        <f>Q1586*H1586</f>
        <v>0</v>
      </c>
      <c r="S1586" s="206">
        <v>0</v>
      </c>
      <c r="T1586" s="207">
        <f>S1586*H1586</f>
        <v>0</v>
      </c>
      <c r="AR1586" s="208" t="s">
        <v>300</v>
      </c>
      <c r="AT1586" s="208" t="s">
        <v>230</v>
      </c>
      <c r="AU1586" s="208" t="s">
        <v>91</v>
      </c>
      <c r="AY1586" s="17" t="s">
        <v>227</v>
      </c>
      <c r="BE1586" s="209">
        <f>IF(N1586="základní",J1586,0)</f>
        <v>0</v>
      </c>
      <c r="BF1586" s="209">
        <f>IF(N1586="snížená",J1586,0)</f>
        <v>0</v>
      </c>
      <c r="BG1586" s="209">
        <f>IF(N1586="zákl. přenesená",J1586,0)</f>
        <v>0</v>
      </c>
      <c r="BH1586" s="209">
        <f>IF(N1586="sníž. přenesená",J1586,0)</f>
        <v>0</v>
      </c>
      <c r="BI1586" s="209">
        <f>IF(N1586="nulová",J1586,0)</f>
        <v>0</v>
      </c>
      <c r="BJ1586" s="17" t="s">
        <v>87</v>
      </c>
      <c r="BK1586" s="209">
        <f>ROUND(I1586*H1586,2)</f>
        <v>0</v>
      </c>
      <c r="BL1586" s="17" t="s">
        <v>300</v>
      </c>
      <c r="BM1586" s="208" t="s">
        <v>2327</v>
      </c>
    </row>
    <row r="1587" spans="2:65" s="1" customFormat="1" ht="39">
      <c r="B1587" s="35"/>
      <c r="C1587" s="36"/>
      <c r="D1587" s="210" t="s">
        <v>237</v>
      </c>
      <c r="E1587" s="36"/>
      <c r="F1587" s="211" t="s">
        <v>2271</v>
      </c>
      <c r="G1587" s="36"/>
      <c r="H1587" s="36"/>
      <c r="I1587" s="118"/>
      <c r="J1587" s="36"/>
      <c r="K1587" s="36"/>
      <c r="L1587" s="39"/>
      <c r="M1587" s="212"/>
      <c r="N1587" s="67"/>
      <c r="O1587" s="67"/>
      <c r="P1587" s="67"/>
      <c r="Q1587" s="67"/>
      <c r="R1587" s="67"/>
      <c r="S1587" s="67"/>
      <c r="T1587" s="68"/>
      <c r="AT1587" s="17" t="s">
        <v>237</v>
      </c>
      <c r="AU1587" s="17" t="s">
        <v>91</v>
      </c>
    </row>
    <row r="1588" spans="2:65" s="1" customFormat="1" ht="16.5" customHeight="1">
      <c r="B1588" s="35"/>
      <c r="C1588" s="197" t="s">
        <v>2328</v>
      </c>
      <c r="D1588" s="197" t="s">
        <v>230</v>
      </c>
      <c r="E1588" s="198" t="s">
        <v>2329</v>
      </c>
      <c r="F1588" s="199" t="s">
        <v>2330</v>
      </c>
      <c r="G1588" s="200" t="s">
        <v>542</v>
      </c>
      <c r="H1588" s="201">
        <v>2.15</v>
      </c>
      <c r="I1588" s="202"/>
      <c r="J1588" s="203">
        <f>ROUND(I1588*H1588,2)</f>
        <v>0</v>
      </c>
      <c r="K1588" s="199" t="s">
        <v>251</v>
      </c>
      <c r="L1588" s="39"/>
      <c r="M1588" s="204" t="s">
        <v>1</v>
      </c>
      <c r="N1588" s="205" t="s">
        <v>48</v>
      </c>
      <c r="O1588" s="67"/>
      <c r="P1588" s="206">
        <f>O1588*H1588</f>
        <v>0</v>
      </c>
      <c r="Q1588" s="206">
        <v>0</v>
      </c>
      <c r="R1588" s="206">
        <f>Q1588*H1588</f>
        <v>0</v>
      </c>
      <c r="S1588" s="206">
        <v>0</v>
      </c>
      <c r="T1588" s="207">
        <f>S1588*H1588</f>
        <v>0</v>
      </c>
      <c r="AR1588" s="208" t="s">
        <v>300</v>
      </c>
      <c r="AT1588" s="208" t="s">
        <v>230</v>
      </c>
      <c r="AU1588" s="208" t="s">
        <v>91</v>
      </c>
      <c r="AY1588" s="17" t="s">
        <v>227</v>
      </c>
      <c r="BE1588" s="209">
        <f>IF(N1588="základní",J1588,0)</f>
        <v>0</v>
      </c>
      <c r="BF1588" s="209">
        <f>IF(N1588="snížená",J1588,0)</f>
        <v>0</v>
      </c>
      <c r="BG1588" s="209">
        <f>IF(N1588="zákl. přenesená",J1588,0)</f>
        <v>0</v>
      </c>
      <c r="BH1588" s="209">
        <f>IF(N1588="sníž. přenesená",J1588,0)</f>
        <v>0</v>
      </c>
      <c r="BI1588" s="209">
        <f>IF(N1588="nulová",J1588,0)</f>
        <v>0</v>
      </c>
      <c r="BJ1588" s="17" t="s">
        <v>87</v>
      </c>
      <c r="BK1588" s="209">
        <f>ROUND(I1588*H1588,2)</f>
        <v>0</v>
      </c>
      <c r="BL1588" s="17" t="s">
        <v>300</v>
      </c>
      <c r="BM1588" s="208" t="s">
        <v>2331</v>
      </c>
    </row>
    <row r="1589" spans="2:65" s="1" customFormat="1" ht="39">
      <c r="B1589" s="35"/>
      <c r="C1589" s="36"/>
      <c r="D1589" s="210" t="s">
        <v>237</v>
      </c>
      <c r="E1589" s="36"/>
      <c r="F1589" s="211" t="s">
        <v>2271</v>
      </c>
      <c r="G1589" s="36"/>
      <c r="H1589" s="36"/>
      <c r="I1589" s="118"/>
      <c r="J1589" s="36"/>
      <c r="K1589" s="36"/>
      <c r="L1589" s="39"/>
      <c r="M1589" s="212"/>
      <c r="N1589" s="67"/>
      <c r="O1589" s="67"/>
      <c r="P1589" s="67"/>
      <c r="Q1589" s="67"/>
      <c r="R1589" s="67"/>
      <c r="S1589" s="67"/>
      <c r="T1589" s="68"/>
      <c r="AT1589" s="17" t="s">
        <v>237</v>
      </c>
      <c r="AU1589" s="17" t="s">
        <v>91</v>
      </c>
    </row>
    <row r="1590" spans="2:65" s="1" customFormat="1" ht="16.5" customHeight="1">
      <c r="B1590" s="35"/>
      <c r="C1590" s="197" t="s">
        <v>2332</v>
      </c>
      <c r="D1590" s="197" t="s">
        <v>230</v>
      </c>
      <c r="E1590" s="198" t="s">
        <v>2333</v>
      </c>
      <c r="F1590" s="199" t="s">
        <v>2334</v>
      </c>
      <c r="G1590" s="200" t="s">
        <v>542</v>
      </c>
      <c r="H1590" s="201">
        <v>5.3</v>
      </c>
      <c r="I1590" s="202"/>
      <c r="J1590" s="203">
        <f>ROUND(I1590*H1590,2)</f>
        <v>0</v>
      </c>
      <c r="K1590" s="199" t="s">
        <v>251</v>
      </c>
      <c r="L1590" s="39"/>
      <c r="M1590" s="204" t="s">
        <v>1</v>
      </c>
      <c r="N1590" s="205" t="s">
        <v>48</v>
      </c>
      <c r="O1590" s="67"/>
      <c r="P1590" s="206">
        <f>O1590*H1590</f>
        <v>0</v>
      </c>
      <c r="Q1590" s="206">
        <v>0</v>
      </c>
      <c r="R1590" s="206">
        <f>Q1590*H1590</f>
        <v>0</v>
      </c>
      <c r="S1590" s="206">
        <v>0</v>
      </c>
      <c r="T1590" s="207">
        <f>S1590*H1590</f>
        <v>0</v>
      </c>
      <c r="AR1590" s="208" t="s">
        <v>300</v>
      </c>
      <c r="AT1590" s="208" t="s">
        <v>230</v>
      </c>
      <c r="AU1590" s="208" t="s">
        <v>91</v>
      </c>
      <c r="AY1590" s="17" t="s">
        <v>227</v>
      </c>
      <c r="BE1590" s="209">
        <f>IF(N1590="základní",J1590,0)</f>
        <v>0</v>
      </c>
      <c r="BF1590" s="209">
        <f>IF(N1590="snížená",J1590,0)</f>
        <v>0</v>
      </c>
      <c r="BG1590" s="209">
        <f>IF(N1590="zákl. přenesená",J1590,0)</f>
        <v>0</v>
      </c>
      <c r="BH1590" s="209">
        <f>IF(N1590="sníž. přenesená",J1590,0)</f>
        <v>0</v>
      </c>
      <c r="BI1590" s="209">
        <f>IF(N1590="nulová",J1590,0)</f>
        <v>0</v>
      </c>
      <c r="BJ1590" s="17" t="s">
        <v>87</v>
      </c>
      <c r="BK1590" s="209">
        <f>ROUND(I1590*H1590,2)</f>
        <v>0</v>
      </c>
      <c r="BL1590" s="17" t="s">
        <v>300</v>
      </c>
      <c r="BM1590" s="208" t="s">
        <v>2335</v>
      </c>
    </row>
    <row r="1591" spans="2:65" s="1" customFormat="1" ht="39">
      <c r="B1591" s="35"/>
      <c r="C1591" s="36"/>
      <c r="D1591" s="210" t="s">
        <v>237</v>
      </c>
      <c r="E1591" s="36"/>
      <c r="F1591" s="211" t="s">
        <v>2271</v>
      </c>
      <c r="G1591" s="36"/>
      <c r="H1591" s="36"/>
      <c r="I1591" s="118"/>
      <c r="J1591" s="36"/>
      <c r="K1591" s="36"/>
      <c r="L1591" s="39"/>
      <c r="M1591" s="212"/>
      <c r="N1591" s="67"/>
      <c r="O1591" s="67"/>
      <c r="P1591" s="67"/>
      <c r="Q1591" s="67"/>
      <c r="R1591" s="67"/>
      <c r="S1591" s="67"/>
      <c r="T1591" s="68"/>
      <c r="AT1591" s="17" t="s">
        <v>237</v>
      </c>
      <c r="AU1591" s="17" t="s">
        <v>91</v>
      </c>
    </row>
    <row r="1592" spans="2:65" s="1" customFormat="1" ht="16.5" customHeight="1">
      <c r="B1592" s="35"/>
      <c r="C1592" s="197" t="s">
        <v>2336</v>
      </c>
      <c r="D1592" s="197" t="s">
        <v>230</v>
      </c>
      <c r="E1592" s="198" t="s">
        <v>2337</v>
      </c>
      <c r="F1592" s="199" t="s">
        <v>2338</v>
      </c>
      <c r="G1592" s="200" t="s">
        <v>542</v>
      </c>
      <c r="H1592" s="201">
        <v>3.65</v>
      </c>
      <c r="I1592" s="202"/>
      <c r="J1592" s="203">
        <f>ROUND(I1592*H1592,2)</f>
        <v>0</v>
      </c>
      <c r="K1592" s="199" t="s">
        <v>251</v>
      </c>
      <c r="L1592" s="39"/>
      <c r="M1592" s="204" t="s">
        <v>1</v>
      </c>
      <c r="N1592" s="205" t="s">
        <v>48</v>
      </c>
      <c r="O1592" s="67"/>
      <c r="P1592" s="206">
        <f>O1592*H1592</f>
        <v>0</v>
      </c>
      <c r="Q1592" s="206">
        <v>0</v>
      </c>
      <c r="R1592" s="206">
        <f>Q1592*H1592</f>
        <v>0</v>
      </c>
      <c r="S1592" s="206">
        <v>0</v>
      </c>
      <c r="T1592" s="207">
        <f>S1592*H1592</f>
        <v>0</v>
      </c>
      <c r="AR1592" s="208" t="s">
        <v>300</v>
      </c>
      <c r="AT1592" s="208" t="s">
        <v>230</v>
      </c>
      <c r="AU1592" s="208" t="s">
        <v>91</v>
      </c>
      <c r="AY1592" s="17" t="s">
        <v>227</v>
      </c>
      <c r="BE1592" s="209">
        <f>IF(N1592="základní",J1592,0)</f>
        <v>0</v>
      </c>
      <c r="BF1592" s="209">
        <f>IF(N1592="snížená",J1592,0)</f>
        <v>0</v>
      </c>
      <c r="BG1592" s="209">
        <f>IF(N1592="zákl. přenesená",J1592,0)</f>
        <v>0</v>
      </c>
      <c r="BH1592" s="209">
        <f>IF(N1592="sníž. přenesená",J1592,0)</f>
        <v>0</v>
      </c>
      <c r="BI1592" s="209">
        <f>IF(N1592="nulová",J1592,0)</f>
        <v>0</v>
      </c>
      <c r="BJ1592" s="17" t="s">
        <v>87</v>
      </c>
      <c r="BK1592" s="209">
        <f>ROUND(I1592*H1592,2)</f>
        <v>0</v>
      </c>
      <c r="BL1592" s="17" t="s">
        <v>300</v>
      </c>
      <c r="BM1592" s="208" t="s">
        <v>2339</v>
      </c>
    </row>
    <row r="1593" spans="2:65" s="1" customFormat="1" ht="39">
      <c r="B1593" s="35"/>
      <c r="C1593" s="36"/>
      <c r="D1593" s="210" t="s">
        <v>237</v>
      </c>
      <c r="E1593" s="36"/>
      <c r="F1593" s="211" t="s">
        <v>2271</v>
      </c>
      <c r="G1593" s="36"/>
      <c r="H1593" s="36"/>
      <c r="I1593" s="118"/>
      <c r="J1593" s="36"/>
      <c r="K1593" s="36"/>
      <c r="L1593" s="39"/>
      <c r="M1593" s="212"/>
      <c r="N1593" s="67"/>
      <c r="O1593" s="67"/>
      <c r="P1593" s="67"/>
      <c r="Q1593" s="67"/>
      <c r="R1593" s="67"/>
      <c r="S1593" s="67"/>
      <c r="T1593" s="68"/>
      <c r="AT1593" s="17" t="s">
        <v>237</v>
      </c>
      <c r="AU1593" s="17" t="s">
        <v>91</v>
      </c>
    </row>
    <row r="1594" spans="2:65" s="1" customFormat="1" ht="16.5" customHeight="1">
      <c r="B1594" s="35"/>
      <c r="C1594" s="197" t="s">
        <v>2340</v>
      </c>
      <c r="D1594" s="197" t="s">
        <v>230</v>
      </c>
      <c r="E1594" s="198" t="s">
        <v>2341</v>
      </c>
      <c r="F1594" s="199" t="s">
        <v>2342</v>
      </c>
      <c r="G1594" s="200" t="s">
        <v>542</v>
      </c>
      <c r="H1594" s="201">
        <v>3.45</v>
      </c>
      <c r="I1594" s="202"/>
      <c r="J1594" s="203">
        <f>ROUND(I1594*H1594,2)</f>
        <v>0</v>
      </c>
      <c r="K1594" s="199" t="s">
        <v>251</v>
      </c>
      <c r="L1594" s="39"/>
      <c r="M1594" s="204" t="s">
        <v>1</v>
      </c>
      <c r="N1594" s="205" t="s">
        <v>48</v>
      </c>
      <c r="O1594" s="67"/>
      <c r="P1594" s="206">
        <f>O1594*H1594</f>
        <v>0</v>
      </c>
      <c r="Q1594" s="206">
        <v>0</v>
      </c>
      <c r="R1594" s="206">
        <f>Q1594*H1594</f>
        <v>0</v>
      </c>
      <c r="S1594" s="206">
        <v>0</v>
      </c>
      <c r="T1594" s="207">
        <f>S1594*H1594</f>
        <v>0</v>
      </c>
      <c r="AR1594" s="208" t="s">
        <v>300</v>
      </c>
      <c r="AT1594" s="208" t="s">
        <v>230</v>
      </c>
      <c r="AU1594" s="208" t="s">
        <v>91</v>
      </c>
      <c r="AY1594" s="17" t="s">
        <v>227</v>
      </c>
      <c r="BE1594" s="209">
        <f>IF(N1594="základní",J1594,0)</f>
        <v>0</v>
      </c>
      <c r="BF1594" s="209">
        <f>IF(N1594="snížená",J1594,0)</f>
        <v>0</v>
      </c>
      <c r="BG1594" s="209">
        <f>IF(N1594="zákl. přenesená",J1594,0)</f>
        <v>0</v>
      </c>
      <c r="BH1594" s="209">
        <f>IF(N1594="sníž. přenesená",J1594,0)</f>
        <v>0</v>
      </c>
      <c r="BI1594" s="209">
        <f>IF(N1594="nulová",J1594,0)</f>
        <v>0</v>
      </c>
      <c r="BJ1594" s="17" t="s">
        <v>87</v>
      </c>
      <c r="BK1594" s="209">
        <f>ROUND(I1594*H1594,2)</f>
        <v>0</v>
      </c>
      <c r="BL1594" s="17" t="s">
        <v>300</v>
      </c>
      <c r="BM1594" s="208" t="s">
        <v>2343</v>
      </c>
    </row>
    <row r="1595" spans="2:65" s="1" customFormat="1" ht="39">
      <c r="B1595" s="35"/>
      <c r="C1595" s="36"/>
      <c r="D1595" s="210" t="s">
        <v>237</v>
      </c>
      <c r="E1595" s="36"/>
      <c r="F1595" s="211" t="s">
        <v>2271</v>
      </c>
      <c r="G1595" s="36"/>
      <c r="H1595" s="36"/>
      <c r="I1595" s="118"/>
      <c r="J1595" s="36"/>
      <c r="K1595" s="36"/>
      <c r="L1595" s="39"/>
      <c r="M1595" s="212"/>
      <c r="N1595" s="67"/>
      <c r="O1595" s="67"/>
      <c r="P1595" s="67"/>
      <c r="Q1595" s="67"/>
      <c r="R1595" s="67"/>
      <c r="S1595" s="67"/>
      <c r="T1595" s="68"/>
      <c r="AT1595" s="17" t="s">
        <v>237</v>
      </c>
      <c r="AU1595" s="17" t="s">
        <v>91</v>
      </c>
    </row>
    <row r="1596" spans="2:65" s="1" customFormat="1" ht="16.5" customHeight="1">
      <c r="B1596" s="35"/>
      <c r="C1596" s="197" t="s">
        <v>2344</v>
      </c>
      <c r="D1596" s="197" t="s">
        <v>230</v>
      </c>
      <c r="E1596" s="198" t="s">
        <v>2345</v>
      </c>
      <c r="F1596" s="199" t="s">
        <v>2346</v>
      </c>
      <c r="G1596" s="200" t="s">
        <v>542</v>
      </c>
      <c r="H1596" s="201">
        <v>3.5</v>
      </c>
      <c r="I1596" s="202"/>
      <c r="J1596" s="203">
        <f>ROUND(I1596*H1596,2)</f>
        <v>0</v>
      </c>
      <c r="K1596" s="199" t="s">
        <v>251</v>
      </c>
      <c r="L1596" s="39"/>
      <c r="M1596" s="204" t="s">
        <v>1</v>
      </c>
      <c r="N1596" s="205" t="s">
        <v>48</v>
      </c>
      <c r="O1596" s="67"/>
      <c r="P1596" s="206">
        <f>O1596*H1596</f>
        <v>0</v>
      </c>
      <c r="Q1596" s="206">
        <v>0</v>
      </c>
      <c r="R1596" s="206">
        <f>Q1596*H1596</f>
        <v>0</v>
      </c>
      <c r="S1596" s="206">
        <v>0</v>
      </c>
      <c r="T1596" s="207">
        <f>S1596*H1596</f>
        <v>0</v>
      </c>
      <c r="AR1596" s="208" t="s">
        <v>300</v>
      </c>
      <c r="AT1596" s="208" t="s">
        <v>230</v>
      </c>
      <c r="AU1596" s="208" t="s">
        <v>91</v>
      </c>
      <c r="AY1596" s="17" t="s">
        <v>227</v>
      </c>
      <c r="BE1596" s="209">
        <f>IF(N1596="základní",J1596,0)</f>
        <v>0</v>
      </c>
      <c r="BF1596" s="209">
        <f>IF(N1596="snížená",J1596,0)</f>
        <v>0</v>
      </c>
      <c r="BG1596" s="209">
        <f>IF(N1596="zákl. přenesená",J1596,0)</f>
        <v>0</v>
      </c>
      <c r="BH1596" s="209">
        <f>IF(N1596="sníž. přenesená",J1596,0)</f>
        <v>0</v>
      </c>
      <c r="BI1596" s="209">
        <f>IF(N1596="nulová",J1596,0)</f>
        <v>0</v>
      </c>
      <c r="BJ1596" s="17" t="s">
        <v>87</v>
      </c>
      <c r="BK1596" s="209">
        <f>ROUND(I1596*H1596,2)</f>
        <v>0</v>
      </c>
      <c r="BL1596" s="17" t="s">
        <v>300</v>
      </c>
      <c r="BM1596" s="208" t="s">
        <v>2347</v>
      </c>
    </row>
    <row r="1597" spans="2:65" s="1" customFormat="1" ht="39">
      <c r="B1597" s="35"/>
      <c r="C1597" s="36"/>
      <c r="D1597" s="210" t="s">
        <v>237</v>
      </c>
      <c r="E1597" s="36"/>
      <c r="F1597" s="211" t="s">
        <v>2271</v>
      </c>
      <c r="G1597" s="36"/>
      <c r="H1597" s="36"/>
      <c r="I1597" s="118"/>
      <c r="J1597" s="36"/>
      <c r="K1597" s="36"/>
      <c r="L1597" s="39"/>
      <c r="M1597" s="212"/>
      <c r="N1597" s="67"/>
      <c r="O1597" s="67"/>
      <c r="P1597" s="67"/>
      <c r="Q1597" s="67"/>
      <c r="R1597" s="67"/>
      <c r="S1597" s="67"/>
      <c r="T1597" s="68"/>
      <c r="AT1597" s="17" t="s">
        <v>237</v>
      </c>
      <c r="AU1597" s="17" t="s">
        <v>91</v>
      </c>
    </row>
    <row r="1598" spans="2:65" s="1" customFormat="1" ht="16.5" customHeight="1">
      <c r="B1598" s="35"/>
      <c r="C1598" s="197" t="s">
        <v>2348</v>
      </c>
      <c r="D1598" s="197" t="s">
        <v>230</v>
      </c>
      <c r="E1598" s="198" t="s">
        <v>2349</v>
      </c>
      <c r="F1598" s="199" t="s">
        <v>2350</v>
      </c>
      <c r="G1598" s="200" t="s">
        <v>542</v>
      </c>
      <c r="H1598" s="201">
        <v>5.0999999999999996</v>
      </c>
      <c r="I1598" s="202"/>
      <c r="J1598" s="203">
        <f>ROUND(I1598*H1598,2)</f>
        <v>0</v>
      </c>
      <c r="K1598" s="199" t="s">
        <v>251</v>
      </c>
      <c r="L1598" s="39"/>
      <c r="M1598" s="204" t="s">
        <v>1</v>
      </c>
      <c r="N1598" s="205" t="s">
        <v>48</v>
      </c>
      <c r="O1598" s="67"/>
      <c r="P1598" s="206">
        <f>O1598*H1598</f>
        <v>0</v>
      </c>
      <c r="Q1598" s="206">
        <v>0</v>
      </c>
      <c r="R1598" s="206">
        <f>Q1598*H1598</f>
        <v>0</v>
      </c>
      <c r="S1598" s="206">
        <v>0</v>
      </c>
      <c r="T1598" s="207">
        <f>S1598*H1598</f>
        <v>0</v>
      </c>
      <c r="AR1598" s="208" t="s">
        <v>300</v>
      </c>
      <c r="AT1598" s="208" t="s">
        <v>230</v>
      </c>
      <c r="AU1598" s="208" t="s">
        <v>91</v>
      </c>
      <c r="AY1598" s="17" t="s">
        <v>227</v>
      </c>
      <c r="BE1598" s="209">
        <f>IF(N1598="základní",J1598,0)</f>
        <v>0</v>
      </c>
      <c r="BF1598" s="209">
        <f>IF(N1598="snížená",J1598,0)</f>
        <v>0</v>
      </c>
      <c r="BG1598" s="209">
        <f>IF(N1598="zákl. přenesená",J1598,0)</f>
        <v>0</v>
      </c>
      <c r="BH1598" s="209">
        <f>IF(N1598="sníž. přenesená",J1598,0)</f>
        <v>0</v>
      </c>
      <c r="BI1598" s="209">
        <f>IF(N1598="nulová",J1598,0)</f>
        <v>0</v>
      </c>
      <c r="BJ1598" s="17" t="s">
        <v>87</v>
      </c>
      <c r="BK1598" s="209">
        <f>ROUND(I1598*H1598,2)</f>
        <v>0</v>
      </c>
      <c r="BL1598" s="17" t="s">
        <v>300</v>
      </c>
      <c r="BM1598" s="208" t="s">
        <v>2351</v>
      </c>
    </row>
    <row r="1599" spans="2:65" s="1" customFormat="1" ht="39">
      <c r="B1599" s="35"/>
      <c r="C1599" s="36"/>
      <c r="D1599" s="210" t="s">
        <v>237</v>
      </c>
      <c r="E1599" s="36"/>
      <c r="F1599" s="211" t="s">
        <v>2271</v>
      </c>
      <c r="G1599" s="36"/>
      <c r="H1599" s="36"/>
      <c r="I1599" s="118"/>
      <c r="J1599" s="36"/>
      <c r="K1599" s="36"/>
      <c r="L1599" s="39"/>
      <c r="M1599" s="212"/>
      <c r="N1599" s="67"/>
      <c r="O1599" s="67"/>
      <c r="P1599" s="67"/>
      <c r="Q1599" s="67"/>
      <c r="R1599" s="67"/>
      <c r="S1599" s="67"/>
      <c r="T1599" s="68"/>
      <c r="AT1599" s="17" t="s">
        <v>237</v>
      </c>
      <c r="AU1599" s="17" t="s">
        <v>91</v>
      </c>
    </row>
    <row r="1600" spans="2:65" s="1" customFormat="1" ht="16.5" customHeight="1">
      <c r="B1600" s="35"/>
      <c r="C1600" s="197" t="s">
        <v>2352</v>
      </c>
      <c r="D1600" s="197" t="s">
        <v>230</v>
      </c>
      <c r="E1600" s="198" t="s">
        <v>2353</v>
      </c>
      <c r="F1600" s="199" t="s">
        <v>2354</v>
      </c>
      <c r="G1600" s="200" t="s">
        <v>542</v>
      </c>
      <c r="H1600" s="201">
        <v>6.2</v>
      </c>
      <c r="I1600" s="202"/>
      <c r="J1600" s="203">
        <f>ROUND(I1600*H1600,2)</f>
        <v>0</v>
      </c>
      <c r="K1600" s="199" t="s">
        <v>251</v>
      </c>
      <c r="L1600" s="39"/>
      <c r="M1600" s="204" t="s">
        <v>1</v>
      </c>
      <c r="N1600" s="205" t="s">
        <v>48</v>
      </c>
      <c r="O1600" s="67"/>
      <c r="P1600" s="206">
        <f>O1600*H1600</f>
        <v>0</v>
      </c>
      <c r="Q1600" s="206">
        <v>0</v>
      </c>
      <c r="R1600" s="206">
        <f>Q1600*H1600</f>
        <v>0</v>
      </c>
      <c r="S1600" s="206">
        <v>0</v>
      </c>
      <c r="T1600" s="207">
        <f>S1600*H1600</f>
        <v>0</v>
      </c>
      <c r="AR1600" s="208" t="s">
        <v>300</v>
      </c>
      <c r="AT1600" s="208" t="s">
        <v>230</v>
      </c>
      <c r="AU1600" s="208" t="s">
        <v>91</v>
      </c>
      <c r="AY1600" s="17" t="s">
        <v>227</v>
      </c>
      <c r="BE1600" s="209">
        <f>IF(N1600="základní",J1600,0)</f>
        <v>0</v>
      </c>
      <c r="BF1600" s="209">
        <f>IF(N1600="snížená",J1600,0)</f>
        <v>0</v>
      </c>
      <c r="BG1600" s="209">
        <f>IF(N1600="zákl. přenesená",J1600,0)</f>
        <v>0</v>
      </c>
      <c r="BH1600" s="209">
        <f>IF(N1600="sníž. přenesená",J1600,0)</f>
        <v>0</v>
      </c>
      <c r="BI1600" s="209">
        <f>IF(N1600="nulová",J1600,0)</f>
        <v>0</v>
      </c>
      <c r="BJ1600" s="17" t="s">
        <v>87</v>
      </c>
      <c r="BK1600" s="209">
        <f>ROUND(I1600*H1600,2)</f>
        <v>0</v>
      </c>
      <c r="BL1600" s="17" t="s">
        <v>300</v>
      </c>
      <c r="BM1600" s="208" t="s">
        <v>2355</v>
      </c>
    </row>
    <row r="1601" spans="2:65" s="1" customFormat="1" ht="39">
      <c r="B1601" s="35"/>
      <c r="C1601" s="36"/>
      <c r="D1601" s="210" t="s">
        <v>237</v>
      </c>
      <c r="E1601" s="36"/>
      <c r="F1601" s="211" t="s">
        <v>2271</v>
      </c>
      <c r="G1601" s="36"/>
      <c r="H1601" s="36"/>
      <c r="I1601" s="118"/>
      <c r="J1601" s="36"/>
      <c r="K1601" s="36"/>
      <c r="L1601" s="39"/>
      <c r="M1601" s="212"/>
      <c r="N1601" s="67"/>
      <c r="O1601" s="67"/>
      <c r="P1601" s="67"/>
      <c r="Q1601" s="67"/>
      <c r="R1601" s="67"/>
      <c r="S1601" s="67"/>
      <c r="T1601" s="68"/>
      <c r="AT1601" s="17" t="s">
        <v>237</v>
      </c>
      <c r="AU1601" s="17" t="s">
        <v>91</v>
      </c>
    </row>
    <row r="1602" spans="2:65" s="1" customFormat="1" ht="16.5" customHeight="1">
      <c r="B1602" s="35"/>
      <c r="C1602" s="197" t="s">
        <v>2356</v>
      </c>
      <c r="D1602" s="197" t="s">
        <v>230</v>
      </c>
      <c r="E1602" s="198" t="s">
        <v>2357</v>
      </c>
      <c r="F1602" s="199" t="s">
        <v>2358</v>
      </c>
      <c r="G1602" s="200" t="s">
        <v>542</v>
      </c>
      <c r="H1602" s="201">
        <v>5.8</v>
      </c>
      <c r="I1602" s="202"/>
      <c r="J1602" s="203">
        <f>ROUND(I1602*H1602,2)</f>
        <v>0</v>
      </c>
      <c r="K1602" s="199" t="s">
        <v>251</v>
      </c>
      <c r="L1602" s="39"/>
      <c r="M1602" s="204" t="s">
        <v>1</v>
      </c>
      <c r="N1602" s="205" t="s">
        <v>48</v>
      </c>
      <c r="O1602" s="67"/>
      <c r="P1602" s="206">
        <f>O1602*H1602</f>
        <v>0</v>
      </c>
      <c r="Q1602" s="206">
        <v>0</v>
      </c>
      <c r="R1602" s="206">
        <f>Q1602*H1602</f>
        <v>0</v>
      </c>
      <c r="S1602" s="206">
        <v>0</v>
      </c>
      <c r="T1602" s="207">
        <f>S1602*H1602</f>
        <v>0</v>
      </c>
      <c r="AR1602" s="208" t="s">
        <v>300</v>
      </c>
      <c r="AT1602" s="208" t="s">
        <v>230</v>
      </c>
      <c r="AU1602" s="208" t="s">
        <v>91</v>
      </c>
      <c r="AY1602" s="17" t="s">
        <v>227</v>
      </c>
      <c r="BE1602" s="209">
        <f>IF(N1602="základní",J1602,0)</f>
        <v>0</v>
      </c>
      <c r="BF1602" s="209">
        <f>IF(N1602="snížená",J1602,0)</f>
        <v>0</v>
      </c>
      <c r="BG1602" s="209">
        <f>IF(N1602="zákl. přenesená",J1602,0)</f>
        <v>0</v>
      </c>
      <c r="BH1602" s="209">
        <f>IF(N1602="sníž. přenesená",J1602,0)</f>
        <v>0</v>
      </c>
      <c r="BI1602" s="209">
        <f>IF(N1602="nulová",J1602,0)</f>
        <v>0</v>
      </c>
      <c r="BJ1602" s="17" t="s">
        <v>87</v>
      </c>
      <c r="BK1602" s="209">
        <f>ROUND(I1602*H1602,2)</f>
        <v>0</v>
      </c>
      <c r="BL1602" s="17" t="s">
        <v>300</v>
      </c>
      <c r="BM1602" s="208" t="s">
        <v>2359</v>
      </c>
    </row>
    <row r="1603" spans="2:65" s="1" customFormat="1" ht="39">
      <c r="B1603" s="35"/>
      <c r="C1603" s="36"/>
      <c r="D1603" s="210" t="s">
        <v>237</v>
      </c>
      <c r="E1603" s="36"/>
      <c r="F1603" s="211" t="s">
        <v>2271</v>
      </c>
      <c r="G1603" s="36"/>
      <c r="H1603" s="36"/>
      <c r="I1603" s="118"/>
      <c r="J1603" s="36"/>
      <c r="K1603" s="36"/>
      <c r="L1603" s="39"/>
      <c r="M1603" s="212"/>
      <c r="N1603" s="67"/>
      <c r="O1603" s="67"/>
      <c r="P1603" s="67"/>
      <c r="Q1603" s="67"/>
      <c r="R1603" s="67"/>
      <c r="S1603" s="67"/>
      <c r="T1603" s="68"/>
      <c r="AT1603" s="17" t="s">
        <v>237</v>
      </c>
      <c r="AU1603" s="17" t="s">
        <v>91</v>
      </c>
    </row>
    <row r="1604" spans="2:65" s="1" customFormat="1" ht="24" customHeight="1">
      <c r="B1604" s="35"/>
      <c r="C1604" s="197" t="s">
        <v>2360</v>
      </c>
      <c r="D1604" s="197" t="s">
        <v>230</v>
      </c>
      <c r="E1604" s="198" t="s">
        <v>2361</v>
      </c>
      <c r="F1604" s="199" t="s">
        <v>2362</v>
      </c>
      <c r="G1604" s="200" t="s">
        <v>1859</v>
      </c>
      <c r="H1604" s="201">
        <v>3</v>
      </c>
      <c r="I1604" s="202"/>
      <c r="J1604" s="203">
        <f>ROUND(I1604*H1604,2)</f>
        <v>0</v>
      </c>
      <c r="K1604" s="199" t="s">
        <v>251</v>
      </c>
      <c r="L1604" s="39"/>
      <c r="M1604" s="204" t="s">
        <v>1</v>
      </c>
      <c r="N1604" s="205" t="s">
        <v>48</v>
      </c>
      <c r="O1604" s="67"/>
      <c r="P1604" s="206">
        <f>O1604*H1604</f>
        <v>0</v>
      </c>
      <c r="Q1604" s="206">
        <v>0</v>
      </c>
      <c r="R1604" s="206">
        <f>Q1604*H1604</f>
        <v>0</v>
      </c>
      <c r="S1604" s="206">
        <v>0</v>
      </c>
      <c r="T1604" s="207">
        <f>S1604*H1604</f>
        <v>0</v>
      </c>
      <c r="AR1604" s="208" t="s">
        <v>300</v>
      </c>
      <c r="AT1604" s="208" t="s">
        <v>230</v>
      </c>
      <c r="AU1604" s="208" t="s">
        <v>91</v>
      </c>
      <c r="AY1604" s="17" t="s">
        <v>227</v>
      </c>
      <c r="BE1604" s="209">
        <f>IF(N1604="základní",J1604,0)</f>
        <v>0</v>
      </c>
      <c r="BF1604" s="209">
        <f>IF(N1604="snížená",J1604,0)</f>
        <v>0</v>
      </c>
      <c r="BG1604" s="209">
        <f>IF(N1604="zákl. přenesená",J1604,0)</f>
        <v>0</v>
      </c>
      <c r="BH1604" s="209">
        <f>IF(N1604="sníž. přenesená",J1604,0)</f>
        <v>0</v>
      </c>
      <c r="BI1604" s="209">
        <f>IF(N1604="nulová",J1604,0)</f>
        <v>0</v>
      </c>
      <c r="BJ1604" s="17" t="s">
        <v>87</v>
      </c>
      <c r="BK1604" s="209">
        <f>ROUND(I1604*H1604,2)</f>
        <v>0</v>
      </c>
      <c r="BL1604" s="17" t="s">
        <v>300</v>
      </c>
      <c r="BM1604" s="208" t="s">
        <v>2363</v>
      </c>
    </row>
    <row r="1605" spans="2:65" s="1" customFormat="1" ht="39">
      <c r="B1605" s="35"/>
      <c r="C1605" s="36"/>
      <c r="D1605" s="210" t="s">
        <v>237</v>
      </c>
      <c r="E1605" s="36"/>
      <c r="F1605" s="211" t="s">
        <v>2271</v>
      </c>
      <c r="G1605" s="36"/>
      <c r="H1605" s="36"/>
      <c r="I1605" s="118"/>
      <c r="J1605" s="36"/>
      <c r="K1605" s="36"/>
      <c r="L1605" s="39"/>
      <c r="M1605" s="212"/>
      <c r="N1605" s="67"/>
      <c r="O1605" s="67"/>
      <c r="P1605" s="67"/>
      <c r="Q1605" s="67"/>
      <c r="R1605" s="67"/>
      <c r="S1605" s="67"/>
      <c r="T1605" s="68"/>
      <c r="AT1605" s="17" t="s">
        <v>237</v>
      </c>
      <c r="AU1605" s="17" t="s">
        <v>91</v>
      </c>
    </row>
    <row r="1606" spans="2:65" s="1" customFormat="1" ht="16.5" customHeight="1">
      <c r="B1606" s="35"/>
      <c r="C1606" s="197" t="s">
        <v>2364</v>
      </c>
      <c r="D1606" s="197" t="s">
        <v>230</v>
      </c>
      <c r="E1606" s="198" t="s">
        <v>2365</v>
      </c>
      <c r="F1606" s="199" t="s">
        <v>2366</v>
      </c>
      <c r="G1606" s="200" t="s">
        <v>1859</v>
      </c>
      <c r="H1606" s="201">
        <v>1</v>
      </c>
      <c r="I1606" s="202"/>
      <c r="J1606" s="203">
        <f>ROUND(I1606*H1606,2)</f>
        <v>0</v>
      </c>
      <c r="K1606" s="199" t="s">
        <v>251</v>
      </c>
      <c r="L1606" s="39"/>
      <c r="M1606" s="204" t="s">
        <v>1</v>
      </c>
      <c r="N1606" s="205" t="s">
        <v>48</v>
      </c>
      <c r="O1606" s="67"/>
      <c r="P1606" s="206">
        <f>O1606*H1606</f>
        <v>0</v>
      </c>
      <c r="Q1606" s="206">
        <v>0</v>
      </c>
      <c r="R1606" s="206">
        <f>Q1606*H1606</f>
        <v>0</v>
      </c>
      <c r="S1606" s="206">
        <v>0</v>
      </c>
      <c r="T1606" s="207">
        <f>S1606*H1606</f>
        <v>0</v>
      </c>
      <c r="AR1606" s="208" t="s">
        <v>300</v>
      </c>
      <c r="AT1606" s="208" t="s">
        <v>230</v>
      </c>
      <c r="AU1606" s="208" t="s">
        <v>91</v>
      </c>
      <c r="AY1606" s="17" t="s">
        <v>227</v>
      </c>
      <c r="BE1606" s="209">
        <f>IF(N1606="základní",J1606,0)</f>
        <v>0</v>
      </c>
      <c r="BF1606" s="209">
        <f>IF(N1606="snížená",J1606,0)</f>
        <v>0</v>
      </c>
      <c r="BG1606" s="209">
        <f>IF(N1606="zákl. přenesená",J1606,0)</f>
        <v>0</v>
      </c>
      <c r="BH1606" s="209">
        <f>IF(N1606="sníž. přenesená",J1606,0)</f>
        <v>0</v>
      </c>
      <c r="BI1606" s="209">
        <f>IF(N1606="nulová",J1606,0)</f>
        <v>0</v>
      </c>
      <c r="BJ1606" s="17" t="s">
        <v>87</v>
      </c>
      <c r="BK1606" s="209">
        <f>ROUND(I1606*H1606,2)</f>
        <v>0</v>
      </c>
      <c r="BL1606" s="17" t="s">
        <v>300</v>
      </c>
      <c r="BM1606" s="208" t="s">
        <v>2367</v>
      </c>
    </row>
    <row r="1607" spans="2:65" s="1" customFormat="1" ht="39">
      <c r="B1607" s="35"/>
      <c r="C1607" s="36"/>
      <c r="D1607" s="210" t="s">
        <v>237</v>
      </c>
      <c r="E1607" s="36"/>
      <c r="F1607" s="211" t="s">
        <v>2271</v>
      </c>
      <c r="G1607" s="36"/>
      <c r="H1607" s="36"/>
      <c r="I1607" s="118"/>
      <c r="J1607" s="36"/>
      <c r="K1607" s="36"/>
      <c r="L1607" s="39"/>
      <c r="M1607" s="212"/>
      <c r="N1607" s="67"/>
      <c r="O1607" s="67"/>
      <c r="P1607" s="67"/>
      <c r="Q1607" s="67"/>
      <c r="R1607" s="67"/>
      <c r="S1607" s="67"/>
      <c r="T1607" s="68"/>
      <c r="AT1607" s="17" t="s">
        <v>237</v>
      </c>
      <c r="AU1607" s="17" t="s">
        <v>91</v>
      </c>
    </row>
    <row r="1608" spans="2:65" s="1" customFormat="1" ht="16.5" customHeight="1">
      <c r="B1608" s="35"/>
      <c r="C1608" s="197" t="s">
        <v>2368</v>
      </c>
      <c r="D1608" s="197" t="s">
        <v>230</v>
      </c>
      <c r="E1608" s="198" t="s">
        <v>2369</v>
      </c>
      <c r="F1608" s="199" t="s">
        <v>2370</v>
      </c>
      <c r="G1608" s="200" t="s">
        <v>1859</v>
      </c>
      <c r="H1608" s="201">
        <v>1</v>
      </c>
      <c r="I1608" s="202"/>
      <c r="J1608" s="203">
        <f>ROUND(I1608*H1608,2)</f>
        <v>0</v>
      </c>
      <c r="K1608" s="199" t="s">
        <v>251</v>
      </c>
      <c r="L1608" s="39"/>
      <c r="M1608" s="204" t="s">
        <v>1</v>
      </c>
      <c r="N1608" s="205" t="s">
        <v>48</v>
      </c>
      <c r="O1608" s="67"/>
      <c r="P1608" s="206">
        <f>O1608*H1608</f>
        <v>0</v>
      </c>
      <c r="Q1608" s="206">
        <v>0</v>
      </c>
      <c r="R1608" s="206">
        <f>Q1608*H1608</f>
        <v>0</v>
      </c>
      <c r="S1608" s="206">
        <v>0</v>
      </c>
      <c r="T1608" s="207">
        <f>S1608*H1608</f>
        <v>0</v>
      </c>
      <c r="AR1608" s="208" t="s">
        <v>300</v>
      </c>
      <c r="AT1608" s="208" t="s">
        <v>230</v>
      </c>
      <c r="AU1608" s="208" t="s">
        <v>91</v>
      </c>
      <c r="AY1608" s="17" t="s">
        <v>227</v>
      </c>
      <c r="BE1608" s="209">
        <f>IF(N1608="základní",J1608,0)</f>
        <v>0</v>
      </c>
      <c r="BF1608" s="209">
        <f>IF(N1608="snížená",J1608,0)</f>
        <v>0</v>
      </c>
      <c r="BG1608" s="209">
        <f>IF(N1608="zákl. přenesená",J1608,0)</f>
        <v>0</v>
      </c>
      <c r="BH1608" s="209">
        <f>IF(N1608="sníž. přenesená",J1608,0)</f>
        <v>0</v>
      </c>
      <c r="BI1608" s="209">
        <f>IF(N1608="nulová",J1608,0)</f>
        <v>0</v>
      </c>
      <c r="BJ1608" s="17" t="s">
        <v>87</v>
      </c>
      <c r="BK1608" s="209">
        <f>ROUND(I1608*H1608,2)</f>
        <v>0</v>
      </c>
      <c r="BL1608" s="17" t="s">
        <v>300</v>
      </c>
      <c r="BM1608" s="208" t="s">
        <v>2371</v>
      </c>
    </row>
    <row r="1609" spans="2:65" s="1" customFormat="1" ht="39">
      <c r="B1609" s="35"/>
      <c r="C1609" s="36"/>
      <c r="D1609" s="210" t="s">
        <v>237</v>
      </c>
      <c r="E1609" s="36"/>
      <c r="F1609" s="211" t="s">
        <v>2271</v>
      </c>
      <c r="G1609" s="36"/>
      <c r="H1609" s="36"/>
      <c r="I1609" s="118"/>
      <c r="J1609" s="36"/>
      <c r="K1609" s="36"/>
      <c r="L1609" s="39"/>
      <c r="M1609" s="212"/>
      <c r="N1609" s="67"/>
      <c r="O1609" s="67"/>
      <c r="P1609" s="67"/>
      <c r="Q1609" s="67"/>
      <c r="R1609" s="67"/>
      <c r="S1609" s="67"/>
      <c r="T1609" s="68"/>
      <c r="AT1609" s="17" t="s">
        <v>237</v>
      </c>
      <c r="AU1609" s="17" t="s">
        <v>91</v>
      </c>
    </row>
    <row r="1610" spans="2:65" s="1" customFormat="1" ht="16.5" customHeight="1">
      <c r="B1610" s="35"/>
      <c r="C1610" s="197" t="s">
        <v>2372</v>
      </c>
      <c r="D1610" s="197" t="s">
        <v>230</v>
      </c>
      <c r="E1610" s="198" t="s">
        <v>2373</v>
      </c>
      <c r="F1610" s="199" t="s">
        <v>2374</v>
      </c>
      <c r="G1610" s="200" t="s">
        <v>1859</v>
      </c>
      <c r="H1610" s="201">
        <v>1</v>
      </c>
      <c r="I1610" s="202"/>
      <c r="J1610" s="203">
        <f>ROUND(I1610*H1610,2)</f>
        <v>0</v>
      </c>
      <c r="K1610" s="199" t="s">
        <v>251</v>
      </c>
      <c r="L1610" s="39"/>
      <c r="M1610" s="204" t="s">
        <v>1</v>
      </c>
      <c r="N1610" s="205" t="s">
        <v>48</v>
      </c>
      <c r="O1610" s="67"/>
      <c r="P1610" s="206">
        <f>O1610*H1610</f>
        <v>0</v>
      </c>
      <c r="Q1610" s="206">
        <v>0</v>
      </c>
      <c r="R1610" s="206">
        <f>Q1610*H1610</f>
        <v>0</v>
      </c>
      <c r="S1610" s="206">
        <v>0</v>
      </c>
      <c r="T1610" s="207">
        <f>S1610*H1610</f>
        <v>0</v>
      </c>
      <c r="AR1610" s="208" t="s">
        <v>300</v>
      </c>
      <c r="AT1610" s="208" t="s">
        <v>230</v>
      </c>
      <c r="AU1610" s="208" t="s">
        <v>91</v>
      </c>
      <c r="AY1610" s="17" t="s">
        <v>227</v>
      </c>
      <c r="BE1610" s="209">
        <f>IF(N1610="základní",J1610,0)</f>
        <v>0</v>
      </c>
      <c r="BF1610" s="209">
        <f>IF(N1610="snížená",J1610,0)</f>
        <v>0</v>
      </c>
      <c r="BG1610" s="209">
        <f>IF(N1610="zákl. přenesená",J1610,0)</f>
        <v>0</v>
      </c>
      <c r="BH1610" s="209">
        <f>IF(N1610="sníž. přenesená",J1610,0)</f>
        <v>0</v>
      </c>
      <c r="BI1610" s="209">
        <f>IF(N1610="nulová",J1610,0)</f>
        <v>0</v>
      </c>
      <c r="BJ1610" s="17" t="s">
        <v>87</v>
      </c>
      <c r="BK1610" s="209">
        <f>ROUND(I1610*H1610,2)</f>
        <v>0</v>
      </c>
      <c r="BL1610" s="17" t="s">
        <v>300</v>
      </c>
      <c r="BM1610" s="208" t="s">
        <v>2375</v>
      </c>
    </row>
    <row r="1611" spans="2:65" s="1" customFormat="1" ht="39">
      <c r="B1611" s="35"/>
      <c r="C1611" s="36"/>
      <c r="D1611" s="210" t="s">
        <v>237</v>
      </c>
      <c r="E1611" s="36"/>
      <c r="F1611" s="211" t="s">
        <v>2271</v>
      </c>
      <c r="G1611" s="36"/>
      <c r="H1611" s="36"/>
      <c r="I1611" s="118"/>
      <c r="J1611" s="36"/>
      <c r="K1611" s="36"/>
      <c r="L1611" s="39"/>
      <c r="M1611" s="212"/>
      <c r="N1611" s="67"/>
      <c r="O1611" s="67"/>
      <c r="P1611" s="67"/>
      <c r="Q1611" s="67"/>
      <c r="R1611" s="67"/>
      <c r="S1611" s="67"/>
      <c r="T1611" s="68"/>
      <c r="AT1611" s="17" t="s">
        <v>237</v>
      </c>
      <c r="AU1611" s="17" t="s">
        <v>91</v>
      </c>
    </row>
    <row r="1612" spans="2:65" s="1" customFormat="1" ht="16.5" customHeight="1">
      <c r="B1612" s="35"/>
      <c r="C1612" s="197" t="s">
        <v>2376</v>
      </c>
      <c r="D1612" s="197" t="s">
        <v>230</v>
      </c>
      <c r="E1612" s="198" t="s">
        <v>2377</v>
      </c>
      <c r="F1612" s="199" t="s">
        <v>2378</v>
      </c>
      <c r="G1612" s="200" t="s">
        <v>1859</v>
      </c>
      <c r="H1612" s="201">
        <v>6</v>
      </c>
      <c r="I1612" s="202"/>
      <c r="J1612" s="203">
        <f>ROUND(I1612*H1612,2)</f>
        <v>0</v>
      </c>
      <c r="K1612" s="199" t="s">
        <v>251</v>
      </c>
      <c r="L1612" s="39"/>
      <c r="M1612" s="204" t="s">
        <v>1</v>
      </c>
      <c r="N1612" s="205" t="s">
        <v>48</v>
      </c>
      <c r="O1612" s="67"/>
      <c r="P1612" s="206">
        <f>O1612*H1612</f>
        <v>0</v>
      </c>
      <c r="Q1612" s="206">
        <v>0</v>
      </c>
      <c r="R1612" s="206">
        <f>Q1612*H1612</f>
        <v>0</v>
      </c>
      <c r="S1612" s="206">
        <v>0</v>
      </c>
      <c r="T1612" s="207">
        <f>S1612*H1612</f>
        <v>0</v>
      </c>
      <c r="AR1612" s="208" t="s">
        <v>300</v>
      </c>
      <c r="AT1612" s="208" t="s">
        <v>230</v>
      </c>
      <c r="AU1612" s="208" t="s">
        <v>91</v>
      </c>
      <c r="AY1612" s="17" t="s">
        <v>227</v>
      </c>
      <c r="BE1612" s="209">
        <f>IF(N1612="základní",J1612,0)</f>
        <v>0</v>
      </c>
      <c r="BF1612" s="209">
        <f>IF(N1612="snížená",J1612,0)</f>
        <v>0</v>
      </c>
      <c r="BG1612" s="209">
        <f>IF(N1612="zákl. přenesená",J1612,0)</f>
        <v>0</v>
      </c>
      <c r="BH1612" s="209">
        <f>IF(N1612="sníž. přenesená",J1612,0)</f>
        <v>0</v>
      </c>
      <c r="BI1612" s="209">
        <f>IF(N1612="nulová",J1612,0)</f>
        <v>0</v>
      </c>
      <c r="BJ1612" s="17" t="s">
        <v>87</v>
      </c>
      <c r="BK1612" s="209">
        <f>ROUND(I1612*H1612,2)</f>
        <v>0</v>
      </c>
      <c r="BL1612" s="17" t="s">
        <v>300</v>
      </c>
      <c r="BM1612" s="208" t="s">
        <v>2379</v>
      </c>
    </row>
    <row r="1613" spans="2:65" s="1" customFormat="1" ht="39">
      <c r="B1613" s="35"/>
      <c r="C1613" s="36"/>
      <c r="D1613" s="210" t="s">
        <v>237</v>
      </c>
      <c r="E1613" s="36"/>
      <c r="F1613" s="211" t="s">
        <v>2271</v>
      </c>
      <c r="G1613" s="36"/>
      <c r="H1613" s="36"/>
      <c r="I1613" s="118"/>
      <c r="J1613" s="36"/>
      <c r="K1613" s="36"/>
      <c r="L1613" s="39"/>
      <c r="M1613" s="212"/>
      <c r="N1613" s="67"/>
      <c r="O1613" s="67"/>
      <c r="P1613" s="67"/>
      <c r="Q1613" s="67"/>
      <c r="R1613" s="67"/>
      <c r="S1613" s="67"/>
      <c r="T1613" s="68"/>
      <c r="AT1613" s="17" t="s">
        <v>237</v>
      </c>
      <c r="AU1613" s="17" t="s">
        <v>91</v>
      </c>
    </row>
    <row r="1614" spans="2:65" s="1" customFormat="1" ht="24" customHeight="1">
      <c r="B1614" s="35"/>
      <c r="C1614" s="197" t="s">
        <v>2380</v>
      </c>
      <c r="D1614" s="197" t="s">
        <v>230</v>
      </c>
      <c r="E1614" s="198" t="s">
        <v>2381</v>
      </c>
      <c r="F1614" s="199" t="s">
        <v>2382</v>
      </c>
      <c r="G1614" s="200" t="s">
        <v>1859</v>
      </c>
      <c r="H1614" s="201">
        <v>1</v>
      </c>
      <c r="I1614" s="202"/>
      <c r="J1614" s="203">
        <f>ROUND(I1614*H1614,2)</f>
        <v>0</v>
      </c>
      <c r="K1614" s="199" t="s">
        <v>251</v>
      </c>
      <c r="L1614" s="39"/>
      <c r="M1614" s="204" t="s">
        <v>1</v>
      </c>
      <c r="N1614" s="205" t="s">
        <v>48</v>
      </c>
      <c r="O1614" s="67"/>
      <c r="P1614" s="206">
        <f>O1614*H1614</f>
        <v>0</v>
      </c>
      <c r="Q1614" s="206">
        <v>0</v>
      </c>
      <c r="R1614" s="206">
        <f>Q1614*H1614</f>
        <v>0</v>
      </c>
      <c r="S1614" s="206">
        <v>0</v>
      </c>
      <c r="T1614" s="207">
        <f>S1614*H1614</f>
        <v>0</v>
      </c>
      <c r="AR1614" s="208" t="s">
        <v>300</v>
      </c>
      <c r="AT1614" s="208" t="s">
        <v>230</v>
      </c>
      <c r="AU1614" s="208" t="s">
        <v>91</v>
      </c>
      <c r="AY1614" s="17" t="s">
        <v>227</v>
      </c>
      <c r="BE1614" s="209">
        <f>IF(N1614="základní",J1614,0)</f>
        <v>0</v>
      </c>
      <c r="BF1614" s="209">
        <f>IF(N1614="snížená",J1614,0)</f>
        <v>0</v>
      </c>
      <c r="BG1614" s="209">
        <f>IF(N1614="zákl. přenesená",J1614,0)</f>
        <v>0</v>
      </c>
      <c r="BH1614" s="209">
        <f>IF(N1614="sníž. přenesená",J1614,0)</f>
        <v>0</v>
      </c>
      <c r="BI1614" s="209">
        <f>IF(N1614="nulová",J1614,0)</f>
        <v>0</v>
      </c>
      <c r="BJ1614" s="17" t="s">
        <v>87</v>
      </c>
      <c r="BK1614" s="209">
        <f>ROUND(I1614*H1614,2)</f>
        <v>0</v>
      </c>
      <c r="BL1614" s="17" t="s">
        <v>300</v>
      </c>
      <c r="BM1614" s="208" t="s">
        <v>2383</v>
      </c>
    </row>
    <row r="1615" spans="2:65" s="1" customFormat="1" ht="39">
      <c r="B1615" s="35"/>
      <c r="C1615" s="36"/>
      <c r="D1615" s="210" t="s">
        <v>237</v>
      </c>
      <c r="E1615" s="36"/>
      <c r="F1615" s="211" t="s">
        <v>2271</v>
      </c>
      <c r="G1615" s="36"/>
      <c r="H1615" s="36"/>
      <c r="I1615" s="118"/>
      <c r="J1615" s="36"/>
      <c r="K1615" s="36"/>
      <c r="L1615" s="39"/>
      <c r="M1615" s="212"/>
      <c r="N1615" s="67"/>
      <c r="O1615" s="67"/>
      <c r="P1615" s="67"/>
      <c r="Q1615" s="67"/>
      <c r="R1615" s="67"/>
      <c r="S1615" s="67"/>
      <c r="T1615" s="68"/>
      <c r="AT1615" s="17" t="s">
        <v>237</v>
      </c>
      <c r="AU1615" s="17" t="s">
        <v>91</v>
      </c>
    </row>
    <row r="1616" spans="2:65" s="1" customFormat="1" ht="16.5" customHeight="1">
      <c r="B1616" s="35"/>
      <c r="C1616" s="197" t="s">
        <v>2384</v>
      </c>
      <c r="D1616" s="197" t="s">
        <v>230</v>
      </c>
      <c r="E1616" s="198" t="s">
        <v>2385</v>
      </c>
      <c r="F1616" s="199" t="s">
        <v>2386</v>
      </c>
      <c r="G1616" s="200" t="s">
        <v>1859</v>
      </c>
      <c r="H1616" s="201">
        <v>1</v>
      </c>
      <c r="I1616" s="202"/>
      <c r="J1616" s="203">
        <f>ROUND(I1616*H1616,2)</f>
        <v>0</v>
      </c>
      <c r="K1616" s="199" t="s">
        <v>251</v>
      </c>
      <c r="L1616" s="39"/>
      <c r="M1616" s="204" t="s">
        <v>1</v>
      </c>
      <c r="N1616" s="205" t="s">
        <v>48</v>
      </c>
      <c r="O1616" s="67"/>
      <c r="P1616" s="206">
        <f>O1616*H1616</f>
        <v>0</v>
      </c>
      <c r="Q1616" s="206">
        <v>0</v>
      </c>
      <c r="R1616" s="206">
        <f>Q1616*H1616</f>
        <v>0</v>
      </c>
      <c r="S1616" s="206">
        <v>0</v>
      </c>
      <c r="T1616" s="207">
        <f>S1616*H1616</f>
        <v>0</v>
      </c>
      <c r="AR1616" s="208" t="s">
        <v>300</v>
      </c>
      <c r="AT1616" s="208" t="s">
        <v>230</v>
      </c>
      <c r="AU1616" s="208" t="s">
        <v>91</v>
      </c>
      <c r="AY1616" s="17" t="s">
        <v>227</v>
      </c>
      <c r="BE1616" s="209">
        <f>IF(N1616="základní",J1616,0)</f>
        <v>0</v>
      </c>
      <c r="BF1616" s="209">
        <f>IF(N1616="snížená",J1616,0)</f>
        <v>0</v>
      </c>
      <c r="BG1616" s="209">
        <f>IF(N1616="zákl. přenesená",J1616,0)</f>
        <v>0</v>
      </c>
      <c r="BH1616" s="209">
        <f>IF(N1616="sníž. přenesená",J1616,0)</f>
        <v>0</v>
      </c>
      <c r="BI1616" s="209">
        <f>IF(N1616="nulová",J1616,0)</f>
        <v>0</v>
      </c>
      <c r="BJ1616" s="17" t="s">
        <v>87</v>
      </c>
      <c r="BK1616" s="209">
        <f>ROUND(I1616*H1616,2)</f>
        <v>0</v>
      </c>
      <c r="BL1616" s="17" t="s">
        <v>300</v>
      </c>
      <c r="BM1616" s="208" t="s">
        <v>2387</v>
      </c>
    </row>
    <row r="1617" spans="2:65" s="1" customFormat="1" ht="39">
      <c r="B1617" s="35"/>
      <c r="C1617" s="36"/>
      <c r="D1617" s="210" t="s">
        <v>237</v>
      </c>
      <c r="E1617" s="36"/>
      <c r="F1617" s="211" t="s">
        <v>2271</v>
      </c>
      <c r="G1617" s="36"/>
      <c r="H1617" s="36"/>
      <c r="I1617" s="118"/>
      <c r="J1617" s="36"/>
      <c r="K1617" s="36"/>
      <c r="L1617" s="39"/>
      <c r="M1617" s="212"/>
      <c r="N1617" s="67"/>
      <c r="O1617" s="67"/>
      <c r="P1617" s="67"/>
      <c r="Q1617" s="67"/>
      <c r="R1617" s="67"/>
      <c r="S1617" s="67"/>
      <c r="T1617" s="68"/>
      <c r="AT1617" s="17" t="s">
        <v>237</v>
      </c>
      <c r="AU1617" s="17" t="s">
        <v>91</v>
      </c>
    </row>
    <row r="1618" spans="2:65" s="1" customFormat="1" ht="24" customHeight="1">
      <c r="B1618" s="35"/>
      <c r="C1618" s="197" t="s">
        <v>2388</v>
      </c>
      <c r="D1618" s="197" t="s">
        <v>230</v>
      </c>
      <c r="E1618" s="198" t="s">
        <v>2389</v>
      </c>
      <c r="F1618" s="199" t="s">
        <v>2390</v>
      </c>
      <c r="G1618" s="200" t="s">
        <v>1859</v>
      </c>
      <c r="H1618" s="201">
        <v>1</v>
      </c>
      <c r="I1618" s="202"/>
      <c r="J1618" s="203">
        <f>ROUND(I1618*H1618,2)</f>
        <v>0</v>
      </c>
      <c r="K1618" s="199" t="s">
        <v>251</v>
      </c>
      <c r="L1618" s="39"/>
      <c r="M1618" s="204" t="s">
        <v>1</v>
      </c>
      <c r="N1618" s="205" t="s">
        <v>48</v>
      </c>
      <c r="O1618" s="67"/>
      <c r="P1618" s="206">
        <f>O1618*H1618</f>
        <v>0</v>
      </c>
      <c r="Q1618" s="206">
        <v>0</v>
      </c>
      <c r="R1618" s="206">
        <f>Q1618*H1618</f>
        <v>0</v>
      </c>
      <c r="S1618" s="206">
        <v>0</v>
      </c>
      <c r="T1618" s="207">
        <f>S1618*H1618</f>
        <v>0</v>
      </c>
      <c r="AR1618" s="208" t="s">
        <v>300</v>
      </c>
      <c r="AT1618" s="208" t="s">
        <v>230</v>
      </c>
      <c r="AU1618" s="208" t="s">
        <v>91</v>
      </c>
      <c r="AY1618" s="17" t="s">
        <v>227</v>
      </c>
      <c r="BE1618" s="209">
        <f>IF(N1618="základní",J1618,0)</f>
        <v>0</v>
      </c>
      <c r="BF1618" s="209">
        <f>IF(N1618="snížená",J1618,0)</f>
        <v>0</v>
      </c>
      <c r="BG1618" s="209">
        <f>IF(N1618="zákl. přenesená",J1618,0)</f>
        <v>0</v>
      </c>
      <c r="BH1618" s="209">
        <f>IF(N1618="sníž. přenesená",J1618,0)</f>
        <v>0</v>
      </c>
      <c r="BI1618" s="209">
        <f>IF(N1618="nulová",J1618,0)</f>
        <v>0</v>
      </c>
      <c r="BJ1618" s="17" t="s">
        <v>87</v>
      </c>
      <c r="BK1618" s="209">
        <f>ROUND(I1618*H1618,2)</f>
        <v>0</v>
      </c>
      <c r="BL1618" s="17" t="s">
        <v>300</v>
      </c>
      <c r="BM1618" s="208" t="s">
        <v>2391</v>
      </c>
    </row>
    <row r="1619" spans="2:65" s="1" customFormat="1" ht="39">
      <c r="B1619" s="35"/>
      <c r="C1619" s="36"/>
      <c r="D1619" s="210" t="s">
        <v>237</v>
      </c>
      <c r="E1619" s="36"/>
      <c r="F1619" s="211" t="s">
        <v>2271</v>
      </c>
      <c r="G1619" s="36"/>
      <c r="H1619" s="36"/>
      <c r="I1619" s="118"/>
      <c r="J1619" s="36"/>
      <c r="K1619" s="36"/>
      <c r="L1619" s="39"/>
      <c r="M1619" s="212"/>
      <c r="N1619" s="67"/>
      <c r="O1619" s="67"/>
      <c r="P1619" s="67"/>
      <c r="Q1619" s="67"/>
      <c r="R1619" s="67"/>
      <c r="S1619" s="67"/>
      <c r="T1619" s="68"/>
      <c r="AT1619" s="17" t="s">
        <v>237</v>
      </c>
      <c r="AU1619" s="17" t="s">
        <v>91</v>
      </c>
    </row>
    <row r="1620" spans="2:65" s="1" customFormat="1" ht="24" customHeight="1">
      <c r="B1620" s="35"/>
      <c r="C1620" s="197" t="s">
        <v>2392</v>
      </c>
      <c r="D1620" s="197" t="s">
        <v>230</v>
      </c>
      <c r="E1620" s="198" t="s">
        <v>2393</v>
      </c>
      <c r="F1620" s="199" t="s">
        <v>2394</v>
      </c>
      <c r="G1620" s="200" t="s">
        <v>1859</v>
      </c>
      <c r="H1620" s="201">
        <v>1</v>
      </c>
      <c r="I1620" s="202"/>
      <c r="J1620" s="203">
        <f>ROUND(I1620*H1620,2)</f>
        <v>0</v>
      </c>
      <c r="K1620" s="199" t="s">
        <v>251</v>
      </c>
      <c r="L1620" s="39"/>
      <c r="M1620" s="204" t="s">
        <v>1</v>
      </c>
      <c r="N1620" s="205" t="s">
        <v>48</v>
      </c>
      <c r="O1620" s="67"/>
      <c r="P1620" s="206">
        <f>O1620*H1620</f>
        <v>0</v>
      </c>
      <c r="Q1620" s="206">
        <v>0</v>
      </c>
      <c r="R1620" s="206">
        <f>Q1620*H1620</f>
        <v>0</v>
      </c>
      <c r="S1620" s="206">
        <v>0</v>
      </c>
      <c r="T1620" s="207">
        <f>S1620*H1620</f>
        <v>0</v>
      </c>
      <c r="AR1620" s="208" t="s">
        <v>300</v>
      </c>
      <c r="AT1620" s="208" t="s">
        <v>230</v>
      </c>
      <c r="AU1620" s="208" t="s">
        <v>91</v>
      </c>
      <c r="AY1620" s="17" t="s">
        <v>227</v>
      </c>
      <c r="BE1620" s="209">
        <f>IF(N1620="základní",J1620,0)</f>
        <v>0</v>
      </c>
      <c r="BF1620" s="209">
        <f>IF(N1620="snížená",J1620,0)</f>
        <v>0</v>
      </c>
      <c r="BG1620" s="209">
        <f>IF(N1620="zákl. přenesená",J1620,0)</f>
        <v>0</v>
      </c>
      <c r="BH1620" s="209">
        <f>IF(N1620="sníž. přenesená",J1620,0)</f>
        <v>0</v>
      </c>
      <c r="BI1620" s="209">
        <f>IF(N1620="nulová",J1620,0)</f>
        <v>0</v>
      </c>
      <c r="BJ1620" s="17" t="s">
        <v>87</v>
      </c>
      <c r="BK1620" s="209">
        <f>ROUND(I1620*H1620,2)</f>
        <v>0</v>
      </c>
      <c r="BL1620" s="17" t="s">
        <v>300</v>
      </c>
      <c r="BM1620" s="208" t="s">
        <v>2395</v>
      </c>
    </row>
    <row r="1621" spans="2:65" s="1" customFormat="1" ht="39">
      <c r="B1621" s="35"/>
      <c r="C1621" s="36"/>
      <c r="D1621" s="210" t="s">
        <v>237</v>
      </c>
      <c r="E1621" s="36"/>
      <c r="F1621" s="211" t="s">
        <v>2271</v>
      </c>
      <c r="G1621" s="36"/>
      <c r="H1621" s="36"/>
      <c r="I1621" s="118"/>
      <c r="J1621" s="36"/>
      <c r="K1621" s="36"/>
      <c r="L1621" s="39"/>
      <c r="M1621" s="212"/>
      <c r="N1621" s="67"/>
      <c r="O1621" s="67"/>
      <c r="P1621" s="67"/>
      <c r="Q1621" s="67"/>
      <c r="R1621" s="67"/>
      <c r="S1621" s="67"/>
      <c r="T1621" s="68"/>
      <c r="AT1621" s="17" t="s">
        <v>237</v>
      </c>
      <c r="AU1621" s="17" t="s">
        <v>91</v>
      </c>
    </row>
    <row r="1622" spans="2:65" s="1" customFormat="1" ht="16.5" customHeight="1">
      <c r="B1622" s="35"/>
      <c r="C1622" s="197" t="s">
        <v>2396</v>
      </c>
      <c r="D1622" s="197" t="s">
        <v>230</v>
      </c>
      <c r="E1622" s="198" t="s">
        <v>2397</v>
      </c>
      <c r="F1622" s="199" t="s">
        <v>2398</v>
      </c>
      <c r="G1622" s="200" t="s">
        <v>1859</v>
      </c>
      <c r="H1622" s="201">
        <v>1</v>
      </c>
      <c r="I1622" s="202"/>
      <c r="J1622" s="203">
        <f>ROUND(I1622*H1622,2)</f>
        <v>0</v>
      </c>
      <c r="K1622" s="199" t="s">
        <v>251</v>
      </c>
      <c r="L1622" s="39"/>
      <c r="M1622" s="204" t="s">
        <v>1</v>
      </c>
      <c r="N1622" s="205" t="s">
        <v>48</v>
      </c>
      <c r="O1622" s="67"/>
      <c r="P1622" s="206">
        <f>O1622*H1622</f>
        <v>0</v>
      </c>
      <c r="Q1622" s="206">
        <v>0</v>
      </c>
      <c r="R1622" s="206">
        <f>Q1622*H1622</f>
        <v>0</v>
      </c>
      <c r="S1622" s="206">
        <v>0</v>
      </c>
      <c r="T1622" s="207">
        <f>S1622*H1622</f>
        <v>0</v>
      </c>
      <c r="AR1622" s="208" t="s">
        <v>300</v>
      </c>
      <c r="AT1622" s="208" t="s">
        <v>230</v>
      </c>
      <c r="AU1622" s="208" t="s">
        <v>91</v>
      </c>
      <c r="AY1622" s="17" t="s">
        <v>227</v>
      </c>
      <c r="BE1622" s="209">
        <f>IF(N1622="základní",J1622,0)</f>
        <v>0</v>
      </c>
      <c r="BF1622" s="209">
        <f>IF(N1622="snížená",J1622,0)</f>
        <v>0</v>
      </c>
      <c r="BG1622" s="209">
        <f>IF(N1622="zákl. přenesená",J1622,0)</f>
        <v>0</v>
      </c>
      <c r="BH1622" s="209">
        <f>IF(N1622="sníž. přenesená",J1622,0)</f>
        <v>0</v>
      </c>
      <c r="BI1622" s="209">
        <f>IF(N1622="nulová",J1622,0)</f>
        <v>0</v>
      </c>
      <c r="BJ1622" s="17" t="s">
        <v>87</v>
      </c>
      <c r="BK1622" s="209">
        <f>ROUND(I1622*H1622,2)</f>
        <v>0</v>
      </c>
      <c r="BL1622" s="17" t="s">
        <v>300</v>
      </c>
      <c r="BM1622" s="208" t="s">
        <v>2399</v>
      </c>
    </row>
    <row r="1623" spans="2:65" s="1" customFormat="1" ht="39">
      <c r="B1623" s="35"/>
      <c r="C1623" s="36"/>
      <c r="D1623" s="210" t="s">
        <v>237</v>
      </c>
      <c r="E1623" s="36"/>
      <c r="F1623" s="211" t="s">
        <v>2271</v>
      </c>
      <c r="G1623" s="36"/>
      <c r="H1623" s="36"/>
      <c r="I1623" s="118"/>
      <c r="J1623" s="36"/>
      <c r="K1623" s="36"/>
      <c r="L1623" s="39"/>
      <c r="M1623" s="212"/>
      <c r="N1623" s="67"/>
      <c r="O1623" s="67"/>
      <c r="P1623" s="67"/>
      <c r="Q1623" s="67"/>
      <c r="R1623" s="67"/>
      <c r="S1623" s="67"/>
      <c r="T1623" s="68"/>
      <c r="AT1623" s="17" t="s">
        <v>237</v>
      </c>
      <c r="AU1623" s="17" t="s">
        <v>91</v>
      </c>
    </row>
    <row r="1624" spans="2:65" s="1" customFormat="1" ht="24" customHeight="1">
      <c r="B1624" s="35"/>
      <c r="C1624" s="197" t="s">
        <v>2400</v>
      </c>
      <c r="D1624" s="197" t="s">
        <v>230</v>
      </c>
      <c r="E1624" s="198" t="s">
        <v>2401</v>
      </c>
      <c r="F1624" s="199" t="s">
        <v>2402</v>
      </c>
      <c r="G1624" s="200" t="s">
        <v>1859</v>
      </c>
      <c r="H1624" s="201">
        <v>2</v>
      </c>
      <c r="I1624" s="202"/>
      <c r="J1624" s="203">
        <f>ROUND(I1624*H1624,2)</f>
        <v>0</v>
      </c>
      <c r="K1624" s="199" t="s">
        <v>251</v>
      </c>
      <c r="L1624" s="39"/>
      <c r="M1624" s="204" t="s">
        <v>1</v>
      </c>
      <c r="N1624" s="205" t="s">
        <v>48</v>
      </c>
      <c r="O1624" s="67"/>
      <c r="P1624" s="206">
        <f>O1624*H1624</f>
        <v>0</v>
      </c>
      <c r="Q1624" s="206">
        <v>0</v>
      </c>
      <c r="R1624" s="206">
        <f>Q1624*H1624</f>
        <v>0</v>
      </c>
      <c r="S1624" s="206">
        <v>0</v>
      </c>
      <c r="T1624" s="207">
        <f>S1624*H1624</f>
        <v>0</v>
      </c>
      <c r="AR1624" s="208" t="s">
        <v>300</v>
      </c>
      <c r="AT1624" s="208" t="s">
        <v>230</v>
      </c>
      <c r="AU1624" s="208" t="s">
        <v>91</v>
      </c>
      <c r="AY1624" s="17" t="s">
        <v>227</v>
      </c>
      <c r="BE1624" s="209">
        <f>IF(N1624="základní",J1624,0)</f>
        <v>0</v>
      </c>
      <c r="BF1624" s="209">
        <f>IF(N1624="snížená",J1624,0)</f>
        <v>0</v>
      </c>
      <c r="BG1624" s="209">
        <f>IF(N1624="zákl. přenesená",J1624,0)</f>
        <v>0</v>
      </c>
      <c r="BH1624" s="209">
        <f>IF(N1624="sníž. přenesená",J1624,0)</f>
        <v>0</v>
      </c>
      <c r="BI1624" s="209">
        <f>IF(N1624="nulová",J1624,0)</f>
        <v>0</v>
      </c>
      <c r="BJ1624" s="17" t="s">
        <v>87</v>
      </c>
      <c r="BK1624" s="209">
        <f>ROUND(I1624*H1624,2)</f>
        <v>0</v>
      </c>
      <c r="BL1624" s="17" t="s">
        <v>300</v>
      </c>
      <c r="BM1624" s="208" t="s">
        <v>2403</v>
      </c>
    </row>
    <row r="1625" spans="2:65" s="1" customFormat="1" ht="39">
      <c r="B1625" s="35"/>
      <c r="C1625" s="36"/>
      <c r="D1625" s="210" t="s">
        <v>237</v>
      </c>
      <c r="E1625" s="36"/>
      <c r="F1625" s="211" t="s">
        <v>2271</v>
      </c>
      <c r="G1625" s="36"/>
      <c r="H1625" s="36"/>
      <c r="I1625" s="118"/>
      <c r="J1625" s="36"/>
      <c r="K1625" s="36"/>
      <c r="L1625" s="39"/>
      <c r="M1625" s="212"/>
      <c r="N1625" s="67"/>
      <c r="O1625" s="67"/>
      <c r="P1625" s="67"/>
      <c r="Q1625" s="67"/>
      <c r="R1625" s="67"/>
      <c r="S1625" s="67"/>
      <c r="T1625" s="68"/>
      <c r="AT1625" s="17" t="s">
        <v>237</v>
      </c>
      <c r="AU1625" s="17" t="s">
        <v>91</v>
      </c>
    </row>
    <row r="1626" spans="2:65" s="1" customFormat="1" ht="16.5" customHeight="1">
      <c r="B1626" s="35"/>
      <c r="C1626" s="197" t="s">
        <v>2404</v>
      </c>
      <c r="D1626" s="197" t="s">
        <v>230</v>
      </c>
      <c r="E1626" s="198" t="s">
        <v>2405</v>
      </c>
      <c r="F1626" s="199" t="s">
        <v>2406</v>
      </c>
      <c r="G1626" s="200" t="s">
        <v>542</v>
      </c>
      <c r="H1626" s="201">
        <v>2.15</v>
      </c>
      <c r="I1626" s="202"/>
      <c r="J1626" s="203">
        <f>ROUND(I1626*H1626,2)</f>
        <v>0</v>
      </c>
      <c r="K1626" s="199" t="s">
        <v>251</v>
      </c>
      <c r="L1626" s="39"/>
      <c r="M1626" s="204" t="s">
        <v>1</v>
      </c>
      <c r="N1626" s="205" t="s">
        <v>48</v>
      </c>
      <c r="O1626" s="67"/>
      <c r="P1626" s="206">
        <f>O1626*H1626</f>
        <v>0</v>
      </c>
      <c r="Q1626" s="206">
        <v>0</v>
      </c>
      <c r="R1626" s="206">
        <f>Q1626*H1626</f>
        <v>0</v>
      </c>
      <c r="S1626" s="206">
        <v>0</v>
      </c>
      <c r="T1626" s="207">
        <f>S1626*H1626</f>
        <v>0</v>
      </c>
      <c r="AR1626" s="208" t="s">
        <v>300</v>
      </c>
      <c r="AT1626" s="208" t="s">
        <v>230</v>
      </c>
      <c r="AU1626" s="208" t="s">
        <v>91</v>
      </c>
      <c r="AY1626" s="17" t="s">
        <v>227</v>
      </c>
      <c r="BE1626" s="209">
        <f>IF(N1626="základní",J1626,0)</f>
        <v>0</v>
      </c>
      <c r="BF1626" s="209">
        <f>IF(N1626="snížená",J1626,0)</f>
        <v>0</v>
      </c>
      <c r="BG1626" s="209">
        <f>IF(N1626="zákl. přenesená",J1626,0)</f>
        <v>0</v>
      </c>
      <c r="BH1626" s="209">
        <f>IF(N1626="sníž. přenesená",J1626,0)</f>
        <v>0</v>
      </c>
      <c r="BI1626" s="209">
        <f>IF(N1626="nulová",J1626,0)</f>
        <v>0</v>
      </c>
      <c r="BJ1626" s="17" t="s">
        <v>87</v>
      </c>
      <c r="BK1626" s="209">
        <f>ROUND(I1626*H1626,2)</f>
        <v>0</v>
      </c>
      <c r="BL1626" s="17" t="s">
        <v>300</v>
      </c>
      <c r="BM1626" s="208" t="s">
        <v>2407</v>
      </c>
    </row>
    <row r="1627" spans="2:65" s="1" customFormat="1" ht="39">
      <c r="B1627" s="35"/>
      <c r="C1627" s="36"/>
      <c r="D1627" s="210" t="s">
        <v>237</v>
      </c>
      <c r="E1627" s="36"/>
      <c r="F1627" s="211" t="s">
        <v>2271</v>
      </c>
      <c r="G1627" s="36"/>
      <c r="H1627" s="36"/>
      <c r="I1627" s="118"/>
      <c r="J1627" s="36"/>
      <c r="K1627" s="36"/>
      <c r="L1627" s="39"/>
      <c r="M1627" s="212"/>
      <c r="N1627" s="67"/>
      <c r="O1627" s="67"/>
      <c r="P1627" s="67"/>
      <c r="Q1627" s="67"/>
      <c r="R1627" s="67"/>
      <c r="S1627" s="67"/>
      <c r="T1627" s="68"/>
      <c r="AT1627" s="17" t="s">
        <v>237</v>
      </c>
      <c r="AU1627" s="17" t="s">
        <v>91</v>
      </c>
    </row>
    <row r="1628" spans="2:65" s="1" customFormat="1" ht="24" customHeight="1">
      <c r="B1628" s="35"/>
      <c r="C1628" s="197" t="s">
        <v>2408</v>
      </c>
      <c r="D1628" s="197" t="s">
        <v>230</v>
      </c>
      <c r="E1628" s="198" t="s">
        <v>2409</v>
      </c>
      <c r="F1628" s="199" t="s">
        <v>2410</v>
      </c>
      <c r="G1628" s="200" t="s">
        <v>1859</v>
      </c>
      <c r="H1628" s="201">
        <v>1</v>
      </c>
      <c r="I1628" s="202"/>
      <c r="J1628" s="203">
        <f>ROUND(I1628*H1628,2)</f>
        <v>0</v>
      </c>
      <c r="K1628" s="199" t="s">
        <v>251</v>
      </c>
      <c r="L1628" s="39"/>
      <c r="M1628" s="204" t="s">
        <v>1</v>
      </c>
      <c r="N1628" s="205" t="s">
        <v>48</v>
      </c>
      <c r="O1628" s="67"/>
      <c r="P1628" s="206">
        <f>O1628*H1628</f>
        <v>0</v>
      </c>
      <c r="Q1628" s="206">
        <v>0</v>
      </c>
      <c r="R1628" s="206">
        <f>Q1628*H1628</f>
        <v>0</v>
      </c>
      <c r="S1628" s="206">
        <v>0</v>
      </c>
      <c r="T1628" s="207">
        <f>S1628*H1628</f>
        <v>0</v>
      </c>
      <c r="AR1628" s="208" t="s">
        <v>300</v>
      </c>
      <c r="AT1628" s="208" t="s">
        <v>230</v>
      </c>
      <c r="AU1628" s="208" t="s">
        <v>91</v>
      </c>
      <c r="AY1628" s="17" t="s">
        <v>227</v>
      </c>
      <c r="BE1628" s="209">
        <f>IF(N1628="základní",J1628,0)</f>
        <v>0</v>
      </c>
      <c r="BF1628" s="209">
        <f>IF(N1628="snížená",J1628,0)</f>
        <v>0</v>
      </c>
      <c r="BG1628" s="209">
        <f>IF(N1628="zákl. přenesená",J1628,0)</f>
        <v>0</v>
      </c>
      <c r="BH1628" s="209">
        <f>IF(N1628="sníž. přenesená",J1628,0)</f>
        <v>0</v>
      </c>
      <c r="BI1628" s="209">
        <f>IF(N1628="nulová",J1628,0)</f>
        <v>0</v>
      </c>
      <c r="BJ1628" s="17" t="s">
        <v>87</v>
      </c>
      <c r="BK1628" s="209">
        <f>ROUND(I1628*H1628,2)</f>
        <v>0</v>
      </c>
      <c r="BL1628" s="17" t="s">
        <v>300</v>
      </c>
      <c r="BM1628" s="208" t="s">
        <v>2411</v>
      </c>
    </row>
    <row r="1629" spans="2:65" s="1" customFormat="1" ht="39">
      <c r="B1629" s="35"/>
      <c r="C1629" s="36"/>
      <c r="D1629" s="210" t="s">
        <v>237</v>
      </c>
      <c r="E1629" s="36"/>
      <c r="F1629" s="211" t="s">
        <v>2271</v>
      </c>
      <c r="G1629" s="36"/>
      <c r="H1629" s="36"/>
      <c r="I1629" s="118"/>
      <c r="J1629" s="36"/>
      <c r="K1629" s="36"/>
      <c r="L1629" s="39"/>
      <c r="M1629" s="212"/>
      <c r="N1629" s="67"/>
      <c r="O1629" s="67"/>
      <c r="P1629" s="67"/>
      <c r="Q1629" s="67"/>
      <c r="R1629" s="67"/>
      <c r="S1629" s="67"/>
      <c r="T1629" s="68"/>
      <c r="AT1629" s="17" t="s">
        <v>237</v>
      </c>
      <c r="AU1629" s="17" t="s">
        <v>91</v>
      </c>
    </row>
    <row r="1630" spans="2:65" s="1" customFormat="1" ht="16.5" customHeight="1">
      <c r="B1630" s="35"/>
      <c r="C1630" s="197" t="s">
        <v>2412</v>
      </c>
      <c r="D1630" s="197" t="s">
        <v>230</v>
      </c>
      <c r="E1630" s="198" t="s">
        <v>2413</v>
      </c>
      <c r="F1630" s="199" t="s">
        <v>2414</v>
      </c>
      <c r="G1630" s="200" t="s">
        <v>1859</v>
      </c>
      <c r="H1630" s="201">
        <v>1</v>
      </c>
      <c r="I1630" s="202"/>
      <c r="J1630" s="203">
        <f>ROUND(I1630*H1630,2)</f>
        <v>0</v>
      </c>
      <c r="K1630" s="199" t="s">
        <v>251</v>
      </c>
      <c r="L1630" s="39"/>
      <c r="M1630" s="204" t="s">
        <v>1</v>
      </c>
      <c r="N1630" s="205" t="s">
        <v>48</v>
      </c>
      <c r="O1630" s="67"/>
      <c r="P1630" s="206">
        <f>O1630*H1630</f>
        <v>0</v>
      </c>
      <c r="Q1630" s="206">
        <v>0</v>
      </c>
      <c r="R1630" s="206">
        <f>Q1630*H1630</f>
        <v>0</v>
      </c>
      <c r="S1630" s="206">
        <v>0</v>
      </c>
      <c r="T1630" s="207">
        <f>S1630*H1630</f>
        <v>0</v>
      </c>
      <c r="AR1630" s="208" t="s">
        <v>300</v>
      </c>
      <c r="AT1630" s="208" t="s">
        <v>230</v>
      </c>
      <c r="AU1630" s="208" t="s">
        <v>91</v>
      </c>
      <c r="AY1630" s="17" t="s">
        <v>227</v>
      </c>
      <c r="BE1630" s="209">
        <f>IF(N1630="základní",J1630,0)</f>
        <v>0</v>
      </c>
      <c r="BF1630" s="209">
        <f>IF(N1630="snížená",J1630,0)</f>
        <v>0</v>
      </c>
      <c r="BG1630" s="209">
        <f>IF(N1630="zákl. přenesená",J1630,0)</f>
        <v>0</v>
      </c>
      <c r="BH1630" s="209">
        <f>IF(N1630="sníž. přenesená",J1630,0)</f>
        <v>0</v>
      </c>
      <c r="BI1630" s="209">
        <f>IF(N1630="nulová",J1630,0)</f>
        <v>0</v>
      </c>
      <c r="BJ1630" s="17" t="s">
        <v>87</v>
      </c>
      <c r="BK1630" s="209">
        <f>ROUND(I1630*H1630,2)</f>
        <v>0</v>
      </c>
      <c r="BL1630" s="17" t="s">
        <v>300</v>
      </c>
      <c r="BM1630" s="208" t="s">
        <v>2415</v>
      </c>
    </row>
    <row r="1631" spans="2:65" s="1" customFormat="1" ht="39">
      <c r="B1631" s="35"/>
      <c r="C1631" s="36"/>
      <c r="D1631" s="210" t="s">
        <v>237</v>
      </c>
      <c r="E1631" s="36"/>
      <c r="F1631" s="211" t="s">
        <v>2271</v>
      </c>
      <c r="G1631" s="36"/>
      <c r="H1631" s="36"/>
      <c r="I1631" s="118"/>
      <c r="J1631" s="36"/>
      <c r="K1631" s="36"/>
      <c r="L1631" s="39"/>
      <c r="M1631" s="212"/>
      <c r="N1631" s="67"/>
      <c r="O1631" s="67"/>
      <c r="P1631" s="67"/>
      <c r="Q1631" s="67"/>
      <c r="R1631" s="67"/>
      <c r="S1631" s="67"/>
      <c r="T1631" s="68"/>
      <c r="AT1631" s="17" t="s">
        <v>237</v>
      </c>
      <c r="AU1631" s="17" t="s">
        <v>91</v>
      </c>
    </row>
    <row r="1632" spans="2:65" s="1" customFormat="1" ht="16.5" customHeight="1">
      <c r="B1632" s="35"/>
      <c r="C1632" s="197" t="s">
        <v>2416</v>
      </c>
      <c r="D1632" s="197" t="s">
        <v>230</v>
      </c>
      <c r="E1632" s="198" t="s">
        <v>2417</v>
      </c>
      <c r="F1632" s="199" t="s">
        <v>2418</v>
      </c>
      <c r="G1632" s="200" t="s">
        <v>542</v>
      </c>
      <c r="H1632" s="201">
        <v>28</v>
      </c>
      <c r="I1632" s="202"/>
      <c r="J1632" s="203">
        <f>ROUND(I1632*H1632,2)</f>
        <v>0</v>
      </c>
      <c r="K1632" s="199" t="s">
        <v>251</v>
      </c>
      <c r="L1632" s="39"/>
      <c r="M1632" s="204" t="s">
        <v>1</v>
      </c>
      <c r="N1632" s="205" t="s">
        <v>48</v>
      </c>
      <c r="O1632" s="67"/>
      <c r="P1632" s="206">
        <f>O1632*H1632</f>
        <v>0</v>
      </c>
      <c r="Q1632" s="206">
        <v>0</v>
      </c>
      <c r="R1632" s="206">
        <f>Q1632*H1632</f>
        <v>0</v>
      </c>
      <c r="S1632" s="206">
        <v>0</v>
      </c>
      <c r="T1632" s="207">
        <f>S1632*H1632</f>
        <v>0</v>
      </c>
      <c r="AR1632" s="208" t="s">
        <v>300</v>
      </c>
      <c r="AT1632" s="208" t="s">
        <v>230</v>
      </c>
      <c r="AU1632" s="208" t="s">
        <v>91</v>
      </c>
      <c r="AY1632" s="17" t="s">
        <v>227</v>
      </c>
      <c r="BE1632" s="209">
        <f>IF(N1632="základní",J1632,0)</f>
        <v>0</v>
      </c>
      <c r="BF1632" s="209">
        <f>IF(N1632="snížená",J1632,0)</f>
        <v>0</v>
      </c>
      <c r="BG1632" s="209">
        <f>IF(N1632="zákl. přenesená",J1632,0)</f>
        <v>0</v>
      </c>
      <c r="BH1632" s="209">
        <f>IF(N1632="sníž. přenesená",J1632,0)</f>
        <v>0</v>
      </c>
      <c r="BI1632" s="209">
        <f>IF(N1632="nulová",J1632,0)</f>
        <v>0</v>
      </c>
      <c r="BJ1632" s="17" t="s">
        <v>87</v>
      </c>
      <c r="BK1632" s="209">
        <f>ROUND(I1632*H1632,2)</f>
        <v>0</v>
      </c>
      <c r="BL1632" s="17" t="s">
        <v>300</v>
      </c>
      <c r="BM1632" s="208" t="s">
        <v>2419</v>
      </c>
    </row>
    <row r="1633" spans="2:65" s="1" customFormat="1" ht="39">
      <c r="B1633" s="35"/>
      <c r="C1633" s="36"/>
      <c r="D1633" s="210" t="s">
        <v>237</v>
      </c>
      <c r="E1633" s="36"/>
      <c r="F1633" s="211" t="s">
        <v>2271</v>
      </c>
      <c r="G1633" s="36"/>
      <c r="H1633" s="36"/>
      <c r="I1633" s="118"/>
      <c r="J1633" s="36"/>
      <c r="K1633" s="36"/>
      <c r="L1633" s="39"/>
      <c r="M1633" s="212"/>
      <c r="N1633" s="67"/>
      <c r="O1633" s="67"/>
      <c r="P1633" s="67"/>
      <c r="Q1633" s="67"/>
      <c r="R1633" s="67"/>
      <c r="S1633" s="67"/>
      <c r="T1633" s="68"/>
      <c r="AT1633" s="17" t="s">
        <v>237</v>
      </c>
      <c r="AU1633" s="17" t="s">
        <v>91</v>
      </c>
    </row>
    <row r="1634" spans="2:65" s="1" customFormat="1" ht="16.5" customHeight="1">
      <c r="B1634" s="35"/>
      <c r="C1634" s="197" t="s">
        <v>2420</v>
      </c>
      <c r="D1634" s="197" t="s">
        <v>230</v>
      </c>
      <c r="E1634" s="198" t="s">
        <v>2421</v>
      </c>
      <c r="F1634" s="199" t="s">
        <v>2422</v>
      </c>
      <c r="G1634" s="200" t="s">
        <v>542</v>
      </c>
      <c r="H1634" s="201">
        <v>140.30000000000001</v>
      </c>
      <c r="I1634" s="202"/>
      <c r="J1634" s="203">
        <f>ROUND(I1634*H1634,2)</f>
        <v>0</v>
      </c>
      <c r="K1634" s="199" t="s">
        <v>251</v>
      </c>
      <c r="L1634" s="39"/>
      <c r="M1634" s="204" t="s">
        <v>1</v>
      </c>
      <c r="N1634" s="205" t="s">
        <v>48</v>
      </c>
      <c r="O1634" s="67"/>
      <c r="P1634" s="206">
        <f>O1634*H1634</f>
        <v>0</v>
      </c>
      <c r="Q1634" s="206">
        <v>0</v>
      </c>
      <c r="R1634" s="206">
        <f>Q1634*H1634</f>
        <v>0</v>
      </c>
      <c r="S1634" s="206">
        <v>0</v>
      </c>
      <c r="T1634" s="207">
        <f>S1634*H1634</f>
        <v>0</v>
      </c>
      <c r="AR1634" s="208" t="s">
        <v>300</v>
      </c>
      <c r="AT1634" s="208" t="s">
        <v>230</v>
      </c>
      <c r="AU1634" s="208" t="s">
        <v>91</v>
      </c>
      <c r="AY1634" s="17" t="s">
        <v>227</v>
      </c>
      <c r="BE1634" s="209">
        <f>IF(N1634="základní",J1634,0)</f>
        <v>0</v>
      </c>
      <c r="BF1634" s="209">
        <f>IF(N1634="snížená",J1634,0)</f>
        <v>0</v>
      </c>
      <c r="BG1634" s="209">
        <f>IF(N1634="zákl. přenesená",J1634,0)</f>
        <v>0</v>
      </c>
      <c r="BH1634" s="209">
        <f>IF(N1634="sníž. přenesená",J1634,0)</f>
        <v>0</v>
      </c>
      <c r="BI1634" s="209">
        <f>IF(N1634="nulová",J1634,0)</f>
        <v>0</v>
      </c>
      <c r="BJ1634" s="17" t="s">
        <v>87</v>
      </c>
      <c r="BK1634" s="209">
        <f>ROUND(I1634*H1634,2)</f>
        <v>0</v>
      </c>
      <c r="BL1634" s="17" t="s">
        <v>300</v>
      </c>
      <c r="BM1634" s="208" t="s">
        <v>2423</v>
      </c>
    </row>
    <row r="1635" spans="2:65" s="1" customFormat="1" ht="39">
      <c r="B1635" s="35"/>
      <c r="C1635" s="36"/>
      <c r="D1635" s="210" t="s">
        <v>237</v>
      </c>
      <c r="E1635" s="36"/>
      <c r="F1635" s="211" t="s">
        <v>2271</v>
      </c>
      <c r="G1635" s="36"/>
      <c r="H1635" s="36"/>
      <c r="I1635" s="118"/>
      <c r="J1635" s="36"/>
      <c r="K1635" s="36"/>
      <c r="L1635" s="39"/>
      <c r="M1635" s="212"/>
      <c r="N1635" s="67"/>
      <c r="O1635" s="67"/>
      <c r="P1635" s="67"/>
      <c r="Q1635" s="67"/>
      <c r="R1635" s="67"/>
      <c r="S1635" s="67"/>
      <c r="T1635" s="68"/>
      <c r="AT1635" s="17" t="s">
        <v>237</v>
      </c>
      <c r="AU1635" s="17" t="s">
        <v>91</v>
      </c>
    </row>
    <row r="1636" spans="2:65" s="1" customFormat="1" ht="16.5" customHeight="1">
      <c r="B1636" s="35"/>
      <c r="C1636" s="197" t="s">
        <v>2424</v>
      </c>
      <c r="D1636" s="197" t="s">
        <v>230</v>
      </c>
      <c r="E1636" s="198" t="s">
        <v>2425</v>
      </c>
      <c r="F1636" s="199" t="s">
        <v>2426</v>
      </c>
      <c r="G1636" s="200" t="s">
        <v>542</v>
      </c>
      <c r="H1636" s="201">
        <v>12.9</v>
      </c>
      <c r="I1636" s="202"/>
      <c r="J1636" s="203">
        <f>ROUND(I1636*H1636,2)</f>
        <v>0</v>
      </c>
      <c r="K1636" s="199" t="s">
        <v>251</v>
      </c>
      <c r="L1636" s="39"/>
      <c r="M1636" s="204" t="s">
        <v>1</v>
      </c>
      <c r="N1636" s="205" t="s">
        <v>48</v>
      </c>
      <c r="O1636" s="67"/>
      <c r="P1636" s="206">
        <f>O1636*H1636</f>
        <v>0</v>
      </c>
      <c r="Q1636" s="206">
        <v>0</v>
      </c>
      <c r="R1636" s="206">
        <f>Q1636*H1636</f>
        <v>0</v>
      </c>
      <c r="S1636" s="206">
        <v>0</v>
      </c>
      <c r="T1636" s="207">
        <f>S1636*H1636</f>
        <v>0</v>
      </c>
      <c r="AR1636" s="208" t="s">
        <v>300</v>
      </c>
      <c r="AT1636" s="208" t="s">
        <v>230</v>
      </c>
      <c r="AU1636" s="208" t="s">
        <v>91</v>
      </c>
      <c r="AY1636" s="17" t="s">
        <v>227</v>
      </c>
      <c r="BE1636" s="209">
        <f>IF(N1636="základní",J1636,0)</f>
        <v>0</v>
      </c>
      <c r="BF1636" s="209">
        <f>IF(N1636="snížená",J1636,0)</f>
        <v>0</v>
      </c>
      <c r="BG1636" s="209">
        <f>IF(N1636="zákl. přenesená",J1636,0)</f>
        <v>0</v>
      </c>
      <c r="BH1636" s="209">
        <f>IF(N1636="sníž. přenesená",J1636,0)</f>
        <v>0</v>
      </c>
      <c r="BI1636" s="209">
        <f>IF(N1636="nulová",J1636,0)</f>
        <v>0</v>
      </c>
      <c r="BJ1636" s="17" t="s">
        <v>87</v>
      </c>
      <c r="BK1636" s="209">
        <f>ROUND(I1636*H1636,2)</f>
        <v>0</v>
      </c>
      <c r="BL1636" s="17" t="s">
        <v>300</v>
      </c>
      <c r="BM1636" s="208" t="s">
        <v>2427</v>
      </c>
    </row>
    <row r="1637" spans="2:65" s="1" customFormat="1" ht="39">
      <c r="B1637" s="35"/>
      <c r="C1637" s="36"/>
      <c r="D1637" s="210" t="s">
        <v>237</v>
      </c>
      <c r="E1637" s="36"/>
      <c r="F1637" s="211" t="s">
        <v>2271</v>
      </c>
      <c r="G1637" s="36"/>
      <c r="H1637" s="36"/>
      <c r="I1637" s="118"/>
      <c r="J1637" s="36"/>
      <c r="K1637" s="36"/>
      <c r="L1637" s="39"/>
      <c r="M1637" s="212"/>
      <c r="N1637" s="67"/>
      <c r="O1637" s="67"/>
      <c r="P1637" s="67"/>
      <c r="Q1637" s="67"/>
      <c r="R1637" s="67"/>
      <c r="S1637" s="67"/>
      <c r="T1637" s="68"/>
      <c r="AT1637" s="17" t="s">
        <v>237</v>
      </c>
      <c r="AU1637" s="17" t="s">
        <v>91</v>
      </c>
    </row>
    <row r="1638" spans="2:65" s="1" customFormat="1" ht="16.5" customHeight="1">
      <c r="B1638" s="35"/>
      <c r="C1638" s="197" t="s">
        <v>2428</v>
      </c>
      <c r="D1638" s="197" t="s">
        <v>230</v>
      </c>
      <c r="E1638" s="198" t="s">
        <v>2429</v>
      </c>
      <c r="F1638" s="199" t="s">
        <v>2430</v>
      </c>
      <c r="G1638" s="200" t="s">
        <v>542</v>
      </c>
      <c r="H1638" s="201">
        <v>3.65</v>
      </c>
      <c r="I1638" s="202"/>
      <c r="J1638" s="203">
        <f>ROUND(I1638*H1638,2)</f>
        <v>0</v>
      </c>
      <c r="K1638" s="199" t="s">
        <v>251</v>
      </c>
      <c r="L1638" s="39"/>
      <c r="M1638" s="204" t="s">
        <v>1</v>
      </c>
      <c r="N1638" s="205" t="s">
        <v>48</v>
      </c>
      <c r="O1638" s="67"/>
      <c r="P1638" s="206">
        <f>O1638*H1638</f>
        <v>0</v>
      </c>
      <c r="Q1638" s="206">
        <v>0</v>
      </c>
      <c r="R1638" s="206">
        <f>Q1638*H1638</f>
        <v>0</v>
      </c>
      <c r="S1638" s="206">
        <v>0</v>
      </c>
      <c r="T1638" s="207">
        <f>S1638*H1638</f>
        <v>0</v>
      </c>
      <c r="AR1638" s="208" t="s">
        <v>300</v>
      </c>
      <c r="AT1638" s="208" t="s">
        <v>230</v>
      </c>
      <c r="AU1638" s="208" t="s">
        <v>91</v>
      </c>
      <c r="AY1638" s="17" t="s">
        <v>227</v>
      </c>
      <c r="BE1638" s="209">
        <f>IF(N1638="základní",J1638,0)</f>
        <v>0</v>
      </c>
      <c r="BF1638" s="209">
        <f>IF(N1638="snížená",J1638,0)</f>
        <v>0</v>
      </c>
      <c r="BG1638" s="209">
        <f>IF(N1638="zákl. přenesená",J1638,0)</f>
        <v>0</v>
      </c>
      <c r="BH1638" s="209">
        <f>IF(N1638="sníž. přenesená",J1638,0)</f>
        <v>0</v>
      </c>
      <c r="BI1638" s="209">
        <f>IF(N1638="nulová",J1638,0)</f>
        <v>0</v>
      </c>
      <c r="BJ1638" s="17" t="s">
        <v>87</v>
      </c>
      <c r="BK1638" s="209">
        <f>ROUND(I1638*H1638,2)</f>
        <v>0</v>
      </c>
      <c r="BL1638" s="17" t="s">
        <v>300</v>
      </c>
      <c r="BM1638" s="208" t="s">
        <v>2431</v>
      </c>
    </row>
    <row r="1639" spans="2:65" s="1" customFormat="1" ht="39">
      <c r="B1639" s="35"/>
      <c r="C1639" s="36"/>
      <c r="D1639" s="210" t="s">
        <v>237</v>
      </c>
      <c r="E1639" s="36"/>
      <c r="F1639" s="211" t="s">
        <v>2271</v>
      </c>
      <c r="G1639" s="36"/>
      <c r="H1639" s="36"/>
      <c r="I1639" s="118"/>
      <c r="J1639" s="36"/>
      <c r="K1639" s="36"/>
      <c r="L1639" s="39"/>
      <c r="M1639" s="212"/>
      <c r="N1639" s="67"/>
      <c r="O1639" s="67"/>
      <c r="P1639" s="67"/>
      <c r="Q1639" s="67"/>
      <c r="R1639" s="67"/>
      <c r="S1639" s="67"/>
      <c r="T1639" s="68"/>
      <c r="AT1639" s="17" t="s">
        <v>237</v>
      </c>
      <c r="AU1639" s="17" t="s">
        <v>91</v>
      </c>
    </row>
    <row r="1640" spans="2:65" s="1" customFormat="1" ht="24" customHeight="1">
      <c r="B1640" s="35"/>
      <c r="C1640" s="197" t="s">
        <v>2432</v>
      </c>
      <c r="D1640" s="197" t="s">
        <v>230</v>
      </c>
      <c r="E1640" s="198" t="s">
        <v>2433</v>
      </c>
      <c r="F1640" s="199" t="s">
        <v>2434</v>
      </c>
      <c r="G1640" s="200" t="s">
        <v>2435</v>
      </c>
      <c r="H1640" s="201">
        <v>1</v>
      </c>
      <c r="I1640" s="202"/>
      <c r="J1640" s="203">
        <f>ROUND(I1640*H1640,2)</f>
        <v>0</v>
      </c>
      <c r="K1640" s="199" t="s">
        <v>251</v>
      </c>
      <c r="L1640" s="39"/>
      <c r="M1640" s="204" t="s">
        <v>1</v>
      </c>
      <c r="N1640" s="205" t="s">
        <v>48</v>
      </c>
      <c r="O1640" s="67"/>
      <c r="P1640" s="206">
        <f>O1640*H1640</f>
        <v>0</v>
      </c>
      <c r="Q1640" s="206">
        <v>0</v>
      </c>
      <c r="R1640" s="206">
        <f>Q1640*H1640</f>
        <v>0</v>
      </c>
      <c r="S1640" s="206">
        <v>0</v>
      </c>
      <c r="T1640" s="207">
        <f>S1640*H1640</f>
        <v>0</v>
      </c>
      <c r="AR1640" s="208" t="s">
        <v>300</v>
      </c>
      <c r="AT1640" s="208" t="s">
        <v>230</v>
      </c>
      <c r="AU1640" s="208" t="s">
        <v>91</v>
      </c>
      <c r="AY1640" s="17" t="s">
        <v>227</v>
      </c>
      <c r="BE1640" s="209">
        <f>IF(N1640="základní",J1640,0)</f>
        <v>0</v>
      </c>
      <c r="BF1640" s="209">
        <f>IF(N1640="snížená",J1640,0)</f>
        <v>0</v>
      </c>
      <c r="BG1640" s="209">
        <f>IF(N1640="zákl. přenesená",J1640,0)</f>
        <v>0</v>
      </c>
      <c r="BH1640" s="209">
        <f>IF(N1640="sníž. přenesená",J1640,0)</f>
        <v>0</v>
      </c>
      <c r="BI1640" s="209">
        <f>IF(N1640="nulová",J1640,0)</f>
        <v>0</v>
      </c>
      <c r="BJ1640" s="17" t="s">
        <v>87</v>
      </c>
      <c r="BK1640" s="209">
        <f>ROUND(I1640*H1640,2)</f>
        <v>0</v>
      </c>
      <c r="BL1640" s="17" t="s">
        <v>300</v>
      </c>
      <c r="BM1640" s="208" t="s">
        <v>2436</v>
      </c>
    </row>
    <row r="1641" spans="2:65" s="1" customFormat="1" ht="39">
      <c r="B1641" s="35"/>
      <c r="C1641" s="36"/>
      <c r="D1641" s="210" t="s">
        <v>237</v>
      </c>
      <c r="E1641" s="36"/>
      <c r="F1641" s="211" t="s">
        <v>2271</v>
      </c>
      <c r="G1641" s="36"/>
      <c r="H1641" s="36"/>
      <c r="I1641" s="118"/>
      <c r="J1641" s="36"/>
      <c r="K1641" s="36"/>
      <c r="L1641" s="39"/>
      <c r="M1641" s="212"/>
      <c r="N1641" s="67"/>
      <c r="O1641" s="67"/>
      <c r="P1641" s="67"/>
      <c r="Q1641" s="67"/>
      <c r="R1641" s="67"/>
      <c r="S1641" s="67"/>
      <c r="T1641" s="68"/>
      <c r="AT1641" s="17" t="s">
        <v>237</v>
      </c>
      <c r="AU1641" s="17" t="s">
        <v>91</v>
      </c>
    </row>
    <row r="1642" spans="2:65" s="1" customFormat="1" ht="16.5" customHeight="1">
      <c r="B1642" s="35"/>
      <c r="C1642" s="197" t="s">
        <v>2437</v>
      </c>
      <c r="D1642" s="197" t="s">
        <v>230</v>
      </c>
      <c r="E1642" s="198" t="s">
        <v>2438</v>
      </c>
      <c r="F1642" s="199" t="s">
        <v>2439</v>
      </c>
      <c r="G1642" s="200" t="s">
        <v>2435</v>
      </c>
      <c r="H1642" s="201">
        <v>1</v>
      </c>
      <c r="I1642" s="202"/>
      <c r="J1642" s="203">
        <f>ROUND(I1642*H1642,2)</f>
        <v>0</v>
      </c>
      <c r="K1642" s="199" t="s">
        <v>251</v>
      </c>
      <c r="L1642" s="39"/>
      <c r="M1642" s="204" t="s">
        <v>1</v>
      </c>
      <c r="N1642" s="205" t="s">
        <v>48</v>
      </c>
      <c r="O1642" s="67"/>
      <c r="P1642" s="206">
        <f>O1642*H1642</f>
        <v>0</v>
      </c>
      <c r="Q1642" s="206">
        <v>0</v>
      </c>
      <c r="R1642" s="206">
        <f>Q1642*H1642</f>
        <v>0</v>
      </c>
      <c r="S1642" s="206">
        <v>0</v>
      </c>
      <c r="T1642" s="207">
        <f>S1642*H1642</f>
        <v>0</v>
      </c>
      <c r="AR1642" s="208" t="s">
        <v>300</v>
      </c>
      <c r="AT1642" s="208" t="s">
        <v>230</v>
      </c>
      <c r="AU1642" s="208" t="s">
        <v>91</v>
      </c>
      <c r="AY1642" s="17" t="s">
        <v>227</v>
      </c>
      <c r="BE1642" s="209">
        <f>IF(N1642="základní",J1642,0)</f>
        <v>0</v>
      </c>
      <c r="BF1642" s="209">
        <f>IF(N1642="snížená",J1642,0)</f>
        <v>0</v>
      </c>
      <c r="BG1642" s="209">
        <f>IF(N1642="zákl. přenesená",J1642,0)</f>
        <v>0</v>
      </c>
      <c r="BH1642" s="209">
        <f>IF(N1642="sníž. přenesená",J1642,0)</f>
        <v>0</v>
      </c>
      <c r="BI1642" s="209">
        <f>IF(N1642="nulová",J1642,0)</f>
        <v>0</v>
      </c>
      <c r="BJ1642" s="17" t="s">
        <v>87</v>
      </c>
      <c r="BK1642" s="209">
        <f>ROUND(I1642*H1642,2)</f>
        <v>0</v>
      </c>
      <c r="BL1642" s="17" t="s">
        <v>300</v>
      </c>
      <c r="BM1642" s="208" t="s">
        <v>2440</v>
      </c>
    </row>
    <row r="1643" spans="2:65" s="1" customFormat="1" ht="39">
      <c r="B1643" s="35"/>
      <c r="C1643" s="36"/>
      <c r="D1643" s="210" t="s">
        <v>237</v>
      </c>
      <c r="E1643" s="36"/>
      <c r="F1643" s="211" t="s">
        <v>2271</v>
      </c>
      <c r="G1643" s="36"/>
      <c r="H1643" s="36"/>
      <c r="I1643" s="118"/>
      <c r="J1643" s="36"/>
      <c r="K1643" s="36"/>
      <c r="L1643" s="39"/>
      <c r="M1643" s="212"/>
      <c r="N1643" s="67"/>
      <c r="O1643" s="67"/>
      <c r="P1643" s="67"/>
      <c r="Q1643" s="67"/>
      <c r="R1643" s="67"/>
      <c r="S1643" s="67"/>
      <c r="T1643" s="68"/>
      <c r="AT1643" s="17" t="s">
        <v>237</v>
      </c>
      <c r="AU1643" s="17" t="s">
        <v>91</v>
      </c>
    </row>
    <row r="1644" spans="2:65" s="1" customFormat="1" ht="16.5" customHeight="1">
      <c r="B1644" s="35"/>
      <c r="C1644" s="197" t="s">
        <v>2441</v>
      </c>
      <c r="D1644" s="197" t="s">
        <v>230</v>
      </c>
      <c r="E1644" s="198" t="s">
        <v>2442</v>
      </c>
      <c r="F1644" s="199" t="s">
        <v>2443</v>
      </c>
      <c r="G1644" s="200" t="s">
        <v>542</v>
      </c>
      <c r="H1644" s="201">
        <v>72</v>
      </c>
      <c r="I1644" s="202"/>
      <c r="J1644" s="203">
        <f>ROUND(I1644*H1644,2)</f>
        <v>0</v>
      </c>
      <c r="K1644" s="199" t="s">
        <v>251</v>
      </c>
      <c r="L1644" s="39"/>
      <c r="M1644" s="204" t="s">
        <v>1</v>
      </c>
      <c r="N1644" s="205" t="s">
        <v>48</v>
      </c>
      <c r="O1644" s="67"/>
      <c r="P1644" s="206">
        <f>O1644*H1644</f>
        <v>0</v>
      </c>
      <c r="Q1644" s="206">
        <v>0</v>
      </c>
      <c r="R1644" s="206">
        <f>Q1644*H1644</f>
        <v>0</v>
      </c>
      <c r="S1644" s="206">
        <v>0</v>
      </c>
      <c r="T1644" s="207">
        <f>S1644*H1644</f>
        <v>0</v>
      </c>
      <c r="AR1644" s="208" t="s">
        <v>300</v>
      </c>
      <c r="AT1644" s="208" t="s">
        <v>230</v>
      </c>
      <c r="AU1644" s="208" t="s">
        <v>91</v>
      </c>
      <c r="AY1644" s="17" t="s">
        <v>227</v>
      </c>
      <c r="BE1644" s="209">
        <f>IF(N1644="základní",J1644,0)</f>
        <v>0</v>
      </c>
      <c r="BF1644" s="209">
        <f>IF(N1644="snížená",J1644,0)</f>
        <v>0</v>
      </c>
      <c r="BG1644" s="209">
        <f>IF(N1644="zákl. přenesená",J1644,0)</f>
        <v>0</v>
      </c>
      <c r="BH1644" s="209">
        <f>IF(N1644="sníž. přenesená",J1644,0)</f>
        <v>0</v>
      </c>
      <c r="BI1644" s="209">
        <f>IF(N1644="nulová",J1644,0)</f>
        <v>0</v>
      </c>
      <c r="BJ1644" s="17" t="s">
        <v>87</v>
      </c>
      <c r="BK1644" s="209">
        <f>ROUND(I1644*H1644,2)</f>
        <v>0</v>
      </c>
      <c r="BL1644" s="17" t="s">
        <v>300</v>
      </c>
      <c r="BM1644" s="208" t="s">
        <v>2444</v>
      </c>
    </row>
    <row r="1645" spans="2:65" s="1" customFormat="1" ht="39">
      <c r="B1645" s="35"/>
      <c r="C1645" s="36"/>
      <c r="D1645" s="210" t="s">
        <v>237</v>
      </c>
      <c r="E1645" s="36"/>
      <c r="F1645" s="211" t="s">
        <v>2271</v>
      </c>
      <c r="G1645" s="36"/>
      <c r="H1645" s="36"/>
      <c r="I1645" s="118"/>
      <c r="J1645" s="36"/>
      <c r="K1645" s="36"/>
      <c r="L1645" s="39"/>
      <c r="M1645" s="212"/>
      <c r="N1645" s="67"/>
      <c r="O1645" s="67"/>
      <c r="P1645" s="67"/>
      <c r="Q1645" s="67"/>
      <c r="R1645" s="67"/>
      <c r="S1645" s="67"/>
      <c r="T1645" s="68"/>
      <c r="AT1645" s="17" t="s">
        <v>237</v>
      </c>
      <c r="AU1645" s="17" t="s">
        <v>91</v>
      </c>
    </row>
    <row r="1646" spans="2:65" s="1" customFormat="1" ht="16.5" customHeight="1">
      <c r="B1646" s="35"/>
      <c r="C1646" s="197" t="s">
        <v>2445</v>
      </c>
      <c r="D1646" s="197" t="s">
        <v>230</v>
      </c>
      <c r="E1646" s="198" t="s">
        <v>2446</v>
      </c>
      <c r="F1646" s="199" t="s">
        <v>2447</v>
      </c>
      <c r="G1646" s="200" t="s">
        <v>542</v>
      </c>
      <c r="H1646" s="201">
        <v>24</v>
      </c>
      <c r="I1646" s="202"/>
      <c r="J1646" s="203">
        <f>ROUND(I1646*H1646,2)</f>
        <v>0</v>
      </c>
      <c r="K1646" s="199" t="s">
        <v>251</v>
      </c>
      <c r="L1646" s="39"/>
      <c r="M1646" s="204" t="s">
        <v>1</v>
      </c>
      <c r="N1646" s="205" t="s">
        <v>48</v>
      </c>
      <c r="O1646" s="67"/>
      <c r="P1646" s="206">
        <f>O1646*H1646</f>
        <v>0</v>
      </c>
      <c r="Q1646" s="206">
        <v>0</v>
      </c>
      <c r="R1646" s="206">
        <f>Q1646*H1646</f>
        <v>0</v>
      </c>
      <c r="S1646" s="206">
        <v>0</v>
      </c>
      <c r="T1646" s="207">
        <f>S1646*H1646</f>
        <v>0</v>
      </c>
      <c r="AR1646" s="208" t="s">
        <v>300</v>
      </c>
      <c r="AT1646" s="208" t="s">
        <v>230</v>
      </c>
      <c r="AU1646" s="208" t="s">
        <v>91</v>
      </c>
      <c r="AY1646" s="17" t="s">
        <v>227</v>
      </c>
      <c r="BE1646" s="209">
        <f>IF(N1646="základní",J1646,0)</f>
        <v>0</v>
      </c>
      <c r="BF1646" s="209">
        <f>IF(N1646="snížená",J1646,0)</f>
        <v>0</v>
      </c>
      <c r="BG1646" s="209">
        <f>IF(N1646="zákl. přenesená",J1646,0)</f>
        <v>0</v>
      </c>
      <c r="BH1646" s="209">
        <f>IF(N1646="sníž. přenesená",J1646,0)</f>
        <v>0</v>
      </c>
      <c r="BI1646" s="209">
        <f>IF(N1646="nulová",J1646,0)</f>
        <v>0</v>
      </c>
      <c r="BJ1646" s="17" t="s">
        <v>87</v>
      </c>
      <c r="BK1646" s="209">
        <f>ROUND(I1646*H1646,2)</f>
        <v>0</v>
      </c>
      <c r="BL1646" s="17" t="s">
        <v>300</v>
      </c>
      <c r="BM1646" s="208" t="s">
        <v>2448</v>
      </c>
    </row>
    <row r="1647" spans="2:65" s="1" customFormat="1" ht="39">
      <c r="B1647" s="35"/>
      <c r="C1647" s="36"/>
      <c r="D1647" s="210" t="s">
        <v>237</v>
      </c>
      <c r="E1647" s="36"/>
      <c r="F1647" s="211" t="s">
        <v>2271</v>
      </c>
      <c r="G1647" s="36"/>
      <c r="H1647" s="36"/>
      <c r="I1647" s="118"/>
      <c r="J1647" s="36"/>
      <c r="K1647" s="36"/>
      <c r="L1647" s="39"/>
      <c r="M1647" s="212"/>
      <c r="N1647" s="67"/>
      <c r="O1647" s="67"/>
      <c r="P1647" s="67"/>
      <c r="Q1647" s="67"/>
      <c r="R1647" s="67"/>
      <c r="S1647" s="67"/>
      <c r="T1647" s="68"/>
      <c r="AT1647" s="17" t="s">
        <v>237</v>
      </c>
      <c r="AU1647" s="17" t="s">
        <v>91</v>
      </c>
    </row>
    <row r="1648" spans="2:65" s="1" customFormat="1" ht="16.5" customHeight="1">
      <c r="B1648" s="35"/>
      <c r="C1648" s="197" t="s">
        <v>2449</v>
      </c>
      <c r="D1648" s="197" t="s">
        <v>230</v>
      </c>
      <c r="E1648" s="198" t="s">
        <v>2450</v>
      </c>
      <c r="F1648" s="199" t="s">
        <v>2451</v>
      </c>
      <c r="G1648" s="200" t="s">
        <v>1859</v>
      </c>
      <c r="H1648" s="201">
        <v>6</v>
      </c>
      <c r="I1648" s="202"/>
      <c r="J1648" s="203">
        <f>ROUND(I1648*H1648,2)</f>
        <v>0</v>
      </c>
      <c r="K1648" s="199" t="s">
        <v>251</v>
      </c>
      <c r="L1648" s="39"/>
      <c r="M1648" s="204" t="s">
        <v>1</v>
      </c>
      <c r="N1648" s="205" t="s">
        <v>48</v>
      </c>
      <c r="O1648" s="67"/>
      <c r="P1648" s="206">
        <f>O1648*H1648</f>
        <v>0</v>
      </c>
      <c r="Q1648" s="206">
        <v>0</v>
      </c>
      <c r="R1648" s="206">
        <f>Q1648*H1648</f>
        <v>0</v>
      </c>
      <c r="S1648" s="206">
        <v>0</v>
      </c>
      <c r="T1648" s="207">
        <f>S1648*H1648</f>
        <v>0</v>
      </c>
      <c r="AR1648" s="208" t="s">
        <v>300</v>
      </c>
      <c r="AT1648" s="208" t="s">
        <v>230</v>
      </c>
      <c r="AU1648" s="208" t="s">
        <v>91</v>
      </c>
      <c r="AY1648" s="17" t="s">
        <v>227</v>
      </c>
      <c r="BE1648" s="209">
        <f>IF(N1648="základní",J1648,0)</f>
        <v>0</v>
      </c>
      <c r="BF1648" s="209">
        <f>IF(N1648="snížená",J1648,0)</f>
        <v>0</v>
      </c>
      <c r="BG1648" s="209">
        <f>IF(N1648="zákl. přenesená",J1648,0)</f>
        <v>0</v>
      </c>
      <c r="BH1648" s="209">
        <f>IF(N1648="sníž. přenesená",J1648,0)</f>
        <v>0</v>
      </c>
      <c r="BI1648" s="209">
        <f>IF(N1648="nulová",J1648,0)</f>
        <v>0</v>
      </c>
      <c r="BJ1648" s="17" t="s">
        <v>87</v>
      </c>
      <c r="BK1648" s="209">
        <f>ROUND(I1648*H1648,2)</f>
        <v>0</v>
      </c>
      <c r="BL1648" s="17" t="s">
        <v>300</v>
      </c>
      <c r="BM1648" s="208" t="s">
        <v>2452</v>
      </c>
    </row>
    <row r="1649" spans="2:65" s="1" customFormat="1" ht="39">
      <c r="B1649" s="35"/>
      <c r="C1649" s="36"/>
      <c r="D1649" s="210" t="s">
        <v>237</v>
      </c>
      <c r="E1649" s="36"/>
      <c r="F1649" s="211" t="s">
        <v>2271</v>
      </c>
      <c r="G1649" s="36"/>
      <c r="H1649" s="36"/>
      <c r="I1649" s="118"/>
      <c r="J1649" s="36"/>
      <c r="K1649" s="36"/>
      <c r="L1649" s="39"/>
      <c r="M1649" s="212"/>
      <c r="N1649" s="67"/>
      <c r="O1649" s="67"/>
      <c r="P1649" s="67"/>
      <c r="Q1649" s="67"/>
      <c r="R1649" s="67"/>
      <c r="S1649" s="67"/>
      <c r="T1649" s="68"/>
      <c r="AT1649" s="17" t="s">
        <v>237</v>
      </c>
      <c r="AU1649" s="17" t="s">
        <v>91</v>
      </c>
    </row>
    <row r="1650" spans="2:65" s="1" customFormat="1" ht="16.5" customHeight="1">
      <c r="B1650" s="35"/>
      <c r="C1650" s="197" t="s">
        <v>2453</v>
      </c>
      <c r="D1650" s="197" t="s">
        <v>230</v>
      </c>
      <c r="E1650" s="198" t="s">
        <v>2454</v>
      </c>
      <c r="F1650" s="199" t="s">
        <v>2455</v>
      </c>
      <c r="G1650" s="200" t="s">
        <v>542</v>
      </c>
      <c r="H1650" s="201">
        <v>1.82</v>
      </c>
      <c r="I1650" s="202"/>
      <c r="J1650" s="203">
        <f>ROUND(I1650*H1650,2)</f>
        <v>0</v>
      </c>
      <c r="K1650" s="199" t="s">
        <v>251</v>
      </c>
      <c r="L1650" s="39"/>
      <c r="M1650" s="204" t="s">
        <v>1</v>
      </c>
      <c r="N1650" s="205" t="s">
        <v>48</v>
      </c>
      <c r="O1650" s="67"/>
      <c r="P1650" s="206">
        <f>O1650*H1650</f>
        <v>0</v>
      </c>
      <c r="Q1650" s="206">
        <v>0</v>
      </c>
      <c r="R1650" s="206">
        <f>Q1650*H1650</f>
        <v>0</v>
      </c>
      <c r="S1650" s="206">
        <v>0</v>
      </c>
      <c r="T1650" s="207">
        <f>S1650*H1650</f>
        <v>0</v>
      </c>
      <c r="AR1650" s="208" t="s">
        <v>300</v>
      </c>
      <c r="AT1650" s="208" t="s">
        <v>230</v>
      </c>
      <c r="AU1650" s="208" t="s">
        <v>91</v>
      </c>
      <c r="AY1650" s="17" t="s">
        <v>227</v>
      </c>
      <c r="BE1650" s="209">
        <f>IF(N1650="základní",J1650,0)</f>
        <v>0</v>
      </c>
      <c r="BF1650" s="209">
        <f>IF(N1650="snížená",J1650,0)</f>
        <v>0</v>
      </c>
      <c r="BG1650" s="209">
        <f>IF(N1650="zákl. přenesená",J1650,0)</f>
        <v>0</v>
      </c>
      <c r="BH1650" s="209">
        <f>IF(N1650="sníž. přenesená",J1650,0)</f>
        <v>0</v>
      </c>
      <c r="BI1650" s="209">
        <f>IF(N1650="nulová",J1650,0)</f>
        <v>0</v>
      </c>
      <c r="BJ1650" s="17" t="s">
        <v>87</v>
      </c>
      <c r="BK1650" s="209">
        <f>ROUND(I1650*H1650,2)</f>
        <v>0</v>
      </c>
      <c r="BL1650" s="17" t="s">
        <v>300</v>
      </c>
      <c r="BM1650" s="208" t="s">
        <v>2456</v>
      </c>
    </row>
    <row r="1651" spans="2:65" s="1" customFormat="1" ht="39">
      <c r="B1651" s="35"/>
      <c r="C1651" s="36"/>
      <c r="D1651" s="210" t="s">
        <v>237</v>
      </c>
      <c r="E1651" s="36"/>
      <c r="F1651" s="211" t="s">
        <v>2271</v>
      </c>
      <c r="G1651" s="36"/>
      <c r="H1651" s="36"/>
      <c r="I1651" s="118"/>
      <c r="J1651" s="36"/>
      <c r="K1651" s="36"/>
      <c r="L1651" s="39"/>
      <c r="M1651" s="212"/>
      <c r="N1651" s="67"/>
      <c r="O1651" s="67"/>
      <c r="P1651" s="67"/>
      <c r="Q1651" s="67"/>
      <c r="R1651" s="67"/>
      <c r="S1651" s="67"/>
      <c r="T1651" s="68"/>
      <c r="AT1651" s="17" t="s">
        <v>237</v>
      </c>
      <c r="AU1651" s="17" t="s">
        <v>91</v>
      </c>
    </row>
    <row r="1652" spans="2:65" s="1" customFormat="1" ht="16.5" customHeight="1">
      <c r="B1652" s="35"/>
      <c r="C1652" s="197" t="s">
        <v>2457</v>
      </c>
      <c r="D1652" s="197" t="s">
        <v>230</v>
      </c>
      <c r="E1652" s="198" t="s">
        <v>2458</v>
      </c>
      <c r="F1652" s="199" t="s">
        <v>2459</v>
      </c>
      <c r="G1652" s="200" t="s">
        <v>1859</v>
      </c>
      <c r="H1652" s="201">
        <v>1</v>
      </c>
      <c r="I1652" s="202"/>
      <c r="J1652" s="203">
        <f>ROUND(I1652*H1652,2)</f>
        <v>0</v>
      </c>
      <c r="K1652" s="199" t="s">
        <v>251</v>
      </c>
      <c r="L1652" s="39"/>
      <c r="M1652" s="204" t="s">
        <v>1</v>
      </c>
      <c r="N1652" s="205" t="s">
        <v>48</v>
      </c>
      <c r="O1652" s="67"/>
      <c r="P1652" s="206">
        <f>O1652*H1652</f>
        <v>0</v>
      </c>
      <c r="Q1652" s="206">
        <v>0</v>
      </c>
      <c r="R1652" s="206">
        <f>Q1652*H1652</f>
        <v>0</v>
      </c>
      <c r="S1652" s="206">
        <v>0</v>
      </c>
      <c r="T1652" s="207">
        <f>S1652*H1652</f>
        <v>0</v>
      </c>
      <c r="AR1652" s="208" t="s">
        <v>300</v>
      </c>
      <c r="AT1652" s="208" t="s">
        <v>230</v>
      </c>
      <c r="AU1652" s="208" t="s">
        <v>91</v>
      </c>
      <c r="AY1652" s="17" t="s">
        <v>227</v>
      </c>
      <c r="BE1652" s="209">
        <f>IF(N1652="základní",J1652,0)</f>
        <v>0</v>
      </c>
      <c r="BF1652" s="209">
        <f>IF(N1652="snížená",J1652,0)</f>
        <v>0</v>
      </c>
      <c r="BG1652" s="209">
        <f>IF(N1652="zákl. přenesená",J1652,0)</f>
        <v>0</v>
      </c>
      <c r="BH1652" s="209">
        <f>IF(N1652="sníž. přenesená",J1652,0)</f>
        <v>0</v>
      </c>
      <c r="BI1652" s="209">
        <f>IF(N1652="nulová",J1652,0)</f>
        <v>0</v>
      </c>
      <c r="BJ1652" s="17" t="s">
        <v>87</v>
      </c>
      <c r="BK1652" s="209">
        <f>ROUND(I1652*H1652,2)</f>
        <v>0</v>
      </c>
      <c r="BL1652" s="17" t="s">
        <v>300</v>
      </c>
      <c r="BM1652" s="208" t="s">
        <v>2460</v>
      </c>
    </row>
    <row r="1653" spans="2:65" s="1" customFormat="1" ht="39">
      <c r="B1653" s="35"/>
      <c r="C1653" s="36"/>
      <c r="D1653" s="210" t="s">
        <v>237</v>
      </c>
      <c r="E1653" s="36"/>
      <c r="F1653" s="211" t="s">
        <v>2271</v>
      </c>
      <c r="G1653" s="36"/>
      <c r="H1653" s="36"/>
      <c r="I1653" s="118"/>
      <c r="J1653" s="36"/>
      <c r="K1653" s="36"/>
      <c r="L1653" s="39"/>
      <c r="M1653" s="212"/>
      <c r="N1653" s="67"/>
      <c r="O1653" s="67"/>
      <c r="P1653" s="67"/>
      <c r="Q1653" s="67"/>
      <c r="R1653" s="67"/>
      <c r="S1653" s="67"/>
      <c r="T1653" s="68"/>
      <c r="AT1653" s="17" t="s">
        <v>237</v>
      </c>
      <c r="AU1653" s="17" t="s">
        <v>91</v>
      </c>
    </row>
    <row r="1654" spans="2:65" s="1" customFormat="1" ht="16.5" customHeight="1">
      <c r="B1654" s="35"/>
      <c r="C1654" s="197" t="s">
        <v>2461</v>
      </c>
      <c r="D1654" s="197" t="s">
        <v>230</v>
      </c>
      <c r="E1654" s="198" t="s">
        <v>2462</v>
      </c>
      <c r="F1654" s="199" t="s">
        <v>2463</v>
      </c>
      <c r="G1654" s="200" t="s">
        <v>1859</v>
      </c>
      <c r="H1654" s="201">
        <v>1</v>
      </c>
      <c r="I1654" s="202"/>
      <c r="J1654" s="203">
        <f>ROUND(I1654*H1654,2)</f>
        <v>0</v>
      </c>
      <c r="K1654" s="199" t="s">
        <v>251</v>
      </c>
      <c r="L1654" s="39"/>
      <c r="M1654" s="204" t="s">
        <v>1</v>
      </c>
      <c r="N1654" s="205" t="s">
        <v>48</v>
      </c>
      <c r="O1654" s="67"/>
      <c r="P1654" s="206">
        <f>O1654*H1654</f>
        <v>0</v>
      </c>
      <c r="Q1654" s="206">
        <v>0</v>
      </c>
      <c r="R1654" s="206">
        <f>Q1654*H1654</f>
        <v>0</v>
      </c>
      <c r="S1654" s="206">
        <v>0</v>
      </c>
      <c r="T1654" s="207">
        <f>S1654*H1654</f>
        <v>0</v>
      </c>
      <c r="AR1654" s="208" t="s">
        <v>300</v>
      </c>
      <c r="AT1654" s="208" t="s">
        <v>230</v>
      </c>
      <c r="AU1654" s="208" t="s">
        <v>91</v>
      </c>
      <c r="AY1654" s="17" t="s">
        <v>227</v>
      </c>
      <c r="BE1654" s="209">
        <f>IF(N1654="základní",J1654,0)</f>
        <v>0</v>
      </c>
      <c r="BF1654" s="209">
        <f>IF(N1654="snížená",J1654,0)</f>
        <v>0</v>
      </c>
      <c r="BG1654" s="209">
        <f>IF(N1654="zákl. přenesená",J1654,0)</f>
        <v>0</v>
      </c>
      <c r="BH1654" s="209">
        <f>IF(N1654="sníž. přenesená",J1654,0)</f>
        <v>0</v>
      </c>
      <c r="BI1654" s="209">
        <f>IF(N1654="nulová",J1654,0)</f>
        <v>0</v>
      </c>
      <c r="BJ1654" s="17" t="s">
        <v>87</v>
      </c>
      <c r="BK1654" s="209">
        <f>ROUND(I1654*H1654,2)</f>
        <v>0</v>
      </c>
      <c r="BL1654" s="17" t="s">
        <v>300</v>
      </c>
      <c r="BM1654" s="208" t="s">
        <v>2464</v>
      </c>
    </row>
    <row r="1655" spans="2:65" s="1" customFormat="1" ht="39">
      <c r="B1655" s="35"/>
      <c r="C1655" s="36"/>
      <c r="D1655" s="210" t="s">
        <v>237</v>
      </c>
      <c r="E1655" s="36"/>
      <c r="F1655" s="211" t="s">
        <v>2271</v>
      </c>
      <c r="G1655" s="36"/>
      <c r="H1655" s="36"/>
      <c r="I1655" s="118"/>
      <c r="J1655" s="36"/>
      <c r="K1655" s="36"/>
      <c r="L1655" s="39"/>
      <c r="M1655" s="212"/>
      <c r="N1655" s="67"/>
      <c r="O1655" s="67"/>
      <c r="P1655" s="67"/>
      <c r="Q1655" s="67"/>
      <c r="R1655" s="67"/>
      <c r="S1655" s="67"/>
      <c r="T1655" s="68"/>
      <c r="AT1655" s="17" t="s">
        <v>237</v>
      </c>
      <c r="AU1655" s="17" t="s">
        <v>91</v>
      </c>
    </row>
    <row r="1656" spans="2:65" s="1" customFormat="1" ht="24" customHeight="1">
      <c r="B1656" s="35"/>
      <c r="C1656" s="197" t="s">
        <v>2465</v>
      </c>
      <c r="D1656" s="197" t="s">
        <v>230</v>
      </c>
      <c r="E1656" s="198" t="s">
        <v>2466</v>
      </c>
      <c r="F1656" s="199" t="s">
        <v>2467</v>
      </c>
      <c r="G1656" s="200" t="s">
        <v>1817</v>
      </c>
      <c r="H1656" s="201">
        <v>15.6</v>
      </c>
      <c r="I1656" s="202"/>
      <c r="J1656" s="203">
        <f>ROUND(I1656*H1656,2)</f>
        <v>0</v>
      </c>
      <c r="K1656" s="199" t="s">
        <v>251</v>
      </c>
      <c r="L1656" s="39"/>
      <c r="M1656" s="204" t="s">
        <v>1</v>
      </c>
      <c r="N1656" s="205" t="s">
        <v>48</v>
      </c>
      <c r="O1656" s="67"/>
      <c r="P1656" s="206">
        <f>O1656*H1656</f>
        <v>0</v>
      </c>
      <c r="Q1656" s="206">
        <v>0</v>
      </c>
      <c r="R1656" s="206">
        <f>Q1656*H1656</f>
        <v>0</v>
      </c>
      <c r="S1656" s="206">
        <v>0</v>
      </c>
      <c r="T1656" s="207">
        <f>S1656*H1656</f>
        <v>0</v>
      </c>
      <c r="AR1656" s="208" t="s">
        <v>300</v>
      </c>
      <c r="AT1656" s="208" t="s">
        <v>230</v>
      </c>
      <c r="AU1656" s="208" t="s">
        <v>91</v>
      </c>
      <c r="AY1656" s="17" t="s">
        <v>227</v>
      </c>
      <c r="BE1656" s="209">
        <f>IF(N1656="základní",J1656,0)</f>
        <v>0</v>
      </c>
      <c r="BF1656" s="209">
        <f>IF(N1656="snížená",J1656,0)</f>
        <v>0</v>
      </c>
      <c r="BG1656" s="209">
        <f>IF(N1656="zákl. přenesená",J1656,0)</f>
        <v>0</v>
      </c>
      <c r="BH1656" s="209">
        <f>IF(N1656="sníž. přenesená",J1656,0)</f>
        <v>0</v>
      </c>
      <c r="BI1656" s="209">
        <f>IF(N1656="nulová",J1656,0)</f>
        <v>0</v>
      </c>
      <c r="BJ1656" s="17" t="s">
        <v>87</v>
      </c>
      <c r="BK1656" s="209">
        <f>ROUND(I1656*H1656,2)</f>
        <v>0</v>
      </c>
      <c r="BL1656" s="17" t="s">
        <v>300</v>
      </c>
      <c r="BM1656" s="208" t="s">
        <v>2468</v>
      </c>
    </row>
    <row r="1657" spans="2:65" s="1" customFormat="1" ht="39">
      <c r="B1657" s="35"/>
      <c r="C1657" s="36"/>
      <c r="D1657" s="210" t="s">
        <v>237</v>
      </c>
      <c r="E1657" s="36"/>
      <c r="F1657" s="211" t="s">
        <v>2271</v>
      </c>
      <c r="G1657" s="36"/>
      <c r="H1657" s="36"/>
      <c r="I1657" s="118"/>
      <c r="J1657" s="36"/>
      <c r="K1657" s="36"/>
      <c r="L1657" s="39"/>
      <c r="M1657" s="212"/>
      <c r="N1657" s="67"/>
      <c r="O1657" s="67"/>
      <c r="P1657" s="67"/>
      <c r="Q1657" s="67"/>
      <c r="R1657" s="67"/>
      <c r="S1657" s="67"/>
      <c r="T1657" s="68"/>
      <c r="AT1657" s="17" t="s">
        <v>237</v>
      </c>
      <c r="AU1657" s="17" t="s">
        <v>91</v>
      </c>
    </row>
    <row r="1658" spans="2:65" s="1" customFormat="1" ht="24" customHeight="1">
      <c r="B1658" s="35"/>
      <c r="C1658" s="197" t="s">
        <v>2469</v>
      </c>
      <c r="D1658" s="197" t="s">
        <v>230</v>
      </c>
      <c r="E1658" s="198" t="s">
        <v>2470</v>
      </c>
      <c r="F1658" s="199" t="s">
        <v>2471</v>
      </c>
      <c r="G1658" s="200" t="s">
        <v>1817</v>
      </c>
      <c r="H1658" s="201">
        <v>41.3</v>
      </c>
      <c r="I1658" s="202"/>
      <c r="J1658" s="203">
        <f>ROUND(I1658*H1658,2)</f>
        <v>0</v>
      </c>
      <c r="K1658" s="199" t="s">
        <v>251</v>
      </c>
      <c r="L1658" s="39"/>
      <c r="M1658" s="204" t="s">
        <v>1</v>
      </c>
      <c r="N1658" s="205" t="s">
        <v>48</v>
      </c>
      <c r="O1658" s="67"/>
      <c r="P1658" s="206">
        <f>O1658*H1658</f>
        <v>0</v>
      </c>
      <c r="Q1658" s="206">
        <v>0</v>
      </c>
      <c r="R1658" s="206">
        <f>Q1658*H1658</f>
        <v>0</v>
      </c>
      <c r="S1658" s="206">
        <v>0</v>
      </c>
      <c r="T1658" s="207">
        <f>S1658*H1658</f>
        <v>0</v>
      </c>
      <c r="AR1658" s="208" t="s">
        <v>300</v>
      </c>
      <c r="AT1658" s="208" t="s">
        <v>230</v>
      </c>
      <c r="AU1658" s="208" t="s">
        <v>91</v>
      </c>
      <c r="AY1658" s="17" t="s">
        <v>227</v>
      </c>
      <c r="BE1658" s="209">
        <f>IF(N1658="základní",J1658,0)</f>
        <v>0</v>
      </c>
      <c r="BF1658" s="209">
        <f>IF(N1658="snížená",J1658,0)</f>
        <v>0</v>
      </c>
      <c r="BG1658" s="209">
        <f>IF(N1658="zákl. přenesená",J1658,0)</f>
        <v>0</v>
      </c>
      <c r="BH1658" s="209">
        <f>IF(N1658="sníž. přenesená",J1658,0)</f>
        <v>0</v>
      </c>
      <c r="BI1658" s="209">
        <f>IF(N1658="nulová",J1658,0)</f>
        <v>0</v>
      </c>
      <c r="BJ1658" s="17" t="s">
        <v>87</v>
      </c>
      <c r="BK1658" s="209">
        <f>ROUND(I1658*H1658,2)</f>
        <v>0</v>
      </c>
      <c r="BL1658" s="17" t="s">
        <v>300</v>
      </c>
      <c r="BM1658" s="208" t="s">
        <v>2472</v>
      </c>
    </row>
    <row r="1659" spans="2:65" s="1" customFormat="1" ht="39">
      <c r="B1659" s="35"/>
      <c r="C1659" s="36"/>
      <c r="D1659" s="210" t="s">
        <v>237</v>
      </c>
      <c r="E1659" s="36"/>
      <c r="F1659" s="211" t="s">
        <v>2271</v>
      </c>
      <c r="G1659" s="36"/>
      <c r="H1659" s="36"/>
      <c r="I1659" s="118"/>
      <c r="J1659" s="36"/>
      <c r="K1659" s="36"/>
      <c r="L1659" s="39"/>
      <c r="M1659" s="212"/>
      <c r="N1659" s="67"/>
      <c r="O1659" s="67"/>
      <c r="P1659" s="67"/>
      <c r="Q1659" s="67"/>
      <c r="R1659" s="67"/>
      <c r="S1659" s="67"/>
      <c r="T1659" s="68"/>
      <c r="AT1659" s="17" t="s">
        <v>237</v>
      </c>
      <c r="AU1659" s="17" t="s">
        <v>91</v>
      </c>
    </row>
    <row r="1660" spans="2:65" s="1" customFormat="1" ht="24" customHeight="1">
      <c r="B1660" s="35"/>
      <c r="C1660" s="197" t="s">
        <v>2473</v>
      </c>
      <c r="D1660" s="197" t="s">
        <v>230</v>
      </c>
      <c r="E1660" s="198" t="s">
        <v>2474</v>
      </c>
      <c r="F1660" s="199" t="s">
        <v>2475</v>
      </c>
      <c r="G1660" s="200" t="s">
        <v>1859</v>
      </c>
      <c r="H1660" s="201">
        <v>1</v>
      </c>
      <c r="I1660" s="202"/>
      <c r="J1660" s="203">
        <f>ROUND(I1660*H1660,2)</f>
        <v>0</v>
      </c>
      <c r="K1660" s="199" t="s">
        <v>251</v>
      </c>
      <c r="L1660" s="39"/>
      <c r="M1660" s="204" t="s">
        <v>1</v>
      </c>
      <c r="N1660" s="205" t="s">
        <v>48</v>
      </c>
      <c r="O1660" s="67"/>
      <c r="P1660" s="206">
        <f>O1660*H1660</f>
        <v>0</v>
      </c>
      <c r="Q1660" s="206">
        <v>0</v>
      </c>
      <c r="R1660" s="206">
        <f>Q1660*H1660</f>
        <v>0</v>
      </c>
      <c r="S1660" s="206">
        <v>0</v>
      </c>
      <c r="T1660" s="207">
        <f>S1660*H1660</f>
        <v>0</v>
      </c>
      <c r="AR1660" s="208" t="s">
        <v>300</v>
      </c>
      <c r="AT1660" s="208" t="s">
        <v>230</v>
      </c>
      <c r="AU1660" s="208" t="s">
        <v>91</v>
      </c>
      <c r="AY1660" s="17" t="s">
        <v>227</v>
      </c>
      <c r="BE1660" s="209">
        <f>IF(N1660="základní",J1660,0)</f>
        <v>0</v>
      </c>
      <c r="BF1660" s="209">
        <f>IF(N1660="snížená",J1660,0)</f>
        <v>0</v>
      </c>
      <c r="BG1660" s="209">
        <f>IF(N1660="zákl. přenesená",J1660,0)</f>
        <v>0</v>
      </c>
      <c r="BH1660" s="209">
        <f>IF(N1660="sníž. přenesená",J1660,0)</f>
        <v>0</v>
      </c>
      <c r="BI1660" s="209">
        <f>IF(N1660="nulová",J1660,0)</f>
        <v>0</v>
      </c>
      <c r="BJ1660" s="17" t="s">
        <v>87</v>
      </c>
      <c r="BK1660" s="209">
        <f>ROUND(I1660*H1660,2)</f>
        <v>0</v>
      </c>
      <c r="BL1660" s="17" t="s">
        <v>300</v>
      </c>
      <c r="BM1660" s="208" t="s">
        <v>2476</v>
      </c>
    </row>
    <row r="1661" spans="2:65" s="1" customFormat="1" ht="39">
      <c r="B1661" s="35"/>
      <c r="C1661" s="36"/>
      <c r="D1661" s="210" t="s">
        <v>237</v>
      </c>
      <c r="E1661" s="36"/>
      <c r="F1661" s="211" t="s">
        <v>2271</v>
      </c>
      <c r="G1661" s="36"/>
      <c r="H1661" s="36"/>
      <c r="I1661" s="118"/>
      <c r="J1661" s="36"/>
      <c r="K1661" s="36"/>
      <c r="L1661" s="39"/>
      <c r="M1661" s="212"/>
      <c r="N1661" s="67"/>
      <c r="O1661" s="67"/>
      <c r="P1661" s="67"/>
      <c r="Q1661" s="67"/>
      <c r="R1661" s="67"/>
      <c r="S1661" s="67"/>
      <c r="T1661" s="68"/>
      <c r="AT1661" s="17" t="s">
        <v>237</v>
      </c>
      <c r="AU1661" s="17" t="s">
        <v>91</v>
      </c>
    </row>
    <row r="1662" spans="2:65" s="1" customFormat="1" ht="16.5" customHeight="1">
      <c r="B1662" s="35"/>
      <c r="C1662" s="197" t="s">
        <v>2477</v>
      </c>
      <c r="D1662" s="197" t="s">
        <v>230</v>
      </c>
      <c r="E1662" s="198" t="s">
        <v>2478</v>
      </c>
      <c r="F1662" s="199" t="s">
        <v>2479</v>
      </c>
      <c r="G1662" s="200" t="s">
        <v>1859</v>
      </c>
      <c r="H1662" s="201">
        <v>6</v>
      </c>
      <c r="I1662" s="202"/>
      <c r="J1662" s="203">
        <f>ROUND(I1662*H1662,2)</f>
        <v>0</v>
      </c>
      <c r="K1662" s="199" t="s">
        <v>251</v>
      </c>
      <c r="L1662" s="39"/>
      <c r="M1662" s="204" t="s">
        <v>1</v>
      </c>
      <c r="N1662" s="205" t="s">
        <v>48</v>
      </c>
      <c r="O1662" s="67"/>
      <c r="P1662" s="206">
        <f>O1662*H1662</f>
        <v>0</v>
      </c>
      <c r="Q1662" s="206">
        <v>0</v>
      </c>
      <c r="R1662" s="206">
        <f>Q1662*H1662</f>
        <v>0</v>
      </c>
      <c r="S1662" s="206">
        <v>0</v>
      </c>
      <c r="T1662" s="207">
        <f>S1662*H1662</f>
        <v>0</v>
      </c>
      <c r="AR1662" s="208" t="s">
        <v>300</v>
      </c>
      <c r="AT1662" s="208" t="s">
        <v>230</v>
      </c>
      <c r="AU1662" s="208" t="s">
        <v>91</v>
      </c>
      <c r="AY1662" s="17" t="s">
        <v>227</v>
      </c>
      <c r="BE1662" s="209">
        <f>IF(N1662="základní",J1662,0)</f>
        <v>0</v>
      </c>
      <c r="BF1662" s="209">
        <f>IF(N1662="snížená",J1662,0)</f>
        <v>0</v>
      </c>
      <c r="BG1662" s="209">
        <f>IF(N1662="zákl. přenesená",J1662,0)</f>
        <v>0</v>
      </c>
      <c r="BH1662" s="209">
        <f>IF(N1662="sníž. přenesená",J1662,0)</f>
        <v>0</v>
      </c>
      <c r="BI1662" s="209">
        <f>IF(N1662="nulová",J1662,0)</f>
        <v>0</v>
      </c>
      <c r="BJ1662" s="17" t="s">
        <v>87</v>
      </c>
      <c r="BK1662" s="209">
        <f>ROUND(I1662*H1662,2)</f>
        <v>0</v>
      </c>
      <c r="BL1662" s="17" t="s">
        <v>300</v>
      </c>
      <c r="BM1662" s="208" t="s">
        <v>2480</v>
      </c>
    </row>
    <row r="1663" spans="2:65" s="1" customFormat="1" ht="39">
      <c r="B1663" s="35"/>
      <c r="C1663" s="36"/>
      <c r="D1663" s="210" t="s">
        <v>237</v>
      </c>
      <c r="E1663" s="36"/>
      <c r="F1663" s="211" t="s">
        <v>2271</v>
      </c>
      <c r="G1663" s="36"/>
      <c r="H1663" s="36"/>
      <c r="I1663" s="118"/>
      <c r="J1663" s="36"/>
      <c r="K1663" s="36"/>
      <c r="L1663" s="39"/>
      <c r="M1663" s="212"/>
      <c r="N1663" s="67"/>
      <c r="O1663" s="67"/>
      <c r="P1663" s="67"/>
      <c r="Q1663" s="67"/>
      <c r="R1663" s="67"/>
      <c r="S1663" s="67"/>
      <c r="T1663" s="68"/>
      <c r="AT1663" s="17" t="s">
        <v>237</v>
      </c>
      <c r="AU1663" s="17" t="s">
        <v>91</v>
      </c>
    </row>
    <row r="1664" spans="2:65" s="1" customFormat="1" ht="16.5" customHeight="1">
      <c r="B1664" s="35"/>
      <c r="C1664" s="197" t="s">
        <v>2481</v>
      </c>
      <c r="D1664" s="197" t="s">
        <v>230</v>
      </c>
      <c r="E1664" s="198" t="s">
        <v>2482</v>
      </c>
      <c r="F1664" s="199" t="s">
        <v>2483</v>
      </c>
      <c r="G1664" s="200" t="s">
        <v>1859</v>
      </c>
      <c r="H1664" s="201">
        <v>1</v>
      </c>
      <c r="I1664" s="202"/>
      <c r="J1664" s="203">
        <f>ROUND(I1664*H1664,2)</f>
        <v>0</v>
      </c>
      <c r="K1664" s="199" t="s">
        <v>251</v>
      </c>
      <c r="L1664" s="39"/>
      <c r="M1664" s="204" t="s">
        <v>1</v>
      </c>
      <c r="N1664" s="205" t="s">
        <v>48</v>
      </c>
      <c r="O1664" s="67"/>
      <c r="P1664" s="206">
        <f>O1664*H1664</f>
        <v>0</v>
      </c>
      <c r="Q1664" s="206">
        <v>0</v>
      </c>
      <c r="R1664" s="206">
        <f>Q1664*H1664</f>
        <v>0</v>
      </c>
      <c r="S1664" s="206">
        <v>0</v>
      </c>
      <c r="T1664" s="207">
        <f>S1664*H1664</f>
        <v>0</v>
      </c>
      <c r="AR1664" s="208" t="s">
        <v>300</v>
      </c>
      <c r="AT1664" s="208" t="s">
        <v>230</v>
      </c>
      <c r="AU1664" s="208" t="s">
        <v>91</v>
      </c>
      <c r="AY1664" s="17" t="s">
        <v>227</v>
      </c>
      <c r="BE1664" s="209">
        <f>IF(N1664="základní",J1664,0)</f>
        <v>0</v>
      </c>
      <c r="BF1664" s="209">
        <f>IF(N1664="snížená",J1664,0)</f>
        <v>0</v>
      </c>
      <c r="BG1664" s="209">
        <f>IF(N1664="zákl. přenesená",J1664,0)</f>
        <v>0</v>
      </c>
      <c r="BH1664" s="209">
        <f>IF(N1664="sníž. přenesená",J1664,0)</f>
        <v>0</v>
      </c>
      <c r="BI1664" s="209">
        <f>IF(N1664="nulová",J1664,0)</f>
        <v>0</v>
      </c>
      <c r="BJ1664" s="17" t="s">
        <v>87</v>
      </c>
      <c r="BK1664" s="209">
        <f>ROUND(I1664*H1664,2)</f>
        <v>0</v>
      </c>
      <c r="BL1664" s="17" t="s">
        <v>300</v>
      </c>
      <c r="BM1664" s="208" t="s">
        <v>2484</v>
      </c>
    </row>
    <row r="1665" spans="2:65" s="1" customFormat="1" ht="39">
      <c r="B1665" s="35"/>
      <c r="C1665" s="36"/>
      <c r="D1665" s="210" t="s">
        <v>237</v>
      </c>
      <c r="E1665" s="36"/>
      <c r="F1665" s="211" t="s">
        <v>2271</v>
      </c>
      <c r="G1665" s="36"/>
      <c r="H1665" s="36"/>
      <c r="I1665" s="118"/>
      <c r="J1665" s="36"/>
      <c r="K1665" s="36"/>
      <c r="L1665" s="39"/>
      <c r="M1665" s="212"/>
      <c r="N1665" s="67"/>
      <c r="O1665" s="67"/>
      <c r="P1665" s="67"/>
      <c r="Q1665" s="67"/>
      <c r="R1665" s="67"/>
      <c r="S1665" s="67"/>
      <c r="T1665" s="68"/>
      <c r="AT1665" s="17" t="s">
        <v>237</v>
      </c>
      <c r="AU1665" s="17" t="s">
        <v>91</v>
      </c>
    </row>
    <row r="1666" spans="2:65" s="1" customFormat="1" ht="16.5" customHeight="1">
      <c r="B1666" s="35"/>
      <c r="C1666" s="197" t="s">
        <v>2485</v>
      </c>
      <c r="D1666" s="197" t="s">
        <v>230</v>
      </c>
      <c r="E1666" s="198" t="s">
        <v>2486</v>
      </c>
      <c r="F1666" s="199" t="s">
        <v>2487</v>
      </c>
      <c r="G1666" s="200" t="s">
        <v>1859</v>
      </c>
      <c r="H1666" s="201">
        <v>1</v>
      </c>
      <c r="I1666" s="202"/>
      <c r="J1666" s="203">
        <f>ROUND(I1666*H1666,2)</f>
        <v>0</v>
      </c>
      <c r="K1666" s="199" t="s">
        <v>251</v>
      </c>
      <c r="L1666" s="39"/>
      <c r="M1666" s="204" t="s">
        <v>1</v>
      </c>
      <c r="N1666" s="205" t="s">
        <v>48</v>
      </c>
      <c r="O1666" s="67"/>
      <c r="P1666" s="206">
        <f>O1666*H1666</f>
        <v>0</v>
      </c>
      <c r="Q1666" s="206">
        <v>0</v>
      </c>
      <c r="R1666" s="206">
        <f>Q1666*H1666</f>
        <v>0</v>
      </c>
      <c r="S1666" s="206">
        <v>0</v>
      </c>
      <c r="T1666" s="207">
        <f>S1666*H1666</f>
        <v>0</v>
      </c>
      <c r="AR1666" s="208" t="s">
        <v>300</v>
      </c>
      <c r="AT1666" s="208" t="s">
        <v>230</v>
      </c>
      <c r="AU1666" s="208" t="s">
        <v>91</v>
      </c>
      <c r="AY1666" s="17" t="s">
        <v>227</v>
      </c>
      <c r="BE1666" s="209">
        <f>IF(N1666="základní",J1666,0)</f>
        <v>0</v>
      </c>
      <c r="BF1666" s="209">
        <f>IF(N1666="snížená",J1666,0)</f>
        <v>0</v>
      </c>
      <c r="BG1666" s="209">
        <f>IF(N1666="zákl. přenesená",J1666,0)</f>
        <v>0</v>
      </c>
      <c r="BH1666" s="209">
        <f>IF(N1666="sníž. přenesená",J1666,0)</f>
        <v>0</v>
      </c>
      <c r="BI1666" s="209">
        <f>IF(N1666="nulová",J1666,0)</f>
        <v>0</v>
      </c>
      <c r="BJ1666" s="17" t="s">
        <v>87</v>
      </c>
      <c r="BK1666" s="209">
        <f>ROUND(I1666*H1666,2)</f>
        <v>0</v>
      </c>
      <c r="BL1666" s="17" t="s">
        <v>300</v>
      </c>
      <c r="BM1666" s="208" t="s">
        <v>2488</v>
      </c>
    </row>
    <row r="1667" spans="2:65" s="1" customFormat="1" ht="39">
      <c r="B1667" s="35"/>
      <c r="C1667" s="36"/>
      <c r="D1667" s="210" t="s">
        <v>237</v>
      </c>
      <c r="E1667" s="36"/>
      <c r="F1667" s="211" t="s">
        <v>2271</v>
      </c>
      <c r="G1667" s="36"/>
      <c r="H1667" s="36"/>
      <c r="I1667" s="118"/>
      <c r="J1667" s="36"/>
      <c r="K1667" s="36"/>
      <c r="L1667" s="39"/>
      <c r="M1667" s="212"/>
      <c r="N1667" s="67"/>
      <c r="O1667" s="67"/>
      <c r="P1667" s="67"/>
      <c r="Q1667" s="67"/>
      <c r="R1667" s="67"/>
      <c r="S1667" s="67"/>
      <c r="T1667" s="68"/>
      <c r="AT1667" s="17" t="s">
        <v>237</v>
      </c>
      <c r="AU1667" s="17" t="s">
        <v>91</v>
      </c>
    </row>
    <row r="1668" spans="2:65" s="1" customFormat="1" ht="16.5" customHeight="1">
      <c r="B1668" s="35"/>
      <c r="C1668" s="197" t="s">
        <v>2489</v>
      </c>
      <c r="D1668" s="197" t="s">
        <v>230</v>
      </c>
      <c r="E1668" s="198" t="s">
        <v>2490</v>
      </c>
      <c r="F1668" s="199" t="s">
        <v>2491</v>
      </c>
      <c r="G1668" s="200" t="s">
        <v>1859</v>
      </c>
      <c r="H1668" s="201">
        <v>1</v>
      </c>
      <c r="I1668" s="202"/>
      <c r="J1668" s="203">
        <f>ROUND(I1668*H1668,2)</f>
        <v>0</v>
      </c>
      <c r="K1668" s="199" t="s">
        <v>251</v>
      </c>
      <c r="L1668" s="39"/>
      <c r="M1668" s="204" t="s">
        <v>1</v>
      </c>
      <c r="N1668" s="205" t="s">
        <v>48</v>
      </c>
      <c r="O1668" s="67"/>
      <c r="P1668" s="206">
        <f>O1668*H1668</f>
        <v>0</v>
      </c>
      <c r="Q1668" s="206">
        <v>0</v>
      </c>
      <c r="R1668" s="206">
        <f>Q1668*H1668</f>
        <v>0</v>
      </c>
      <c r="S1668" s="206">
        <v>0</v>
      </c>
      <c r="T1668" s="207">
        <f>S1668*H1668</f>
        <v>0</v>
      </c>
      <c r="AR1668" s="208" t="s">
        <v>300</v>
      </c>
      <c r="AT1668" s="208" t="s">
        <v>230</v>
      </c>
      <c r="AU1668" s="208" t="s">
        <v>91</v>
      </c>
      <c r="AY1668" s="17" t="s">
        <v>227</v>
      </c>
      <c r="BE1668" s="209">
        <f>IF(N1668="základní",J1668,0)</f>
        <v>0</v>
      </c>
      <c r="BF1668" s="209">
        <f>IF(N1668="snížená",J1668,0)</f>
        <v>0</v>
      </c>
      <c r="BG1668" s="209">
        <f>IF(N1668="zákl. přenesená",J1668,0)</f>
        <v>0</v>
      </c>
      <c r="BH1668" s="209">
        <f>IF(N1668="sníž. přenesená",J1668,0)</f>
        <v>0</v>
      </c>
      <c r="BI1668" s="209">
        <f>IF(N1668="nulová",J1668,0)</f>
        <v>0</v>
      </c>
      <c r="BJ1668" s="17" t="s">
        <v>87</v>
      </c>
      <c r="BK1668" s="209">
        <f>ROUND(I1668*H1668,2)</f>
        <v>0</v>
      </c>
      <c r="BL1668" s="17" t="s">
        <v>300</v>
      </c>
      <c r="BM1668" s="208" t="s">
        <v>2492</v>
      </c>
    </row>
    <row r="1669" spans="2:65" s="1" customFormat="1" ht="39">
      <c r="B1669" s="35"/>
      <c r="C1669" s="36"/>
      <c r="D1669" s="210" t="s">
        <v>237</v>
      </c>
      <c r="E1669" s="36"/>
      <c r="F1669" s="211" t="s">
        <v>2271</v>
      </c>
      <c r="G1669" s="36"/>
      <c r="H1669" s="36"/>
      <c r="I1669" s="118"/>
      <c r="J1669" s="36"/>
      <c r="K1669" s="36"/>
      <c r="L1669" s="39"/>
      <c r="M1669" s="212"/>
      <c r="N1669" s="67"/>
      <c r="O1669" s="67"/>
      <c r="P1669" s="67"/>
      <c r="Q1669" s="67"/>
      <c r="R1669" s="67"/>
      <c r="S1669" s="67"/>
      <c r="T1669" s="68"/>
      <c r="AT1669" s="17" t="s">
        <v>237</v>
      </c>
      <c r="AU1669" s="17" t="s">
        <v>91</v>
      </c>
    </row>
    <row r="1670" spans="2:65" s="1" customFormat="1" ht="16.5" customHeight="1">
      <c r="B1670" s="35"/>
      <c r="C1670" s="197" t="s">
        <v>2493</v>
      </c>
      <c r="D1670" s="197" t="s">
        <v>230</v>
      </c>
      <c r="E1670" s="198" t="s">
        <v>2494</v>
      </c>
      <c r="F1670" s="199" t="s">
        <v>2495</v>
      </c>
      <c r="G1670" s="200" t="s">
        <v>1859</v>
      </c>
      <c r="H1670" s="201">
        <v>3</v>
      </c>
      <c r="I1670" s="202"/>
      <c r="J1670" s="203">
        <f>ROUND(I1670*H1670,2)</f>
        <v>0</v>
      </c>
      <c r="K1670" s="199" t="s">
        <v>251</v>
      </c>
      <c r="L1670" s="39"/>
      <c r="M1670" s="204" t="s">
        <v>1</v>
      </c>
      <c r="N1670" s="205" t="s">
        <v>48</v>
      </c>
      <c r="O1670" s="67"/>
      <c r="P1670" s="206">
        <f>O1670*H1670</f>
        <v>0</v>
      </c>
      <c r="Q1670" s="206">
        <v>0</v>
      </c>
      <c r="R1670" s="206">
        <f>Q1670*H1670</f>
        <v>0</v>
      </c>
      <c r="S1670" s="206">
        <v>0</v>
      </c>
      <c r="T1670" s="207">
        <f>S1670*H1670</f>
        <v>0</v>
      </c>
      <c r="AR1670" s="208" t="s">
        <v>300</v>
      </c>
      <c r="AT1670" s="208" t="s">
        <v>230</v>
      </c>
      <c r="AU1670" s="208" t="s">
        <v>91</v>
      </c>
      <c r="AY1670" s="17" t="s">
        <v>227</v>
      </c>
      <c r="BE1670" s="209">
        <f>IF(N1670="základní",J1670,0)</f>
        <v>0</v>
      </c>
      <c r="BF1670" s="209">
        <f>IF(N1670="snížená",J1670,0)</f>
        <v>0</v>
      </c>
      <c r="BG1670" s="209">
        <f>IF(N1670="zákl. přenesená",J1670,0)</f>
        <v>0</v>
      </c>
      <c r="BH1670" s="209">
        <f>IF(N1670="sníž. přenesená",J1670,0)</f>
        <v>0</v>
      </c>
      <c r="BI1670" s="209">
        <f>IF(N1670="nulová",J1670,0)</f>
        <v>0</v>
      </c>
      <c r="BJ1670" s="17" t="s">
        <v>87</v>
      </c>
      <c r="BK1670" s="209">
        <f>ROUND(I1670*H1670,2)</f>
        <v>0</v>
      </c>
      <c r="BL1670" s="17" t="s">
        <v>300</v>
      </c>
      <c r="BM1670" s="208" t="s">
        <v>2496</v>
      </c>
    </row>
    <row r="1671" spans="2:65" s="1" customFormat="1" ht="39">
      <c r="B1671" s="35"/>
      <c r="C1671" s="36"/>
      <c r="D1671" s="210" t="s">
        <v>237</v>
      </c>
      <c r="E1671" s="36"/>
      <c r="F1671" s="211" t="s">
        <v>2271</v>
      </c>
      <c r="G1671" s="36"/>
      <c r="H1671" s="36"/>
      <c r="I1671" s="118"/>
      <c r="J1671" s="36"/>
      <c r="K1671" s="36"/>
      <c r="L1671" s="39"/>
      <c r="M1671" s="212"/>
      <c r="N1671" s="67"/>
      <c r="O1671" s="67"/>
      <c r="P1671" s="67"/>
      <c r="Q1671" s="67"/>
      <c r="R1671" s="67"/>
      <c r="S1671" s="67"/>
      <c r="T1671" s="68"/>
      <c r="AT1671" s="17" t="s">
        <v>237</v>
      </c>
      <c r="AU1671" s="17" t="s">
        <v>91</v>
      </c>
    </row>
    <row r="1672" spans="2:65" s="1" customFormat="1" ht="16.5" customHeight="1">
      <c r="B1672" s="35"/>
      <c r="C1672" s="197" t="s">
        <v>2497</v>
      </c>
      <c r="D1672" s="197" t="s">
        <v>230</v>
      </c>
      <c r="E1672" s="198" t="s">
        <v>2498</v>
      </c>
      <c r="F1672" s="199" t="s">
        <v>2499</v>
      </c>
      <c r="G1672" s="200" t="s">
        <v>1859</v>
      </c>
      <c r="H1672" s="201">
        <v>1</v>
      </c>
      <c r="I1672" s="202"/>
      <c r="J1672" s="203">
        <f>ROUND(I1672*H1672,2)</f>
        <v>0</v>
      </c>
      <c r="K1672" s="199" t="s">
        <v>251</v>
      </c>
      <c r="L1672" s="39"/>
      <c r="M1672" s="204" t="s">
        <v>1</v>
      </c>
      <c r="N1672" s="205" t="s">
        <v>48</v>
      </c>
      <c r="O1672" s="67"/>
      <c r="P1672" s="206">
        <f>O1672*H1672</f>
        <v>0</v>
      </c>
      <c r="Q1672" s="206">
        <v>0</v>
      </c>
      <c r="R1672" s="206">
        <f>Q1672*H1672</f>
        <v>0</v>
      </c>
      <c r="S1672" s="206">
        <v>0</v>
      </c>
      <c r="T1672" s="207">
        <f>S1672*H1672</f>
        <v>0</v>
      </c>
      <c r="AR1672" s="208" t="s">
        <v>300</v>
      </c>
      <c r="AT1672" s="208" t="s">
        <v>230</v>
      </c>
      <c r="AU1672" s="208" t="s">
        <v>91</v>
      </c>
      <c r="AY1672" s="17" t="s">
        <v>227</v>
      </c>
      <c r="BE1672" s="209">
        <f>IF(N1672="základní",J1672,0)</f>
        <v>0</v>
      </c>
      <c r="BF1672" s="209">
        <f>IF(N1672="snížená",J1672,0)</f>
        <v>0</v>
      </c>
      <c r="BG1672" s="209">
        <f>IF(N1672="zákl. přenesená",J1672,0)</f>
        <v>0</v>
      </c>
      <c r="BH1672" s="209">
        <f>IF(N1672="sníž. přenesená",J1672,0)</f>
        <v>0</v>
      </c>
      <c r="BI1672" s="209">
        <f>IF(N1672="nulová",J1672,0)</f>
        <v>0</v>
      </c>
      <c r="BJ1672" s="17" t="s">
        <v>87</v>
      </c>
      <c r="BK1672" s="209">
        <f>ROUND(I1672*H1672,2)</f>
        <v>0</v>
      </c>
      <c r="BL1672" s="17" t="s">
        <v>300</v>
      </c>
      <c r="BM1672" s="208" t="s">
        <v>2500</v>
      </c>
    </row>
    <row r="1673" spans="2:65" s="1" customFormat="1" ht="39">
      <c r="B1673" s="35"/>
      <c r="C1673" s="36"/>
      <c r="D1673" s="210" t="s">
        <v>237</v>
      </c>
      <c r="E1673" s="36"/>
      <c r="F1673" s="211" t="s">
        <v>2271</v>
      </c>
      <c r="G1673" s="36"/>
      <c r="H1673" s="36"/>
      <c r="I1673" s="118"/>
      <c r="J1673" s="36"/>
      <c r="K1673" s="36"/>
      <c r="L1673" s="39"/>
      <c r="M1673" s="212"/>
      <c r="N1673" s="67"/>
      <c r="O1673" s="67"/>
      <c r="P1673" s="67"/>
      <c r="Q1673" s="67"/>
      <c r="R1673" s="67"/>
      <c r="S1673" s="67"/>
      <c r="T1673" s="68"/>
      <c r="AT1673" s="17" t="s">
        <v>237</v>
      </c>
      <c r="AU1673" s="17" t="s">
        <v>91</v>
      </c>
    </row>
    <row r="1674" spans="2:65" s="1" customFormat="1" ht="16.5" customHeight="1">
      <c r="B1674" s="35"/>
      <c r="C1674" s="197" t="s">
        <v>2501</v>
      </c>
      <c r="D1674" s="197" t="s">
        <v>230</v>
      </c>
      <c r="E1674" s="198" t="s">
        <v>2502</v>
      </c>
      <c r="F1674" s="199" t="s">
        <v>2503</v>
      </c>
      <c r="G1674" s="200" t="s">
        <v>1859</v>
      </c>
      <c r="H1674" s="201">
        <v>1</v>
      </c>
      <c r="I1674" s="202"/>
      <c r="J1674" s="203">
        <f>ROUND(I1674*H1674,2)</f>
        <v>0</v>
      </c>
      <c r="K1674" s="199" t="s">
        <v>251</v>
      </c>
      <c r="L1674" s="39"/>
      <c r="M1674" s="204" t="s">
        <v>1</v>
      </c>
      <c r="N1674" s="205" t="s">
        <v>48</v>
      </c>
      <c r="O1674" s="67"/>
      <c r="P1674" s="206">
        <f>O1674*H1674</f>
        <v>0</v>
      </c>
      <c r="Q1674" s="206">
        <v>0</v>
      </c>
      <c r="R1674" s="206">
        <f>Q1674*H1674</f>
        <v>0</v>
      </c>
      <c r="S1674" s="206">
        <v>0</v>
      </c>
      <c r="T1674" s="207">
        <f>S1674*H1674</f>
        <v>0</v>
      </c>
      <c r="AR1674" s="208" t="s">
        <v>300</v>
      </c>
      <c r="AT1674" s="208" t="s">
        <v>230</v>
      </c>
      <c r="AU1674" s="208" t="s">
        <v>91</v>
      </c>
      <c r="AY1674" s="17" t="s">
        <v>227</v>
      </c>
      <c r="BE1674" s="209">
        <f>IF(N1674="základní",J1674,0)</f>
        <v>0</v>
      </c>
      <c r="BF1674" s="209">
        <f>IF(N1674="snížená",J1674,0)</f>
        <v>0</v>
      </c>
      <c r="BG1674" s="209">
        <f>IF(N1674="zákl. přenesená",J1674,0)</f>
        <v>0</v>
      </c>
      <c r="BH1674" s="209">
        <f>IF(N1674="sníž. přenesená",J1674,0)</f>
        <v>0</v>
      </c>
      <c r="BI1674" s="209">
        <f>IF(N1674="nulová",J1674,0)</f>
        <v>0</v>
      </c>
      <c r="BJ1674" s="17" t="s">
        <v>87</v>
      </c>
      <c r="BK1674" s="209">
        <f>ROUND(I1674*H1674,2)</f>
        <v>0</v>
      </c>
      <c r="BL1674" s="17" t="s">
        <v>300</v>
      </c>
      <c r="BM1674" s="208" t="s">
        <v>2504</v>
      </c>
    </row>
    <row r="1675" spans="2:65" s="1" customFormat="1" ht="39">
      <c r="B1675" s="35"/>
      <c r="C1675" s="36"/>
      <c r="D1675" s="210" t="s">
        <v>237</v>
      </c>
      <c r="E1675" s="36"/>
      <c r="F1675" s="211" t="s">
        <v>2271</v>
      </c>
      <c r="G1675" s="36"/>
      <c r="H1675" s="36"/>
      <c r="I1675" s="118"/>
      <c r="J1675" s="36"/>
      <c r="K1675" s="36"/>
      <c r="L1675" s="39"/>
      <c r="M1675" s="212"/>
      <c r="N1675" s="67"/>
      <c r="O1675" s="67"/>
      <c r="P1675" s="67"/>
      <c r="Q1675" s="67"/>
      <c r="R1675" s="67"/>
      <c r="S1675" s="67"/>
      <c r="T1675" s="68"/>
      <c r="AT1675" s="17" t="s">
        <v>237</v>
      </c>
      <c r="AU1675" s="17" t="s">
        <v>91</v>
      </c>
    </row>
    <row r="1676" spans="2:65" s="1" customFormat="1" ht="16.5" customHeight="1">
      <c r="B1676" s="35"/>
      <c r="C1676" s="197" t="s">
        <v>2505</v>
      </c>
      <c r="D1676" s="197" t="s">
        <v>230</v>
      </c>
      <c r="E1676" s="198" t="s">
        <v>2506</v>
      </c>
      <c r="F1676" s="199" t="s">
        <v>2507</v>
      </c>
      <c r="G1676" s="200" t="s">
        <v>1859</v>
      </c>
      <c r="H1676" s="201">
        <v>1</v>
      </c>
      <c r="I1676" s="202"/>
      <c r="J1676" s="203">
        <f>ROUND(I1676*H1676,2)</f>
        <v>0</v>
      </c>
      <c r="K1676" s="199" t="s">
        <v>251</v>
      </c>
      <c r="L1676" s="39"/>
      <c r="M1676" s="204" t="s">
        <v>1</v>
      </c>
      <c r="N1676" s="205" t="s">
        <v>48</v>
      </c>
      <c r="O1676" s="67"/>
      <c r="P1676" s="206">
        <f>O1676*H1676</f>
        <v>0</v>
      </c>
      <c r="Q1676" s="206">
        <v>0</v>
      </c>
      <c r="R1676" s="206">
        <f>Q1676*H1676</f>
        <v>0</v>
      </c>
      <c r="S1676" s="206">
        <v>0</v>
      </c>
      <c r="T1676" s="207">
        <f>S1676*H1676</f>
        <v>0</v>
      </c>
      <c r="AR1676" s="208" t="s">
        <v>300</v>
      </c>
      <c r="AT1676" s="208" t="s">
        <v>230</v>
      </c>
      <c r="AU1676" s="208" t="s">
        <v>91</v>
      </c>
      <c r="AY1676" s="17" t="s">
        <v>227</v>
      </c>
      <c r="BE1676" s="209">
        <f>IF(N1676="základní",J1676,0)</f>
        <v>0</v>
      </c>
      <c r="BF1676" s="209">
        <f>IF(N1676="snížená",J1676,0)</f>
        <v>0</v>
      </c>
      <c r="BG1676" s="209">
        <f>IF(N1676="zákl. přenesená",J1676,0)</f>
        <v>0</v>
      </c>
      <c r="BH1676" s="209">
        <f>IF(N1676="sníž. přenesená",J1676,0)</f>
        <v>0</v>
      </c>
      <c r="BI1676" s="209">
        <f>IF(N1676="nulová",J1676,0)</f>
        <v>0</v>
      </c>
      <c r="BJ1676" s="17" t="s">
        <v>87</v>
      </c>
      <c r="BK1676" s="209">
        <f>ROUND(I1676*H1676,2)</f>
        <v>0</v>
      </c>
      <c r="BL1676" s="17" t="s">
        <v>300</v>
      </c>
      <c r="BM1676" s="208" t="s">
        <v>2508</v>
      </c>
    </row>
    <row r="1677" spans="2:65" s="1" customFormat="1" ht="39">
      <c r="B1677" s="35"/>
      <c r="C1677" s="36"/>
      <c r="D1677" s="210" t="s">
        <v>237</v>
      </c>
      <c r="E1677" s="36"/>
      <c r="F1677" s="211" t="s">
        <v>2271</v>
      </c>
      <c r="G1677" s="36"/>
      <c r="H1677" s="36"/>
      <c r="I1677" s="118"/>
      <c r="J1677" s="36"/>
      <c r="K1677" s="36"/>
      <c r="L1677" s="39"/>
      <c r="M1677" s="212"/>
      <c r="N1677" s="67"/>
      <c r="O1677" s="67"/>
      <c r="P1677" s="67"/>
      <c r="Q1677" s="67"/>
      <c r="R1677" s="67"/>
      <c r="S1677" s="67"/>
      <c r="T1677" s="68"/>
      <c r="AT1677" s="17" t="s">
        <v>237</v>
      </c>
      <c r="AU1677" s="17" t="s">
        <v>91</v>
      </c>
    </row>
    <row r="1678" spans="2:65" s="1" customFormat="1" ht="16.5" customHeight="1">
      <c r="B1678" s="35"/>
      <c r="C1678" s="197" t="s">
        <v>2509</v>
      </c>
      <c r="D1678" s="197" t="s">
        <v>230</v>
      </c>
      <c r="E1678" s="198" t="s">
        <v>2510</v>
      </c>
      <c r="F1678" s="199" t="s">
        <v>2511</v>
      </c>
      <c r="G1678" s="200" t="s">
        <v>1859</v>
      </c>
      <c r="H1678" s="201">
        <v>16</v>
      </c>
      <c r="I1678" s="202"/>
      <c r="J1678" s="203">
        <f>ROUND(I1678*H1678,2)</f>
        <v>0</v>
      </c>
      <c r="K1678" s="199" t="s">
        <v>251</v>
      </c>
      <c r="L1678" s="39"/>
      <c r="M1678" s="204" t="s">
        <v>1</v>
      </c>
      <c r="N1678" s="205" t="s">
        <v>48</v>
      </c>
      <c r="O1678" s="67"/>
      <c r="P1678" s="206">
        <f>O1678*H1678</f>
        <v>0</v>
      </c>
      <c r="Q1678" s="206">
        <v>0</v>
      </c>
      <c r="R1678" s="206">
        <f>Q1678*H1678</f>
        <v>0</v>
      </c>
      <c r="S1678" s="206">
        <v>0</v>
      </c>
      <c r="T1678" s="207">
        <f>S1678*H1678</f>
        <v>0</v>
      </c>
      <c r="AR1678" s="208" t="s">
        <v>300</v>
      </c>
      <c r="AT1678" s="208" t="s">
        <v>230</v>
      </c>
      <c r="AU1678" s="208" t="s">
        <v>91</v>
      </c>
      <c r="AY1678" s="17" t="s">
        <v>227</v>
      </c>
      <c r="BE1678" s="209">
        <f>IF(N1678="základní",J1678,0)</f>
        <v>0</v>
      </c>
      <c r="BF1678" s="209">
        <f>IF(N1678="snížená",J1678,0)</f>
        <v>0</v>
      </c>
      <c r="BG1678" s="209">
        <f>IF(N1678="zákl. přenesená",J1678,0)</f>
        <v>0</v>
      </c>
      <c r="BH1678" s="209">
        <f>IF(N1678="sníž. přenesená",J1678,0)</f>
        <v>0</v>
      </c>
      <c r="BI1678" s="209">
        <f>IF(N1678="nulová",J1678,0)</f>
        <v>0</v>
      </c>
      <c r="BJ1678" s="17" t="s">
        <v>87</v>
      </c>
      <c r="BK1678" s="209">
        <f>ROUND(I1678*H1678,2)</f>
        <v>0</v>
      </c>
      <c r="BL1678" s="17" t="s">
        <v>300</v>
      </c>
      <c r="BM1678" s="208" t="s">
        <v>2512</v>
      </c>
    </row>
    <row r="1679" spans="2:65" s="1" customFormat="1" ht="39">
      <c r="B1679" s="35"/>
      <c r="C1679" s="36"/>
      <c r="D1679" s="210" t="s">
        <v>237</v>
      </c>
      <c r="E1679" s="36"/>
      <c r="F1679" s="211" t="s">
        <v>2271</v>
      </c>
      <c r="G1679" s="36"/>
      <c r="H1679" s="36"/>
      <c r="I1679" s="118"/>
      <c r="J1679" s="36"/>
      <c r="K1679" s="36"/>
      <c r="L1679" s="39"/>
      <c r="M1679" s="212"/>
      <c r="N1679" s="67"/>
      <c r="O1679" s="67"/>
      <c r="P1679" s="67"/>
      <c r="Q1679" s="67"/>
      <c r="R1679" s="67"/>
      <c r="S1679" s="67"/>
      <c r="T1679" s="68"/>
      <c r="AT1679" s="17" t="s">
        <v>237</v>
      </c>
      <c r="AU1679" s="17" t="s">
        <v>91</v>
      </c>
    </row>
    <row r="1680" spans="2:65" s="1" customFormat="1" ht="16.5" customHeight="1">
      <c r="B1680" s="35"/>
      <c r="C1680" s="197" t="s">
        <v>2513</v>
      </c>
      <c r="D1680" s="197" t="s">
        <v>230</v>
      </c>
      <c r="E1680" s="198" t="s">
        <v>2514</v>
      </c>
      <c r="F1680" s="199" t="s">
        <v>2515</v>
      </c>
      <c r="G1680" s="200" t="s">
        <v>1817</v>
      </c>
      <c r="H1680" s="201">
        <v>490</v>
      </c>
      <c r="I1680" s="202"/>
      <c r="J1680" s="203">
        <f>ROUND(I1680*H1680,2)</f>
        <v>0</v>
      </c>
      <c r="K1680" s="199" t="s">
        <v>251</v>
      </c>
      <c r="L1680" s="39"/>
      <c r="M1680" s="204" t="s">
        <v>1</v>
      </c>
      <c r="N1680" s="205" t="s">
        <v>48</v>
      </c>
      <c r="O1680" s="67"/>
      <c r="P1680" s="206">
        <f>O1680*H1680</f>
        <v>0</v>
      </c>
      <c r="Q1680" s="206">
        <v>0</v>
      </c>
      <c r="R1680" s="206">
        <f>Q1680*H1680</f>
        <v>0</v>
      </c>
      <c r="S1680" s="206">
        <v>0</v>
      </c>
      <c r="T1680" s="207">
        <f>S1680*H1680</f>
        <v>0</v>
      </c>
      <c r="AR1680" s="208" t="s">
        <v>300</v>
      </c>
      <c r="AT1680" s="208" t="s">
        <v>230</v>
      </c>
      <c r="AU1680" s="208" t="s">
        <v>91</v>
      </c>
      <c r="AY1680" s="17" t="s">
        <v>227</v>
      </c>
      <c r="BE1680" s="209">
        <f>IF(N1680="základní",J1680,0)</f>
        <v>0</v>
      </c>
      <c r="BF1680" s="209">
        <f>IF(N1680="snížená",J1680,0)</f>
        <v>0</v>
      </c>
      <c r="BG1680" s="209">
        <f>IF(N1680="zákl. přenesená",J1680,0)</f>
        <v>0</v>
      </c>
      <c r="BH1680" s="209">
        <f>IF(N1680="sníž. přenesená",J1680,0)</f>
        <v>0</v>
      </c>
      <c r="BI1680" s="209">
        <f>IF(N1680="nulová",J1680,0)</f>
        <v>0</v>
      </c>
      <c r="BJ1680" s="17" t="s">
        <v>87</v>
      </c>
      <c r="BK1680" s="209">
        <f>ROUND(I1680*H1680,2)</f>
        <v>0</v>
      </c>
      <c r="BL1680" s="17" t="s">
        <v>300</v>
      </c>
      <c r="BM1680" s="208" t="s">
        <v>2516</v>
      </c>
    </row>
    <row r="1681" spans="2:65" s="1" customFormat="1" ht="39">
      <c r="B1681" s="35"/>
      <c r="C1681" s="36"/>
      <c r="D1681" s="210" t="s">
        <v>237</v>
      </c>
      <c r="E1681" s="36"/>
      <c r="F1681" s="211" t="s">
        <v>2271</v>
      </c>
      <c r="G1681" s="36"/>
      <c r="H1681" s="36"/>
      <c r="I1681" s="118"/>
      <c r="J1681" s="36"/>
      <c r="K1681" s="36"/>
      <c r="L1681" s="39"/>
      <c r="M1681" s="212"/>
      <c r="N1681" s="67"/>
      <c r="O1681" s="67"/>
      <c r="P1681" s="67"/>
      <c r="Q1681" s="67"/>
      <c r="R1681" s="67"/>
      <c r="S1681" s="67"/>
      <c r="T1681" s="68"/>
      <c r="AT1681" s="17" t="s">
        <v>237</v>
      </c>
      <c r="AU1681" s="17" t="s">
        <v>91</v>
      </c>
    </row>
    <row r="1682" spans="2:65" s="1" customFormat="1" ht="16.5" customHeight="1">
      <c r="B1682" s="35"/>
      <c r="C1682" s="197" t="s">
        <v>2517</v>
      </c>
      <c r="D1682" s="197" t="s">
        <v>230</v>
      </c>
      <c r="E1682" s="198" t="s">
        <v>2518</v>
      </c>
      <c r="F1682" s="199" t="s">
        <v>2519</v>
      </c>
      <c r="G1682" s="200" t="s">
        <v>2137</v>
      </c>
      <c r="H1682" s="201">
        <v>2175</v>
      </c>
      <c r="I1682" s="202"/>
      <c r="J1682" s="203">
        <f>ROUND(I1682*H1682,2)</f>
        <v>0</v>
      </c>
      <c r="K1682" s="199" t="s">
        <v>234</v>
      </c>
      <c r="L1682" s="39"/>
      <c r="M1682" s="204" t="s">
        <v>1</v>
      </c>
      <c r="N1682" s="205" t="s">
        <v>48</v>
      </c>
      <c r="O1682" s="67"/>
      <c r="P1682" s="206">
        <f>O1682*H1682</f>
        <v>0</v>
      </c>
      <c r="Q1682" s="206">
        <v>0</v>
      </c>
      <c r="R1682" s="206">
        <f>Q1682*H1682</f>
        <v>0</v>
      </c>
      <c r="S1682" s="206">
        <v>1E-3</v>
      </c>
      <c r="T1682" s="207">
        <f>S1682*H1682</f>
        <v>2.1750000000000003</v>
      </c>
      <c r="AR1682" s="208" t="s">
        <v>300</v>
      </c>
      <c r="AT1682" s="208" t="s">
        <v>230</v>
      </c>
      <c r="AU1682" s="208" t="s">
        <v>91</v>
      </c>
      <c r="AY1682" s="17" t="s">
        <v>227</v>
      </c>
      <c r="BE1682" s="209">
        <f>IF(N1682="základní",J1682,0)</f>
        <v>0</v>
      </c>
      <c r="BF1682" s="209">
        <f>IF(N1682="snížená",J1682,0)</f>
        <v>0</v>
      </c>
      <c r="BG1682" s="209">
        <f>IF(N1682="zákl. přenesená",J1682,0)</f>
        <v>0</v>
      </c>
      <c r="BH1682" s="209">
        <f>IF(N1682="sníž. přenesená",J1682,0)</f>
        <v>0</v>
      </c>
      <c r="BI1682" s="209">
        <f>IF(N1682="nulová",J1682,0)</f>
        <v>0</v>
      </c>
      <c r="BJ1682" s="17" t="s">
        <v>87</v>
      </c>
      <c r="BK1682" s="209">
        <f>ROUND(I1682*H1682,2)</f>
        <v>0</v>
      </c>
      <c r="BL1682" s="17" t="s">
        <v>300</v>
      </c>
      <c r="BM1682" s="208" t="s">
        <v>2520</v>
      </c>
    </row>
    <row r="1683" spans="2:65" s="12" customFormat="1" ht="11.25">
      <c r="B1683" s="216"/>
      <c r="C1683" s="217"/>
      <c r="D1683" s="210" t="s">
        <v>367</v>
      </c>
      <c r="E1683" s="218" t="s">
        <v>1</v>
      </c>
      <c r="F1683" s="219" t="s">
        <v>2521</v>
      </c>
      <c r="G1683" s="217"/>
      <c r="H1683" s="220">
        <v>825</v>
      </c>
      <c r="I1683" s="221"/>
      <c r="J1683" s="217"/>
      <c r="K1683" s="217"/>
      <c r="L1683" s="222"/>
      <c r="M1683" s="223"/>
      <c r="N1683" s="224"/>
      <c r="O1683" s="224"/>
      <c r="P1683" s="224"/>
      <c r="Q1683" s="224"/>
      <c r="R1683" s="224"/>
      <c r="S1683" s="224"/>
      <c r="T1683" s="225"/>
      <c r="AT1683" s="226" t="s">
        <v>367</v>
      </c>
      <c r="AU1683" s="226" t="s">
        <v>91</v>
      </c>
      <c r="AV1683" s="12" t="s">
        <v>91</v>
      </c>
      <c r="AW1683" s="12" t="s">
        <v>38</v>
      </c>
      <c r="AX1683" s="12" t="s">
        <v>83</v>
      </c>
      <c r="AY1683" s="226" t="s">
        <v>227</v>
      </c>
    </row>
    <row r="1684" spans="2:65" s="12" customFormat="1" ht="11.25">
      <c r="B1684" s="216"/>
      <c r="C1684" s="217"/>
      <c r="D1684" s="210" t="s">
        <v>367</v>
      </c>
      <c r="E1684" s="218" t="s">
        <v>1</v>
      </c>
      <c r="F1684" s="219" t="s">
        <v>2522</v>
      </c>
      <c r="G1684" s="217"/>
      <c r="H1684" s="220">
        <v>1350</v>
      </c>
      <c r="I1684" s="221"/>
      <c r="J1684" s="217"/>
      <c r="K1684" s="217"/>
      <c r="L1684" s="222"/>
      <c r="M1684" s="223"/>
      <c r="N1684" s="224"/>
      <c r="O1684" s="224"/>
      <c r="P1684" s="224"/>
      <c r="Q1684" s="224"/>
      <c r="R1684" s="224"/>
      <c r="S1684" s="224"/>
      <c r="T1684" s="225"/>
      <c r="AT1684" s="226" t="s">
        <v>367</v>
      </c>
      <c r="AU1684" s="226" t="s">
        <v>91</v>
      </c>
      <c r="AV1684" s="12" t="s">
        <v>91</v>
      </c>
      <c r="AW1684" s="12" t="s">
        <v>38</v>
      </c>
      <c r="AX1684" s="12" t="s">
        <v>83</v>
      </c>
      <c r="AY1684" s="226" t="s">
        <v>227</v>
      </c>
    </row>
    <row r="1685" spans="2:65" s="13" customFormat="1" ht="11.25">
      <c r="B1685" s="227"/>
      <c r="C1685" s="228"/>
      <c r="D1685" s="210" t="s">
        <v>367</v>
      </c>
      <c r="E1685" s="229" t="s">
        <v>1</v>
      </c>
      <c r="F1685" s="230" t="s">
        <v>369</v>
      </c>
      <c r="G1685" s="228"/>
      <c r="H1685" s="231">
        <v>2175</v>
      </c>
      <c r="I1685" s="232"/>
      <c r="J1685" s="228"/>
      <c r="K1685" s="228"/>
      <c r="L1685" s="233"/>
      <c r="M1685" s="234"/>
      <c r="N1685" s="235"/>
      <c r="O1685" s="235"/>
      <c r="P1685" s="235"/>
      <c r="Q1685" s="235"/>
      <c r="R1685" s="235"/>
      <c r="S1685" s="235"/>
      <c r="T1685" s="236"/>
      <c r="AT1685" s="237" t="s">
        <v>367</v>
      </c>
      <c r="AU1685" s="237" t="s">
        <v>91</v>
      </c>
      <c r="AV1685" s="13" t="s">
        <v>115</v>
      </c>
      <c r="AW1685" s="13" t="s">
        <v>38</v>
      </c>
      <c r="AX1685" s="13" t="s">
        <v>87</v>
      </c>
      <c r="AY1685" s="237" t="s">
        <v>227</v>
      </c>
    </row>
    <row r="1686" spans="2:65" s="1" customFormat="1" ht="16.5" customHeight="1">
      <c r="B1686" s="35"/>
      <c r="C1686" s="197" t="s">
        <v>2523</v>
      </c>
      <c r="D1686" s="197" t="s">
        <v>230</v>
      </c>
      <c r="E1686" s="198" t="s">
        <v>2524</v>
      </c>
      <c r="F1686" s="199" t="s">
        <v>2525</v>
      </c>
      <c r="G1686" s="200" t="s">
        <v>1379</v>
      </c>
      <c r="H1686" s="269"/>
      <c r="I1686" s="202"/>
      <c r="J1686" s="203">
        <f>ROUND(I1686*H1686,2)</f>
        <v>0</v>
      </c>
      <c r="K1686" s="199" t="s">
        <v>234</v>
      </c>
      <c r="L1686" s="39"/>
      <c r="M1686" s="204" t="s">
        <v>1</v>
      </c>
      <c r="N1686" s="205" t="s">
        <v>48</v>
      </c>
      <c r="O1686" s="67"/>
      <c r="P1686" s="206">
        <f>O1686*H1686</f>
        <v>0</v>
      </c>
      <c r="Q1686" s="206">
        <v>0</v>
      </c>
      <c r="R1686" s="206">
        <f>Q1686*H1686</f>
        <v>0</v>
      </c>
      <c r="S1686" s="206">
        <v>0</v>
      </c>
      <c r="T1686" s="207">
        <f>S1686*H1686</f>
        <v>0</v>
      </c>
      <c r="AR1686" s="208" t="s">
        <v>300</v>
      </c>
      <c r="AT1686" s="208" t="s">
        <v>230</v>
      </c>
      <c r="AU1686" s="208" t="s">
        <v>91</v>
      </c>
      <c r="AY1686" s="17" t="s">
        <v>227</v>
      </c>
      <c r="BE1686" s="209">
        <f>IF(N1686="základní",J1686,0)</f>
        <v>0</v>
      </c>
      <c r="BF1686" s="209">
        <f>IF(N1686="snížená",J1686,0)</f>
        <v>0</v>
      </c>
      <c r="BG1686" s="209">
        <f>IF(N1686="zákl. přenesená",J1686,0)</f>
        <v>0</v>
      </c>
      <c r="BH1686" s="209">
        <f>IF(N1686="sníž. přenesená",J1686,0)</f>
        <v>0</v>
      </c>
      <c r="BI1686" s="209">
        <f>IF(N1686="nulová",J1686,0)</f>
        <v>0</v>
      </c>
      <c r="BJ1686" s="17" t="s">
        <v>87</v>
      </c>
      <c r="BK1686" s="209">
        <f>ROUND(I1686*H1686,2)</f>
        <v>0</v>
      </c>
      <c r="BL1686" s="17" t="s">
        <v>300</v>
      </c>
      <c r="BM1686" s="208" t="s">
        <v>2526</v>
      </c>
    </row>
    <row r="1687" spans="2:65" s="11" customFormat="1" ht="22.9" customHeight="1">
      <c r="B1687" s="181"/>
      <c r="C1687" s="182"/>
      <c r="D1687" s="183" t="s">
        <v>82</v>
      </c>
      <c r="E1687" s="195" t="s">
        <v>2527</v>
      </c>
      <c r="F1687" s="195" t="s">
        <v>2528</v>
      </c>
      <c r="G1687" s="182"/>
      <c r="H1687" s="182"/>
      <c r="I1687" s="185"/>
      <c r="J1687" s="196">
        <f>BK1687</f>
        <v>0</v>
      </c>
      <c r="K1687" s="182"/>
      <c r="L1687" s="187"/>
      <c r="M1687" s="188"/>
      <c r="N1687" s="189"/>
      <c r="O1687" s="189"/>
      <c r="P1687" s="190">
        <f>SUM(P1688:P1739)</f>
        <v>0</v>
      </c>
      <c r="Q1687" s="189"/>
      <c r="R1687" s="190">
        <f>SUM(R1688:R1739)</f>
        <v>14.311653039999998</v>
      </c>
      <c r="S1687" s="189"/>
      <c r="T1687" s="191">
        <f>SUM(T1688:T1739)</f>
        <v>0</v>
      </c>
      <c r="AR1687" s="192" t="s">
        <v>91</v>
      </c>
      <c r="AT1687" s="193" t="s">
        <v>82</v>
      </c>
      <c r="AU1687" s="193" t="s">
        <v>87</v>
      </c>
      <c r="AY1687" s="192" t="s">
        <v>227</v>
      </c>
      <c r="BK1687" s="194">
        <f>SUM(BK1688:BK1739)</f>
        <v>0</v>
      </c>
    </row>
    <row r="1688" spans="2:65" s="1" customFormat="1" ht="16.5" customHeight="1">
      <c r="B1688" s="35"/>
      <c r="C1688" s="197" t="s">
        <v>2529</v>
      </c>
      <c r="D1688" s="197" t="s">
        <v>230</v>
      </c>
      <c r="E1688" s="198" t="s">
        <v>2530</v>
      </c>
      <c r="F1688" s="199" t="s">
        <v>2531</v>
      </c>
      <c r="G1688" s="200" t="s">
        <v>542</v>
      </c>
      <c r="H1688" s="201">
        <v>81.900000000000006</v>
      </c>
      <c r="I1688" s="202"/>
      <c r="J1688" s="203">
        <f>ROUND(I1688*H1688,2)</f>
        <v>0</v>
      </c>
      <c r="K1688" s="199" t="s">
        <v>234</v>
      </c>
      <c r="L1688" s="39"/>
      <c r="M1688" s="204" t="s">
        <v>1</v>
      </c>
      <c r="N1688" s="205" t="s">
        <v>48</v>
      </c>
      <c r="O1688" s="67"/>
      <c r="P1688" s="206">
        <f>O1688*H1688</f>
        <v>0</v>
      </c>
      <c r="Q1688" s="206">
        <v>1.5299999999999999E-3</v>
      </c>
      <c r="R1688" s="206">
        <f>Q1688*H1688</f>
        <v>0.125307</v>
      </c>
      <c r="S1688" s="206">
        <v>0</v>
      </c>
      <c r="T1688" s="207">
        <f>S1688*H1688</f>
        <v>0</v>
      </c>
      <c r="AR1688" s="208" t="s">
        <v>300</v>
      </c>
      <c r="AT1688" s="208" t="s">
        <v>230</v>
      </c>
      <c r="AU1688" s="208" t="s">
        <v>91</v>
      </c>
      <c r="AY1688" s="17" t="s">
        <v>227</v>
      </c>
      <c r="BE1688" s="209">
        <f>IF(N1688="základní",J1688,0)</f>
        <v>0</v>
      </c>
      <c r="BF1688" s="209">
        <f>IF(N1688="snížená",J1688,0)</f>
        <v>0</v>
      </c>
      <c r="BG1688" s="209">
        <f>IF(N1688="zákl. přenesená",J1688,0)</f>
        <v>0</v>
      </c>
      <c r="BH1688" s="209">
        <f>IF(N1688="sníž. přenesená",J1688,0)</f>
        <v>0</v>
      </c>
      <c r="BI1688" s="209">
        <f>IF(N1688="nulová",J1688,0)</f>
        <v>0</v>
      </c>
      <c r="BJ1688" s="17" t="s">
        <v>87</v>
      </c>
      <c r="BK1688" s="209">
        <f>ROUND(I1688*H1688,2)</f>
        <v>0</v>
      </c>
      <c r="BL1688" s="17" t="s">
        <v>300</v>
      </c>
      <c r="BM1688" s="208" t="s">
        <v>2532</v>
      </c>
    </row>
    <row r="1689" spans="2:65" s="12" customFormat="1" ht="11.25">
      <c r="B1689" s="216"/>
      <c r="C1689" s="217"/>
      <c r="D1689" s="210" t="s">
        <v>367</v>
      </c>
      <c r="E1689" s="218" t="s">
        <v>1</v>
      </c>
      <c r="F1689" s="219" t="s">
        <v>2533</v>
      </c>
      <c r="G1689" s="217"/>
      <c r="H1689" s="220">
        <v>81.900000000000006</v>
      </c>
      <c r="I1689" s="221"/>
      <c r="J1689" s="217"/>
      <c r="K1689" s="217"/>
      <c r="L1689" s="222"/>
      <c r="M1689" s="223"/>
      <c r="N1689" s="224"/>
      <c r="O1689" s="224"/>
      <c r="P1689" s="224"/>
      <c r="Q1689" s="224"/>
      <c r="R1689" s="224"/>
      <c r="S1689" s="224"/>
      <c r="T1689" s="225"/>
      <c r="AT1689" s="226" t="s">
        <v>367</v>
      </c>
      <c r="AU1689" s="226" t="s">
        <v>91</v>
      </c>
      <c r="AV1689" s="12" t="s">
        <v>91</v>
      </c>
      <c r="AW1689" s="12" t="s">
        <v>38</v>
      </c>
      <c r="AX1689" s="12" t="s">
        <v>83</v>
      </c>
      <c r="AY1689" s="226" t="s">
        <v>227</v>
      </c>
    </row>
    <row r="1690" spans="2:65" s="13" customFormat="1" ht="11.25">
      <c r="B1690" s="227"/>
      <c r="C1690" s="228"/>
      <c r="D1690" s="210" t="s">
        <v>367</v>
      </c>
      <c r="E1690" s="229" t="s">
        <v>1</v>
      </c>
      <c r="F1690" s="230" t="s">
        <v>369</v>
      </c>
      <c r="G1690" s="228"/>
      <c r="H1690" s="231">
        <v>81.900000000000006</v>
      </c>
      <c r="I1690" s="232"/>
      <c r="J1690" s="228"/>
      <c r="K1690" s="228"/>
      <c r="L1690" s="233"/>
      <c r="M1690" s="234"/>
      <c r="N1690" s="235"/>
      <c r="O1690" s="235"/>
      <c r="P1690" s="235"/>
      <c r="Q1690" s="235"/>
      <c r="R1690" s="235"/>
      <c r="S1690" s="235"/>
      <c r="T1690" s="236"/>
      <c r="AT1690" s="237" t="s">
        <v>367</v>
      </c>
      <c r="AU1690" s="237" t="s">
        <v>91</v>
      </c>
      <c r="AV1690" s="13" t="s">
        <v>115</v>
      </c>
      <c r="AW1690" s="13" t="s">
        <v>38</v>
      </c>
      <c r="AX1690" s="13" t="s">
        <v>87</v>
      </c>
      <c r="AY1690" s="237" t="s">
        <v>227</v>
      </c>
    </row>
    <row r="1691" spans="2:65" s="1" customFormat="1" ht="16.5" customHeight="1">
      <c r="B1691" s="35"/>
      <c r="C1691" s="248" t="s">
        <v>2534</v>
      </c>
      <c r="D1691" s="248" t="s">
        <v>405</v>
      </c>
      <c r="E1691" s="249" t="s">
        <v>2535</v>
      </c>
      <c r="F1691" s="250" t="s">
        <v>2536</v>
      </c>
      <c r="G1691" s="251" t="s">
        <v>413</v>
      </c>
      <c r="H1691" s="252">
        <v>25.798999999999999</v>
      </c>
      <c r="I1691" s="253"/>
      <c r="J1691" s="254">
        <f>ROUND(I1691*H1691,2)</f>
        <v>0</v>
      </c>
      <c r="K1691" s="250" t="s">
        <v>251</v>
      </c>
      <c r="L1691" s="255"/>
      <c r="M1691" s="256" t="s">
        <v>1</v>
      </c>
      <c r="N1691" s="257" t="s">
        <v>48</v>
      </c>
      <c r="O1691" s="67"/>
      <c r="P1691" s="206">
        <f>O1691*H1691</f>
        <v>0</v>
      </c>
      <c r="Q1691" s="206">
        <v>1.9199999999999998E-2</v>
      </c>
      <c r="R1691" s="206">
        <f>Q1691*H1691</f>
        <v>0.49534079999999997</v>
      </c>
      <c r="S1691" s="206">
        <v>0</v>
      </c>
      <c r="T1691" s="207">
        <f>S1691*H1691</f>
        <v>0</v>
      </c>
      <c r="AR1691" s="208" t="s">
        <v>523</v>
      </c>
      <c r="AT1691" s="208" t="s">
        <v>405</v>
      </c>
      <c r="AU1691" s="208" t="s">
        <v>91</v>
      </c>
      <c r="AY1691" s="17" t="s">
        <v>227</v>
      </c>
      <c r="BE1691" s="209">
        <f>IF(N1691="základní",J1691,0)</f>
        <v>0</v>
      </c>
      <c r="BF1691" s="209">
        <f>IF(N1691="snížená",J1691,0)</f>
        <v>0</v>
      </c>
      <c r="BG1691" s="209">
        <f>IF(N1691="zákl. přenesená",J1691,0)</f>
        <v>0</v>
      </c>
      <c r="BH1691" s="209">
        <f>IF(N1691="sníž. přenesená",J1691,0)</f>
        <v>0</v>
      </c>
      <c r="BI1691" s="209">
        <f>IF(N1691="nulová",J1691,0)</f>
        <v>0</v>
      </c>
      <c r="BJ1691" s="17" t="s">
        <v>87</v>
      </c>
      <c r="BK1691" s="209">
        <f>ROUND(I1691*H1691,2)</f>
        <v>0</v>
      </c>
      <c r="BL1691" s="17" t="s">
        <v>300</v>
      </c>
      <c r="BM1691" s="208" t="s">
        <v>2537</v>
      </c>
    </row>
    <row r="1692" spans="2:65" s="1" customFormat="1" ht="39">
      <c r="B1692" s="35"/>
      <c r="C1692" s="36"/>
      <c r="D1692" s="210" t="s">
        <v>237</v>
      </c>
      <c r="E1692" s="36"/>
      <c r="F1692" s="211" t="s">
        <v>2538</v>
      </c>
      <c r="G1692" s="36"/>
      <c r="H1692" s="36"/>
      <c r="I1692" s="118"/>
      <c r="J1692" s="36"/>
      <c r="K1692" s="36"/>
      <c r="L1692" s="39"/>
      <c r="M1692" s="212"/>
      <c r="N1692" s="67"/>
      <c r="O1692" s="67"/>
      <c r="P1692" s="67"/>
      <c r="Q1692" s="67"/>
      <c r="R1692" s="67"/>
      <c r="S1692" s="67"/>
      <c r="T1692" s="68"/>
      <c r="AT1692" s="17" t="s">
        <v>237</v>
      </c>
      <c r="AU1692" s="17" t="s">
        <v>91</v>
      </c>
    </row>
    <row r="1693" spans="2:65" s="12" customFormat="1" ht="11.25">
      <c r="B1693" s="216"/>
      <c r="C1693" s="217"/>
      <c r="D1693" s="210" t="s">
        <v>367</v>
      </c>
      <c r="E1693" s="217"/>
      <c r="F1693" s="219" t="s">
        <v>2539</v>
      </c>
      <c r="G1693" s="217"/>
      <c r="H1693" s="220">
        <v>25.798999999999999</v>
      </c>
      <c r="I1693" s="221"/>
      <c r="J1693" s="217"/>
      <c r="K1693" s="217"/>
      <c r="L1693" s="222"/>
      <c r="M1693" s="223"/>
      <c r="N1693" s="224"/>
      <c r="O1693" s="224"/>
      <c r="P1693" s="224"/>
      <c r="Q1693" s="224"/>
      <c r="R1693" s="224"/>
      <c r="S1693" s="224"/>
      <c r="T1693" s="225"/>
      <c r="AT1693" s="226" t="s">
        <v>367</v>
      </c>
      <c r="AU1693" s="226" t="s">
        <v>91</v>
      </c>
      <c r="AV1693" s="12" t="s">
        <v>91</v>
      </c>
      <c r="AW1693" s="12" t="s">
        <v>4</v>
      </c>
      <c r="AX1693" s="12" t="s">
        <v>87</v>
      </c>
      <c r="AY1693" s="226" t="s">
        <v>227</v>
      </c>
    </row>
    <row r="1694" spans="2:65" s="1" customFormat="1" ht="16.5" customHeight="1">
      <c r="B1694" s="35"/>
      <c r="C1694" s="197" t="s">
        <v>2540</v>
      </c>
      <c r="D1694" s="197" t="s">
        <v>230</v>
      </c>
      <c r="E1694" s="198" t="s">
        <v>2541</v>
      </c>
      <c r="F1694" s="199" t="s">
        <v>2542</v>
      </c>
      <c r="G1694" s="200" t="s">
        <v>542</v>
      </c>
      <c r="H1694" s="201">
        <v>81.900000000000006</v>
      </c>
      <c r="I1694" s="202"/>
      <c r="J1694" s="203">
        <f>ROUND(I1694*H1694,2)</f>
        <v>0</v>
      </c>
      <c r="K1694" s="199" t="s">
        <v>234</v>
      </c>
      <c r="L1694" s="39"/>
      <c r="M1694" s="204" t="s">
        <v>1</v>
      </c>
      <c r="N1694" s="205" t="s">
        <v>48</v>
      </c>
      <c r="O1694" s="67"/>
      <c r="P1694" s="206">
        <f>O1694*H1694</f>
        <v>0</v>
      </c>
      <c r="Q1694" s="206">
        <v>1.0200000000000001E-3</v>
      </c>
      <c r="R1694" s="206">
        <f>Q1694*H1694</f>
        <v>8.3538000000000015E-2</v>
      </c>
      <c r="S1694" s="206">
        <v>0</v>
      </c>
      <c r="T1694" s="207">
        <f>S1694*H1694</f>
        <v>0</v>
      </c>
      <c r="AR1694" s="208" t="s">
        <v>300</v>
      </c>
      <c r="AT1694" s="208" t="s">
        <v>230</v>
      </c>
      <c r="AU1694" s="208" t="s">
        <v>91</v>
      </c>
      <c r="AY1694" s="17" t="s">
        <v>227</v>
      </c>
      <c r="BE1694" s="209">
        <f>IF(N1694="základní",J1694,0)</f>
        <v>0</v>
      </c>
      <c r="BF1694" s="209">
        <f>IF(N1694="snížená",J1694,0)</f>
        <v>0</v>
      </c>
      <c r="BG1694" s="209">
        <f>IF(N1694="zákl. přenesená",J1694,0)</f>
        <v>0</v>
      </c>
      <c r="BH1694" s="209">
        <f>IF(N1694="sníž. přenesená",J1694,0)</f>
        <v>0</v>
      </c>
      <c r="BI1694" s="209">
        <f>IF(N1694="nulová",J1694,0)</f>
        <v>0</v>
      </c>
      <c r="BJ1694" s="17" t="s">
        <v>87</v>
      </c>
      <c r="BK1694" s="209">
        <f>ROUND(I1694*H1694,2)</f>
        <v>0</v>
      </c>
      <c r="BL1694" s="17" t="s">
        <v>300</v>
      </c>
      <c r="BM1694" s="208" t="s">
        <v>2543</v>
      </c>
    </row>
    <row r="1695" spans="2:65" s="12" customFormat="1" ht="11.25">
      <c r="B1695" s="216"/>
      <c r="C1695" s="217"/>
      <c r="D1695" s="210" t="s">
        <v>367</v>
      </c>
      <c r="E1695" s="218" t="s">
        <v>1</v>
      </c>
      <c r="F1695" s="219" t="s">
        <v>2533</v>
      </c>
      <c r="G1695" s="217"/>
      <c r="H1695" s="220">
        <v>81.900000000000006</v>
      </c>
      <c r="I1695" s="221"/>
      <c r="J1695" s="217"/>
      <c r="K1695" s="217"/>
      <c r="L1695" s="222"/>
      <c r="M1695" s="223"/>
      <c r="N1695" s="224"/>
      <c r="O1695" s="224"/>
      <c r="P1695" s="224"/>
      <c r="Q1695" s="224"/>
      <c r="R1695" s="224"/>
      <c r="S1695" s="224"/>
      <c r="T1695" s="225"/>
      <c r="AT1695" s="226" t="s">
        <v>367</v>
      </c>
      <c r="AU1695" s="226" t="s">
        <v>91</v>
      </c>
      <c r="AV1695" s="12" t="s">
        <v>91</v>
      </c>
      <c r="AW1695" s="12" t="s">
        <v>38</v>
      </c>
      <c r="AX1695" s="12" t="s">
        <v>83</v>
      </c>
      <c r="AY1695" s="226" t="s">
        <v>227</v>
      </c>
    </row>
    <row r="1696" spans="2:65" s="13" customFormat="1" ht="11.25">
      <c r="B1696" s="227"/>
      <c r="C1696" s="228"/>
      <c r="D1696" s="210" t="s">
        <v>367</v>
      </c>
      <c r="E1696" s="229" t="s">
        <v>1</v>
      </c>
      <c r="F1696" s="230" t="s">
        <v>369</v>
      </c>
      <c r="G1696" s="228"/>
      <c r="H1696" s="231">
        <v>81.900000000000006</v>
      </c>
      <c r="I1696" s="232"/>
      <c r="J1696" s="228"/>
      <c r="K1696" s="228"/>
      <c r="L1696" s="233"/>
      <c r="M1696" s="234"/>
      <c r="N1696" s="235"/>
      <c r="O1696" s="235"/>
      <c r="P1696" s="235"/>
      <c r="Q1696" s="235"/>
      <c r="R1696" s="235"/>
      <c r="S1696" s="235"/>
      <c r="T1696" s="236"/>
      <c r="AT1696" s="237" t="s">
        <v>367</v>
      </c>
      <c r="AU1696" s="237" t="s">
        <v>91</v>
      </c>
      <c r="AV1696" s="13" t="s">
        <v>115</v>
      </c>
      <c r="AW1696" s="13" t="s">
        <v>38</v>
      </c>
      <c r="AX1696" s="13" t="s">
        <v>87</v>
      </c>
      <c r="AY1696" s="237" t="s">
        <v>227</v>
      </c>
    </row>
    <row r="1697" spans="2:65" s="1" customFormat="1" ht="16.5" customHeight="1">
      <c r="B1697" s="35"/>
      <c r="C1697" s="248" t="s">
        <v>2544</v>
      </c>
      <c r="D1697" s="248" t="s">
        <v>405</v>
      </c>
      <c r="E1697" s="249" t="s">
        <v>2545</v>
      </c>
      <c r="F1697" s="250" t="s">
        <v>2546</v>
      </c>
      <c r="G1697" s="251" t="s">
        <v>413</v>
      </c>
      <c r="H1697" s="252">
        <v>16.38</v>
      </c>
      <c r="I1697" s="253"/>
      <c r="J1697" s="254">
        <f>ROUND(I1697*H1697,2)</f>
        <v>0</v>
      </c>
      <c r="K1697" s="250" t="s">
        <v>251</v>
      </c>
      <c r="L1697" s="255"/>
      <c r="M1697" s="256" t="s">
        <v>1</v>
      </c>
      <c r="N1697" s="257" t="s">
        <v>48</v>
      </c>
      <c r="O1697" s="67"/>
      <c r="P1697" s="206">
        <f>O1697*H1697</f>
        <v>0</v>
      </c>
      <c r="Q1697" s="206">
        <v>1.9199999999999998E-2</v>
      </c>
      <c r="R1697" s="206">
        <f>Q1697*H1697</f>
        <v>0.31449599999999994</v>
      </c>
      <c r="S1697" s="206">
        <v>0</v>
      </c>
      <c r="T1697" s="207">
        <f>S1697*H1697</f>
        <v>0</v>
      </c>
      <c r="AR1697" s="208" t="s">
        <v>523</v>
      </c>
      <c r="AT1697" s="208" t="s">
        <v>405</v>
      </c>
      <c r="AU1697" s="208" t="s">
        <v>91</v>
      </c>
      <c r="AY1697" s="17" t="s">
        <v>227</v>
      </c>
      <c r="BE1697" s="209">
        <f>IF(N1697="základní",J1697,0)</f>
        <v>0</v>
      </c>
      <c r="BF1697" s="209">
        <f>IF(N1697="snížená",J1697,0)</f>
        <v>0</v>
      </c>
      <c r="BG1697" s="209">
        <f>IF(N1697="zákl. přenesená",J1697,0)</f>
        <v>0</v>
      </c>
      <c r="BH1697" s="209">
        <f>IF(N1697="sníž. přenesená",J1697,0)</f>
        <v>0</v>
      </c>
      <c r="BI1697" s="209">
        <f>IF(N1697="nulová",J1697,0)</f>
        <v>0</v>
      </c>
      <c r="BJ1697" s="17" t="s">
        <v>87</v>
      </c>
      <c r="BK1697" s="209">
        <f>ROUND(I1697*H1697,2)</f>
        <v>0</v>
      </c>
      <c r="BL1697" s="17" t="s">
        <v>300</v>
      </c>
      <c r="BM1697" s="208" t="s">
        <v>2547</v>
      </c>
    </row>
    <row r="1698" spans="2:65" s="1" customFormat="1" ht="39">
      <c r="B1698" s="35"/>
      <c r="C1698" s="36"/>
      <c r="D1698" s="210" t="s">
        <v>237</v>
      </c>
      <c r="E1698" s="36"/>
      <c r="F1698" s="211" t="s">
        <v>2538</v>
      </c>
      <c r="G1698" s="36"/>
      <c r="H1698" s="36"/>
      <c r="I1698" s="118"/>
      <c r="J1698" s="36"/>
      <c r="K1698" s="36"/>
      <c r="L1698" s="39"/>
      <c r="M1698" s="212"/>
      <c r="N1698" s="67"/>
      <c r="O1698" s="67"/>
      <c r="P1698" s="67"/>
      <c r="Q1698" s="67"/>
      <c r="R1698" s="67"/>
      <c r="S1698" s="67"/>
      <c r="T1698" s="68"/>
      <c r="AT1698" s="17" t="s">
        <v>237</v>
      </c>
      <c r="AU1698" s="17" t="s">
        <v>91</v>
      </c>
    </row>
    <row r="1699" spans="2:65" s="12" customFormat="1" ht="11.25">
      <c r="B1699" s="216"/>
      <c r="C1699" s="217"/>
      <c r="D1699" s="210" t="s">
        <v>367</v>
      </c>
      <c r="E1699" s="217"/>
      <c r="F1699" s="219" t="s">
        <v>2548</v>
      </c>
      <c r="G1699" s="217"/>
      <c r="H1699" s="220">
        <v>16.38</v>
      </c>
      <c r="I1699" s="221"/>
      <c r="J1699" s="217"/>
      <c r="K1699" s="217"/>
      <c r="L1699" s="222"/>
      <c r="M1699" s="223"/>
      <c r="N1699" s="224"/>
      <c r="O1699" s="224"/>
      <c r="P1699" s="224"/>
      <c r="Q1699" s="224"/>
      <c r="R1699" s="224"/>
      <c r="S1699" s="224"/>
      <c r="T1699" s="225"/>
      <c r="AT1699" s="226" t="s">
        <v>367</v>
      </c>
      <c r="AU1699" s="226" t="s">
        <v>91</v>
      </c>
      <c r="AV1699" s="12" t="s">
        <v>91</v>
      </c>
      <c r="AW1699" s="12" t="s">
        <v>4</v>
      </c>
      <c r="AX1699" s="12" t="s">
        <v>87</v>
      </c>
      <c r="AY1699" s="226" t="s">
        <v>227</v>
      </c>
    </row>
    <row r="1700" spans="2:65" s="1" customFormat="1" ht="16.5" customHeight="1">
      <c r="B1700" s="35"/>
      <c r="C1700" s="197" t="s">
        <v>2549</v>
      </c>
      <c r="D1700" s="197" t="s">
        <v>230</v>
      </c>
      <c r="E1700" s="198" t="s">
        <v>2550</v>
      </c>
      <c r="F1700" s="199" t="s">
        <v>2551</v>
      </c>
      <c r="G1700" s="200" t="s">
        <v>542</v>
      </c>
      <c r="H1700" s="201">
        <v>36.783999999999999</v>
      </c>
      <c r="I1700" s="202"/>
      <c r="J1700" s="203">
        <f>ROUND(I1700*H1700,2)</f>
        <v>0</v>
      </c>
      <c r="K1700" s="199" t="s">
        <v>234</v>
      </c>
      <c r="L1700" s="39"/>
      <c r="M1700" s="204" t="s">
        <v>1</v>
      </c>
      <c r="N1700" s="205" t="s">
        <v>48</v>
      </c>
      <c r="O1700" s="67"/>
      <c r="P1700" s="206">
        <f>O1700*H1700</f>
        <v>0</v>
      </c>
      <c r="Q1700" s="206">
        <v>2.7999999999999998E-4</v>
      </c>
      <c r="R1700" s="206">
        <f>Q1700*H1700</f>
        <v>1.029952E-2</v>
      </c>
      <c r="S1700" s="206">
        <v>0</v>
      </c>
      <c r="T1700" s="207">
        <f>S1700*H1700</f>
        <v>0</v>
      </c>
      <c r="AR1700" s="208" t="s">
        <v>300</v>
      </c>
      <c r="AT1700" s="208" t="s">
        <v>230</v>
      </c>
      <c r="AU1700" s="208" t="s">
        <v>91</v>
      </c>
      <c r="AY1700" s="17" t="s">
        <v>227</v>
      </c>
      <c r="BE1700" s="209">
        <f>IF(N1700="základní",J1700,0)</f>
        <v>0</v>
      </c>
      <c r="BF1700" s="209">
        <f>IF(N1700="snížená",J1700,0)</f>
        <v>0</v>
      </c>
      <c r="BG1700" s="209">
        <f>IF(N1700="zákl. přenesená",J1700,0)</f>
        <v>0</v>
      </c>
      <c r="BH1700" s="209">
        <f>IF(N1700="sníž. přenesená",J1700,0)</f>
        <v>0</v>
      </c>
      <c r="BI1700" s="209">
        <f>IF(N1700="nulová",J1700,0)</f>
        <v>0</v>
      </c>
      <c r="BJ1700" s="17" t="s">
        <v>87</v>
      </c>
      <c r="BK1700" s="209">
        <f>ROUND(I1700*H1700,2)</f>
        <v>0</v>
      </c>
      <c r="BL1700" s="17" t="s">
        <v>300</v>
      </c>
      <c r="BM1700" s="208" t="s">
        <v>2552</v>
      </c>
    </row>
    <row r="1701" spans="2:65" s="12" customFormat="1" ht="11.25">
      <c r="B1701" s="216"/>
      <c r="C1701" s="217"/>
      <c r="D1701" s="210" t="s">
        <v>367</v>
      </c>
      <c r="E1701" s="218" t="s">
        <v>1</v>
      </c>
      <c r="F1701" s="219" t="s">
        <v>2553</v>
      </c>
      <c r="G1701" s="217"/>
      <c r="H1701" s="220">
        <v>7.9560000000000004</v>
      </c>
      <c r="I1701" s="221"/>
      <c r="J1701" s="217"/>
      <c r="K1701" s="217"/>
      <c r="L1701" s="222"/>
      <c r="M1701" s="223"/>
      <c r="N1701" s="224"/>
      <c r="O1701" s="224"/>
      <c r="P1701" s="224"/>
      <c r="Q1701" s="224"/>
      <c r="R1701" s="224"/>
      <c r="S1701" s="224"/>
      <c r="T1701" s="225"/>
      <c r="AT1701" s="226" t="s">
        <v>367</v>
      </c>
      <c r="AU1701" s="226" t="s">
        <v>91</v>
      </c>
      <c r="AV1701" s="12" t="s">
        <v>91</v>
      </c>
      <c r="AW1701" s="12" t="s">
        <v>38</v>
      </c>
      <c r="AX1701" s="12" t="s">
        <v>83</v>
      </c>
      <c r="AY1701" s="226" t="s">
        <v>227</v>
      </c>
    </row>
    <row r="1702" spans="2:65" s="12" customFormat="1" ht="11.25">
      <c r="B1702" s="216"/>
      <c r="C1702" s="217"/>
      <c r="D1702" s="210" t="s">
        <v>367</v>
      </c>
      <c r="E1702" s="218" t="s">
        <v>1</v>
      </c>
      <c r="F1702" s="219" t="s">
        <v>2554</v>
      </c>
      <c r="G1702" s="217"/>
      <c r="H1702" s="220">
        <v>5.4</v>
      </c>
      <c r="I1702" s="221"/>
      <c r="J1702" s="217"/>
      <c r="K1702" s="217"/>
      <c r="L1702" s="222"/>
      <c r="M1702" s="223"/>
      <c r="N1702" s="224"/>
      <c r="O1702" s="224"/>
      <c r="P1702" s="224"/>
      <c r="Q1702" s="224"/>
      <c r="R1702" s="224"/>
      <c r="S1702" s="224"/>
      <c r="T1702" s="225"/>
      <c r="AT1702" s="226" t="s">
        <v>367</v>
      </c>
      <c r="AU1702" s="226" t="s">
        <v>91</v>
      </c>
      <c r="AV1702" s="12" t="s">
        <v>91</v>
      </c>
      <c r="AW1702" s="12" t="s">
        <v>38</v>
      </c>
      <c r="AX1702" s="12" t="s">
        <v>83</v>
      </c>
      <c r="AY1702" s="226" t="s">
        <v>227</v>
      </c>
    </row>
    <row r="1703" spans="2:65" s="12" customFormat="1" ht="11.25">
      <c r="B1703" s="216"/>
      <c r="C1703" s="217"/>
      <c r="D1703" s="210" t="s">
        <v>367</v>
      </c>
      <c r="E1703" s="218" t="s">
        <v>1</v>
      </c>
      <c r="F1703" s="219" t="s">
        <v>2555</v>
      </c>
      <c r="G1703" s="217"/>
      <c r="H1703" s="220">
        <v>23.428000000000001</v>
      </c>
      <c r="I1703" s="221"/>
      <c r="J1703" s="217"/>
      <c r="K1703" s="217"/>
      <c r="L1703" s="222"/>
      <c r="M1703" s="223"/>
      <c r="N1703" s="224"/>
      <c r="O1703" s="224"/>
      <c r="P1703" s="224"/>
      <c r="Q1703" s="224"/>
      <c r="R1703" s="224"/>
      <c r="S1703" s="224"/>
      <c r="T1703" s="225"/>
      <c r="AT1703" s="226" t="s">
        <v>367</v>
      </c>
      <c r="AU1703" s="226" t="s">
        <v>91</v>
      </c>
      <c r="AV1703" s="12" t="s">
        <v>91</v>
      </c>
      <c r="AW1703" s="12" t="s">
        <v>38</v>
      </c>
      <c r="AX1703" s="12" t="s">
        <v>83</v>
      </c>
      <c r="AY1703" s="226" t="s">
        <v>227</v>
      </c>
    </row>
    <row r="1704" spans="2:65" s="13" customFormat="1" ht="11.25">
      <c r="B1704" s="227"/>
      <c r="C1704" s="228"/>
      <c r="D1704" s="210" t="s">
        <v>367</v>
      </c>
      <c r="E1704" s="229" t="s">
        <v>1</v>
      </c>
      <c r="F1704" s="230" t="s">
        <v>369</v>
      </c>
      <c r="G1704" s="228"/>
      <c r="H1704" s="231">
        <v>36.783999999999999</v>
      </c>
      <c r="I1704" s="232"/>
      <c r="J1704" s="228"/>
      <c r="K1704" s="228"/>
      <c r="L1704" s="233"/>
      <c r="M1704" s="234"/>
      <c r="N1704" s="235"/>
      <c r="O1704" s="235"/>
      <c r="P1704" s="235"/>
      <c r="Q1704" s="235"/>
      <c r="R1704" s="235"/>
      <c r="S1704" s="235"/>
      <c r="T1704" s="236"/>
      <c r="AT1704" s="237" t="s">
        <v>367</v>
      </c>
      <c r="AU1704" s="237" t="s">
        <v>91</v>
      </c>
      <c r="AV1704" s="13" t="s">
        <v>115</v>
      </c>
      <c r="AW1704" s="13" t="s">
        <v>38</v>
      </c>
      <c r="AX1704" s="13" t="s">
        <v>87</v>
      </c>
      <c r="AY1704" s="237" t="s">
        <v>227</v>
      </c>
    </row>
    <row r="1705" spans="2:65" s="1" customFormat="1" ht="16.5" customHeight="1">
      <c r="B1705" s="35"/>
      <c r="C1705" s="248" t="s">
        <v>2556</v>
      </c>
      <c r="D1705" s="248" t="s">
        <v>405</v>
      </c>
      <c r="E1705" s="249" t="s">
        <v>2557</v>
      </c>
      <c r="F1705" s="250" t="s">
        <v>2558</v>
      </c>
      <c r="G1705" s="251" t="s">
        <v>542</v>
      </c>
      <c r="H1705" s="252">
        <v>40.462000000000003</v>
      </c>
      <c r="I1705" s="253"/>
      <c r="J1705" s="254">
        <f>ROUND(I1705*H1705,2)</f>
        <v>0</v>
      </c>
      <c r="K1705" s="250" t="s">
        <v>251</v>
      </c>
      <c r="L1705" s="255"/>
      <c r="M1705" s="256" t="s">
        <v>1</v>
      </c>
      <c r="N1705" s="257" t="s">
        <v>48</v>
      </c>
      <c r="O1705" s="67"/>
      <c r="P1705" s="206">
        <f>O1705*H1705</f>
        <v>0</v>
      </c>
      <c r="Q1705" s="206">
        <v>3.6000000000000002E-4</v>
      </c>
      <c r="R1705" s="206">
        <f>Q1705*H1705</f>
        <v>1.4566320000000002E-2</v>
      </c>
      <c r="S1705" s="206">
        <v>0</v>
      </c>
      <c r="T1705" s="207">
        <f>S1705*H1705</f>
        <v>0</v>
      </c>
      <c r="AR1705" s="208" t="s">
        <v>523</v>
      </c>
      <c r="AT1705" s="208" t="s">
        <v>405</v>
      </c>
      <c r="AU1705" s="208" t="s">
        <v>91</v>
      </c>
      <c r="AY1705" s="17" t="s">
        <v>227</v>
      </c>
      <c r="BE1705" s="209">
        <f>IF(N1705="základní",J1705,0)</f>
        <v>0</v>
      </c>
      <c r="BF1705" s="209">
        <f>IF(N1705="snížená",J1705,0)</f>
        <v>0</v>
      </c>
      <c r="BG1705" s="209">
        <f>IF(N1705="zákl. přenesená",J1705,0)</f>
        <v>0</v>
      </c>
      <c r="BH1705" s="209">
        <f>IF(N1705="sníž. přenesená",J1705,0)</f>
        <v>0</v>
      </c>
      <c r="BI1705" s="209">
        <f>IF(N1705="nulová",J1705,0)</f>
        <v>0</v>
      </c>
      <c r="BJ1705" s="17" t="s">
        <v>87</v>
      </c>
      <c r="BK1705" s="209">
        <f>ROUND(I1705*H1705,2)</f>
        <v>0</v>
      </c>
      <c r="BL1705" s="17" t="s">
        <v>300</v>
      </c>
      <c r="BM1705" s="208" t="s">
        <v>2559</v>
      </c>
    </row>
    <row r="1706" spans="2:65" s="1" customFormat="1" ht="39">
      <c r="B1706" s="35"/>
      <c r="C1706" s="36"/>
      <c r="D1706" s="210" t="s">
        <v>237</v>
      </c>
      <c r="E1706" s="36"/>
      <c r="F1706" s="211" t="s">
        <v>2538</v>
      </c>
      <c r="G1706" s="36"/>
      <c r="H1706" s="36"/>
      <c r="I1706" s="118"/>
      <c r="J1706" s="36"/>
      <c r="K1706" s="36"/>
      <c r="L1706" s="39"/>
      <c r="M1706" s="212"/>
      <c r="N1706" s="67"/>
      <c r="O1706" s="67"/>
      <c r="P1706" s="67"/>
      <c r="Q1706" s="67"/>
      <c r="R1706" s="67"/>
      <c r="S1706" s="67"/>
      <c r="T1706" s="68"/>
      <c r="AT1706" s="17" t="s">
        <v>237</v>
      </c>
      <c r="AU1706" s="17" t="s">
        <v>91</v>
      </c>
    </row>
    <row r="1707" spans="2:65" s="12" customFormat="1" ht="11.25">
      <c r="B1707" s="216"/>
      <c r="C1707" s="217"/>
      <c r="D1707" s="210" t="s">
        <v>367</v>
      </c>
      <c r="E1707" s="217"/>
      <c r="F1707" s="219" t="s">
        <v>2560</v>
      </c>
      <c r="G1707" s="217"/>
      <c r="H1707" s="220">
        <v>40.462000000000003</v>
      </c>
      <c r="I1707" s="221"/>
      <c r="J1707" s="217"/>
      <c r="K1707" s="217"/>
      <c r="L1707" s="222"/>
      <c r="M1707" s="223"/>
      <c r="N1707" s="224"/>
      <c r="O1707" s="224"/>
      <c r="P1707" s="224"/>
      <c r="Q1707" s="224"/>
      <c r="R1707" s="224"/>
      <c r="S1707" s="224"/>
      <c r="T1707" s="225"/>
      <c r="AT1707" s="226" t="s">
        <v>367</v>
      </c>
      <c r="AU1707" s="226" t="s">
        <v>91</v>
      </c>
      <c r="AV1707" s="12" t="s">
        <v>91</v>
      </c>
      <c r="AW1707" s="12" t="s">
        <v>4</v>
      </c>
      <c r="AX1707" s="12" t="s">
        <v>87</v>
      </c>
      <c r="AY1707" s="226" t="s">
        <v>227</v>
      </c>
    </row>
    <row r="1708" spans="2:65" s="1" customFormat="1" ht="16.5" customHeight="1">
      <c r="B1708" s="35"/>
      <c r="C1708" s="197" t="s">
        <v>2561</v>
      </c>
      <c r="D1708" s="197" t="s">
        <v>230</v>
      </c>
      <c r="E1708" s="198" t="s">
        <v>2562</v>
      </c>
      <c r="F1708" s="199" t="s">
        <v>2563</v>
      </c>
      <c r="G1708" s="200" t="s">
        <v>413</v>
      </c>
      <c r="H1708" s="201">
        <v>439.91500000000002</v>
      </c>
      <c r="I1708" s="202"/>
      <c r="J1708" s="203">
        <f>ROUND(I1708*H1708,2)</f>
        <v>0</v>
      </c>
      <c r="K1708" s="199" t="s">
        <v>251</v>
      </c>
      <c r="L1708" s="39"/>
      <c r="M1708" s="204" t="s">
        <v>1</v>
      </c>
      <c r="N1708" s="205" t="s">
        <v>48</v>
      </c>
      <c r="O1708" s="67"/>
      <c r="P1708" s="206">
        <f>O1708*H1708</f>
        <v>0</v>
      </c>
      <c r="Q1708" s="206">
        <v>0</v>
      </c>
      <c r="R1708" s="206">
        <f>Q1708*H1708</f>
        <v>0</v>
      </c>
      <c r="S1708" s="206">
        <v>0</v>
      </c>
      <c r="T1708" s="207">
        <f>S1708*H1708</f>
        <v>0</v>
      </c>
      <c r="AR1708" s="208" t="s">
        <v>300</v>
      </c>
      <c r="AT1708" s="208" t="s">
        <v>230</v>
      </c>
      <c r="AU1708" s="208" t="s">
        <v>91</v>
      </c>
      <c r="AY1708" s="17" t="s">
        <v>227</v>
      </c>
      <c r="BE1708" s="209">
        <f>IF(N1708="základní",J1708,0)</f>
        <v>0</v>
      </c>
      <c r="BF1708" s="209">
        <f>IF(N1708="snížená",J1708,0)</f>
        <v>0</v>
      </c>
      <c r="BG1708" s="209">
        <f>IF(N1708="zákl. přenesená",J1708,0)</f>
        <v>0</v>
      </c>
      <c r="BH1708" s="209">
        <f>IF(N1708="sníž. přenesená",J1708,0)</f>
        <v>0</v>
      </c>
      <c r="BI1708" s="209">
        <f>IF(N1708="nulová",J1708,0)</f>
        <v>0</v>
      </c>
      <c r="BJ1708" s="17" t="s">
        <v>87</v>
      </c>
      <c r="BK1708" s="209">
        <f>ROUND(I1708*H1708,2)</f>
        <v>0</v>
      </c>
      <c r="BL1708" s="17" t="s">
        <v>300</v>
      </c>
      <c r="BM1708" s="208" t="s">
        <v>2564</v>
      </c>
    </row>
    <row r="1709" spans="2:65" s="1" customFormat="1" ht="39">
      <c r="B1709" s="35"/>
      <c r="C1709" s="36"/>
      <c r="D1709" s="210" t="s">
        <v>237</v>
      </c>
      <c r="E1709" s="36"/>
      <c r="F1709" s="211" t="s">
        <v>2565</v>
      </c>
      <c r="G1709" s="36"/>
      <c r="H1709" s="36"/>
      <c r="I1709" s="118"/>
      <c r="J1709" s="36"/>
      <c r="K1709" s="36"/>
      <c r="L1709" s="39"/>
      <c r="M1709" s="212"/>
      <c r="N1709" s="67"/>
      <c r="O1709" s="67"/>
      <c r="P1709" s="67"/>
      <c r="Q1709" s="67"/>
      <c r="R1709" s="67"/>
      <c r="S1709" s="67"/>
      <c r="T1709" s="68"/>
      <c r="AT1709" s="17" t="s">
        <v>237</v>
      </c>
      <c r="AU1709" s="17" t="s">
        <v>91</v>
      </c>
    </row>
    <row r="1710" spans="2:65" s="1" customFormat="1" ht="16.5" customHeight="1">
      <c r="B1710" s="35"/>
      <c r="C1710" s="197" t="s">
        <v>2566</v>
      </c>
      <c r="D1710" s="197" t="s">
        <v>230</v>
      </c>
      <c r="E1710" s="198" t="s">
        <v>2567</v>
      </c>
      <c r="F1710" s="199" t="s">
        <v>2568</v>
      </c>
      <c r="G1710" s="200" t="s">
        <v>413</v>
      </c>
      <c r="H1710" s="201">
        <v>353.21</v>
      </c>
      <c r="I1710" s="202"/>
      <c r="J1710" s="203">
        <f>ROUND(I1710*H1710,2)</f>
        <v>0</v>
      </c>
      <c r="K1710" s="199" t="s">
        <v>234</v>
      </c>
      <c r="L1710" s="39"/>
      <c r="M1710" s="204" t="s">
        <v>1</v>
      </c>
      <c r="N1710" s="205" t="s">
        <v>48</v>
      </c>
      <c r="O1710" s="67"/>
      <c r="P1710" s="206">
        <f>O1710*H1710</f>
        <v>0</v>
      </c>
      <c r="Q1710" s="206">
        <v>5.8799999999999998E-3</v>
      </c>
      <c r="R1710" s="206">
        <f>Q1710*H1710</f>
        <v>2.0768747999999997</v>
      </c>
      <c r="S1710" s="206">
        <v>0</v>
      </c>
      <c r="T1710" s="207">
        <f>S1710*H1710</f>
        <v>0</v>
      </c>
      <c r="AR1710" s="208" t="s">
        <v>300</v>
      </c>
      <c r="AT1710" s="208" t="s">
        <v>230</v>
      </c>
      <c r="AU1710" s="208" t="s">
        <v>91</v>
      </c>
      <c r="AY1710" s="17" t="s">
        <v>227</v>
      </c>
      <c r="BE1710" s="209">
        <f>IF(N1710="základní",J1710,0)</f>
        <v>0</v>
      </c>
      <c r="BF1710" s="209">
        <f>IF(N1710="snížená",J1710,0)</f>
        <v>0</v>
      </c>
      <c r="BG1710" s="209">
        <f>IF(N1710="zákl. přenesená",J1710,0)</f>
        <v>0</v>
      </c>
      <c r="BH1710" s="209">
        <f>IF(N1710="sníž. přenesená",J1710,0)</f>
        <v>0</v>
      </c>
      <c r="BI1710" s="209">
        <f>IF(N1710="nulová",J1710,0)</f>
        <v>0</v>
      </c>
      <c r="BJ1710" s="17" t="s">
        <v>87</v>
      </c>
      <c r="BK1710" s="209">
        <f>ROUND(I1710*H1710,2)</f>
        <v>0</v>
      </c>
      <c r="BL1710" s="17" t="s">
        <v>300</v>
      </c>
      <c r="BM1710" s="208" t="s">
        <v>2569</v>
      </c>
    </row>
    <row r="1711" spans="2:65" s="1" customFormat="1" ht="19.5">
      <c r="B1711" s="35"/>
      <c r="C1711" s="36"/>
      <c r="D1711" s="210" t="s">
        <v>237</v>
      </c>
      <c r="E1711" s="36"/>
      <c r="F1711" s="211" t="s">
        <v>2570</v>
      </c>
      <c r="G1711" s="36"/>
      <c r="H1711" s="36"/>
      <c r="I1711" s="118"/>
      <c r="J1711" s="36"/>
      <c r="K1711" s="36"/>
      <c r="L1711" s="39"/>
      <c r="M1711" s="212"/>
      <c r="N1711" s="67"/>
      <c r="O1711" s="67"/>
      <c r="P1711" s="67"/>
      <c r="Q1711" s="67"/>
      <c r="R1711" s="67"/>
      <c r="S1711" s="67"/>
      <c r="T1711" s="68"/>
      <c r="AT1711" s="17" t="s">
        <v>237</v>
      </c>
      <c r="AU1711" s="17" t="s">
        <v>91</v>
      </c>
    </row>
    <row r="1712" spans="2:65" s="14" customFormat="1" ht="11.25">
      <c r="B1712" s="238"/>
      <c r="C1712" s="239"/>
      <c r="D1712" s="210" t="s">
        <v>367</v>
      </c>
      <c r="E1712" s="240" t="s">
        <v>1</v>
      </c>
      <c r="F1712" s="241" t="s">
        <v>630</v>
      </c>
      <c r="G1712" s="239"/>
      <c r="H1712" s="240" t="s">
        <v>1</v>
      </c>
      <c r="I1712" s="242"/>
      <c r="J1712" s="239"/>
      <c r="K1712" s="239"/>
      <c r="L1712" s="243"/>
      <c r="M1712" s="244"/>
      <c r="N1712" s="245"/>
      <c r="O1712" s="245"/>
      <c r="P1712" s="245"/>
      <c r="Q1712" s="245"/>
      <c r="R1712" s="245"/>
      <c r="S1712" s="245"/>
      <c r="T1712" s="246"/>
      <c r="AT1712" s="247" t="s">
        <v>367</v>
      </c>
      <c r="AU1712" s="247" t="s">
        <v>91</v>
      </c>
      <c r="AV1712" s="14" t="s">
        <v>87</v>
      </c>
      <c r="AW1712" s="14" t="s">
        <v>38</v>
      </c>
      <c r="AX1712" s="14" t="s">
        <v>83</v>
      </c>
      <c r="AY1712" s="247" t="s">
        <v>227</v>
      </c>
    </row>
    <row r="1713" spans="2:65" s="12" customFormat="1" ht="11.25">
      <c r="B1713" s="216"/>
      <c r="C1713" s="217"/>
      <c r="D1713" s="210" t="s">
        <v>367</v>
      </c>
      <c r="E1713" s="218" t="s">
        <v>1</v>
      </c>
      <c r="F1713" s="219" t="s">
        <v>965</v>
      </c>
      <c r="G1713" s="217"/>
      <c r="H1713" s="220">
        <v>12.9</v>
      </c>
      <c r="I1713" s="221"/>
      <c r="J1713" s="217"/>
      <c r="K1713" s="217"/>
      <c r="L1713" s="222"/>
      <c r="M1713" s="223"/>
      <c r="N1713" s="224"/>
      <c r="O1713" s="224"/>
      <c r="P1713" s="224"/>
      <c r="Q1713" s="224"/>
      <c r="R1713" s="224"/>
      <c r="S1713" s="224"/>
      <c r="T1713" s="225"/>
      <c r="AT1713" s="226" t="s">
        <v>367</v>
      </c>
      <c r="AU1713" s="226" t="s">
        <v>91</v>
      </c>
      <c r="AV1713" s="12" t="s">
        <v>91</v>
      </c>
      <c r="AW1713" s="12" t="s">
        <v>38</v>
      </c>
      <c r="AX1713" s="12" t="s">
        <v>83</v>
      </c>
      <c r="AY1713" s="226" t="s">
        <v>227</v>
      </c>
    </row>
    <row r="1714" spans="2:65" s="12" customFormat="1" ht="11.25">
      <c r="B1714" s="216"/>
      <c r="C1714" s="217"/>
      <c r="D1714" s="210" t="s">
        <v>367</v>
      </c>
      <c r="E1714" s="218" t="s">
        <v>1</v>
      </c>
      <c r="F1714" s="219" t="s">
        <v>940</v>
      </c>
      <c r="G1714" s="217"/>
      <c r="H1714" s="220">
        <v>12.096</v>
      </c>
      <c r="I1714" s="221"/>
      <c r="J1714" s="217"/>
      <c r="K1714" s="217"/>
      <c r="L1714" s="222"/>
      <c r="M1714" s="223"/>
      <c r="N1714" s="224"/>
      <c r="O1714" s="224"/>
      <c r="P1714" s="224"/>
      <c r="Q1714" s="224"/>
      <c r="R1714" s="224"/>
      <c r="S1714" s="224"/>
      <c r="T1714" s="225"/>
      <c r="AT1714" s="226" t="s">
        <v>367</v>
      </c>
      <c r="AU1714" s="226" t="s">
        <v>91</v>
      </c>
      <c r="AV1714" s="12" t="s">
        <v>91</v>
      </c>
      <c r="AW1714" s="12" t="s">
        <v>38</v>
      </c>
      <c r="AX1714" s="12" t="s">
        <v>83</v>
      </c>
      <c r="AY1714" s="226" t="s">
        <v>227</v>
      </c>
    </row>
    <row r="1715" spans="2:65" s="12" customFormat="1" ht="11.25">
      <c r="B1715" s="216"/>
      <c r="C1715" s="217"/>
      <c r="D1715" s="210" t="s">
        <v>367</v>
      </c>
      <c r="E1715" s="218" t="s">
        <v>1</v>
      </c>
      <c r="F1715" s="219" t="s">
        <v>2571</v>
      </c>
      <c r="G1715" s="217"/>
      <c r="H1715" s="220">
        <v>36.799999999999997</v>
      </c>
      <c r="I1715" s="221"/>
      <c r="J1715" s="217"/>
      <c r="K1715" s="217"/>
      <c r="L1715" s="222"/>
      <c r="M1715" s="223"/>
      <c r="N1715" s="224"/>
      <c r="O1715" s="224"/>
      <c r="P1715" s="224"/>
      <c r="Q1715" s="224"/>
      <c r="R1715" s="224"/>
      <c r="S1715" s="224"/>
      <c r="T1715" s="225"/>
      <c r="AT1715" s="226" t="s">
        <v>367</v>
      </c>
      <c r="AU1715" s="226" t="s">
        <v>91</v>
      </c>
      <c r="AV1715" s="12" t="s">
        <v>91</v>
      </c>
      <c r="AW1715" s="12" t="s">
        <v>38</v>
      </c>
      <c r="AX1715" s="12" t="s">
        <v>83</v>
      </c>
      <c r="AY1715" s="226" t="s">
        <v>227</v>
      </c>
    </row>
    <row r="1716" spans="2:65" s="12" customFormat="1" ht="11.25">
      <c r="B1716" s="216"/>
      <c r="C1716" s="217"/>
      <c r="D1716" s="210" t="s">
        <v>367</v>
      </c>
      <c r="E1716" s="218" t="s">
        <v>1</v>
      </c>
      <c r="F1716" s="219" t="s">
        <v>946</v>
      </c>
      <c r="G1716" s="217"/>
      <c r="H1716" s="220">
        <v>43.9</v>
      </c>
      <c r="I1716" s="221"/>
      <c r="J1716" s="217"/>
      <c r="K1716" s="217"/>
      <c r="L1716" s="222"/>
      <c r="M1716" s="223"/>
      <c r="N1716" s="224"/>
      <c r="O1716" s="224"/>
      <c r="P1716" s="224"/>
      <c r="Q1716" s="224"/>
      <c r="R1716" s="224"/>
      <c r="S1716" s="224"/>
      <c r="T1716" s="225"/>
      <c r="AT1716" s="226" t="s">
        <v>367</v>
      </c>
      <c r="AU1716" s="226" t="s">
        <v>91</v>
      </c>
      <c r="AV1716" s="12" t="s">
        <v>91</v>
      </c>
      <c r="AW1716" s="12" t="s">
        <v>38</v>
      </c>
      <c r="AX1716" s="12" t="s">
        <v>83</v>
      </c>
      <c r="AY1716" s="226" t="s">
        <v>227</v>
      </c>
    </row>
    <row r="1717" spans="2:65" s="12" customFormat="1" ht="11.25">
      <c r="B1717" s="216"/>
      <c r="C1717" s="217"/>
      <c r="D1717" s="210" t="s">
        <v>367</v>
      </c>
      <c r="E1717" s="218" t="s">
        <v>1</v>
      </c>
      <c r="F1717" s="219" t="s">
        <v>1559</v>
      </c>
      <c r="G1717" s="217"/>
      <c r="H1717" s="220">
        <v>166.5</v>
      </c>
      <c r="I1717" s="221"/>
      <c r="J1717" s="217"/>
      <c r="K1717" s="217"/>
      <c r="L1717" s="222"/>
      <c r="M1717" s="223"/>
      <c r="N1717" s="224"/>
      <c r="O1717" s="224"/>
      <c r="P1717" s="224"/>
      <c r="Q1717" s="224"/>
      <c r="R1717" s="224"/>
      <c r="S1717" s="224"/>
      <c r="T1717" s="225"/>
      <c r="AT1717" s="226" t="s">
        <v>367</v>
      </c>
      <c r="AU1717" s="226" t="s">
        <v>91</v>
      </c>
      <c r="AV1717" s="12" t="s">
        <v>91</v>
      </c>
      <c r="AW1717" s="12" t="s">
        <v>38</v>
      </c>
      <c r="AX1717" s="12" t="s">
        <v>83</v>
      </c>
      <c r="AY1717" s="226" t="s">
        <v>227</v>
      </c>
    </row>
    <row r="1718" spans="2:65" s="12" customFormat="1" ht="11.25">
      <c r="B1718" s="216"/>
      <c r="C1718" s="217"/>
      <c r="D1718" s="210" t="s">
        <v>367</v>
      </c>
      <c r="E1718" s="218" t="s">
        <v>1</v>
      </c>
      <c r="F1718" s="219" t="s">
        <v>956</v>
      </c>
      <c r="G1718" s="217"/>
      <c r="H1718" s="220">
        <v>15.5</v>
      </c>
      <c r="I1718" s="221"/>
      <c r="J1718" s="217"/>
      <c r="K1718" s="217"/>
      <c r="L1718" s="222"/>
      <c r="M1718" s="223"/>
      <c r="N1718" s="224"/>
      <c r="O1718" s="224"/>
      <c r="P1718" s="224"/>
      <c r="Q1718" s="224"/>
      <c r="R1718" s="224"/>
      <c r="S1718" s="224"/>
      <c r="T1718" s="225"/>
      <c r="AT1718" s="226" t="s">
        <v>367</v>
      </c>
      <c r="AU1718" s="226" t="s">
        <v>91</v>
      </c>
      <c r="AV1718" s="12" t="s">
        <v>91</v>
      </c>
      <c r="AW1718" s="12" t="s">
        <v>38</v>
      </c>
      <c r="AX1718" s="12" t="s">
        <v>83</v>
      </c>
      <c r="AY1718" s="226" t="s">
        <v>227</v>
      </c>
    </row>
    <row r="1719" spans="2:65" s="12" customFormat="1" ht="11.25">
      <c r="B1719" s="216"/>
      <c r="C1719" s="217"/>
      <c r="D1719" s="210" t="s">
        <v>367</v>
      </c>
      <c r="E1719" s="218" t="s">
        <v>1</v>
      </c>
      <c r="F1719" s="219" t="s">
        <v>1560</v>
      </c>
      <c r="G1719" s="217"/>
      <c r="H1719" s="220">
        <v>17.986000000000001</v>
      </c>
      <c r="I1719" s="221"/>
      <c r="J1719" s="217"/>
      <c r="K1719" s="217"/>
      <c r="L1719" s="222"/>
      <c r="M1719" s="223"/>
      <c r="N1719" s="224"/>
      <c r="O1719" s="224"/>
      <c r="P1719" s="224"/>
      <c r="Q1719" s="224"/>
      <c r="R1719" s="224"/>
      <c r="S1719" s="224"/>
      <c r="T1719" s="225"/>
      <c r="AT1719" s="226" t="s">
        <v>367</v>
      </c>
      <c r="AU1719" s="226" t="s">
        <v>91</v>
      </c>
      <c r="AV1719" s="12" t="s">
        <v>91</v>
      </c>
      <c r="AW1719" s="12" t="s">
        <v>38</v>
      </c>
      <c r="AX1719" s="12" t="s">
        <v>83</v>
      </c>
      <c r="AY1719" s="226" t="s">
        <v>227</v>
      </c>
    </row>
    <row r="1720" spans="2:65" s="12" customFormat="1" ht="11.25">
      <c r="B1720" s="216"/>
      <c r="C1720" s="217"/>
      <c r="D1720" s="210" t="s">
        <v>367</v>
      </c>
      <c r="E1720" s="218" t="s">
        <v>1</v>
      </c>
      <c r="F1720" s="219" t="s">
        <v>948</v>
      </c>
      <c r="G1720" s="217"/>
      <c r="H1720" s="220">
        <v>5.8049999999999997</v>
      </c>
      <c r="I1720" s="221"/>
      <c r="J1720" s="217"/>
      <c r="K1720" s="217"/>
      <c r="L1720" s="222"/>
      <c r="M1720" s="223"/>
      <c r="N1720" s="224"/>
      <c r="O1720" s="224"/>
      <c r="P1720" s="224"/>
      <c r="Q1720" s="224"/>
      <c r="R1720" s="224"/>
      <c r="S1720" s="224"/>
      <c r="T1720" s="225"/>
      <c r="AT1720" s="226" t="s">
        <v>367</v>
      </c>
      <c r="AU1720" s="226" t="s">
        <v>91</v>
      </c>
      <c r="AV1720" s="12" t="s">
        <v>91</v>
      </c>
      <c r="AW1720" s="12" t="s">
        <v>38</v>
      </c>
      <c r="AX1720" s="12" t="s">
        <v>83</v>
      </c>
      <c r="AY1720" s="226" t="s">
        <v>227</v>
      </c>
    </row>
    <row r="1721" spans="2:65" s="12" customFormat="1" ht="11.25">
      <c r="B1721" s="216"/>
      <c r="C1721" s="217"/>
      <c r="D1721" s="210" t="s">
        <v>367</v>
      </c>
      <c r="E1721" s="218" t="s">
        <v>1</v>
      </c>
      <c r="F1721" s="219" t="s">
        <v>1562</v>
      </c>
      <c r="G1721" s="217"/>
      <c r="H1721" s="220">
        <v>24.48</v>
      </c>
      <c r="I1721" s="221"/>
      <c r="J1721" s="217"/>
      <c r="K1721" s="217"/>
      <c r="L1721" s="222"/>
      <c r="M1721" s="223"/>
      <c r="N1721" s="224"/>
      <c r="O1721" s="224"/>
      <c r="P1721" s="224"/>
      <c r="Q1721" s="224"/>
      <c r="R1721" s="224"/>
      <c r="S1721" s="224"/>
      <c r="T1721" s="225"/>
      <c r="AT1721" s="226" t="s">
        <v>367</v>
      </c>
      <c r="AU1721" s="226" t="s">
        <v>91</v>
      </c>
      <c r="AV1721" s="12" t="s">
        <v>91</v>
      </c>
      <c r="AW1721" s="12" t="s">
        <v>38</v>
      </c>
      <c r="AX1721" s="12" t="s">
        <v>83</v>
      </c>
      <c r="AY1721" s="226" t="s">
        <v>227</v>
      </c>
    </row>
    <row r="1722" spans="2:65" s="12" customFormat="1" ht="11.25">
      <c r="B1722" s="216"/>
      <c r="C1722" s="217"/>
      <c r="D1722" s="210" t="s">
        <v>367</v>
      </c>
      <c r="E1722" s="218" t="s">
        <v>1</v>
      </c>
      <c r="F1722" s="219" t="s">
        <v>2572</v>
      </c>
      <c r="G1722" s="217"/>
      <c r="H1722" s="220">
        <v>21.933</v>
      </c>
      <c r="I1722" s="221"/>
      <c r="J1722" s="217"/>
      <c r="K1722" s="217"/>
      <c r="L1722" s="222"/>
      <c r="M1722" s="223"/>
      <c r="N1722" s="224"/>
      <c r="O1722" s="224"/>
      <c r="P1722" s="224"/>
      <c r="Q1722" s="224"/>
      <c r="R1722" s="224"/>
      <c r="S1722" s="224"/>
      <c r="T1722" s="225"/>
      <c r="AT1722" s="226" t="s">
        <v>367</v>
      </c>
      <c r="AU1722" s="226" t="s">
        <v>91</v>
      </c>
      <c r="AV1722" s="12" t="s">
        <v>91</v>
      </c>
      <c r="AW1722" s="12" t="s">
        <v>38</v>
      </c>
      <c r="AX1722" s="12" t="s">
        <v>83</v>
      </c>
      <c r="AY1722" s="226" t="s">
        <v>227</v>
      </c>
    </row>
    <row r="1723" spans="2:65" s="15" customFormat="1" ht="11.25">
      <c r="B1723" s="258"/>
      <c r="C1723" s="259"/>
      <c r="D1723" s="210" t="s">
        <v>367</v>
      </c>
      <c r="E1723" s="260" t="s">
        <v>1</v>
      </c>
      <c r="F1723" s="261" t="s">
        <v>448</v>
      </c>
      <c r="G1723" s="259"/>
      <c r="H1723" s="262">
        <v>357.9</v>
      </c>
      <c r="I1723" s="263"/>
      <c r="J1723" s="259"/>
      <c r="K1723" s="259"/>
      <c r="L1723" s="264"/>
      <c r="M1723" s="265"/>
      <c r="N1723" s="266"/>
      <c r="O1723" s="266"/>
      <c r="P1723" s="266"/>
      <c r="Q1723" s="266"/>
      <c r="R1723" s="266"/>
      <c r="S1723" s="266"/>
      <c r="T1723" s="267"/>
      <c r="AT1723" s="268" t="s">
        <v>367</v>
      </c>
      <c r="AU1723" s="268" t="s">
        <v>91</v>
      </c>
      <c r="AV1723" s="15" t="s">
        <v>102</v>
      </c>
      <c r="AW1723" s="15" t="s">
        <v>38</v>
      </c>
      <c r="AX1723" s="15" t="s">
        <v>83</v>
      </c>
      <c r="AY1723" s="268" t="s">
        <v>227</v>
      </c>
    </row>
    <row r="1724" spans="2:65" s="12" customFormat="1" ht="11.25">
      <c r="B1724" s="216"/>
      <c r="C1724" s="217"/>
      <c r="D1724" s="210" t="s">
        <v>367</v>
      </c>
      <c r="E1724" s="218" t="s">
        <v>1</v>
      </c>
      <c r="F1724" s="219" t="s">
        <v>2573</v>
      </c>
      <c r="G1724" s="217"/>
      <c r="H1724" s="220">
        <v>35.79</v>
      </c>
      <c r="I1724" s="221"/>
      <c r="J1724" s="217"/>
      <c r="K1724" s="217"/>
      <c r="L1724" s="222"/>
      <c r="M1724" s="223"/>
      <c r="N1724" s="224"/>
      <c r="O1724" s="224"/>
      <c r="P1724" s="224"/>
      <c r="Q1724" s="224"/>
      <c r="R1724" s="224"/>
      <c r="S1724" s="224"/>
      <c r="T1724" s="225"/>
      <c r="AT1724" s="226" t="s">
        <v>367</v>
      </c>
      <c r="AU1724" s="226" t="s">
        <v>91</v>
      </c>
      <c r="AV1724" s="12" t="s">
        <v>91</v>
      </c>
      <c r="AW1724" s="12" t="s">
        <v>38</v>
      </c>
      <c r="AX1724" s="12" t="s">
        <v>83</v>
      </c>
      <c r="AY1724" s="226" t="s">
        <v>227</v>
      </c>
    </row>
    <row r="1725" spans="2:65" s="12" customFormat="1" ht="11.25">
      <c r="B1725" s="216"/>
      <c r="C1725" s="217"/>
      <c r="D1725" s="210" t="s">
        <v>367</v>
      </c>
      <c r="E1725" s="218" t="s">
        <v>1</v>
      </c>
      <c r="F1725" s="219" t="s">
        <v>2574</v>
      </c>
      <c r="G1725" s="217"/>
      <c r="H1725" s="220">
        <v>-40.479999999999997</v>
      </c>
      <c r="I1725" s="221"/>
      <c r="J1725" s="217"/>
      <c r="K1725" s="217"/>
      <c r="L1725" s="222"/>
      <c r="M1725" s="223"/>
      <c r="N1725" s="224"/>
      <c r="O1725" s="224"/>
      <c r="P1725" s="224"/>
      <c r="Q1725" s="224"/>
      <c r="R1725" s="224"/>
      <c r="S1725" s="224"/>
      <c r="T1725" s="225"/>
      <c r="AT1725" s="226" t="s">
        <v>367</v>
      </c>
      <c r="AU1725" s="226" t="s">
        <v>91</v>
      </c>
      <c r="AV1725" s="12" t="s">
        <v>91</v>
      </c>
      <c r="AW1725" s="12" t="s">
        <v>38</v>
      </c>
      <c r="AX1725" s="12" t="s">
        <v>83</v>
      </c>
      <c r="AY1725" s="226" t="s">
        <v>227</v>
      </c>
    </row>
    <row r="1726" spans="2:65" s="13" customFormat="1" ht="11.25">
      <c r="B1726" s="227"/>
      <c r="C1726" s="228"/>
      <c r="D1726" s="210" t="s">
        <v>367</v>
      </c>
      <c r="E1726" s="229" t="s">
        <v>1</v>
      </c>
      <c r="F1726" s="230" t="s">
        <v>369</v>
      </c>
      <c r="G1726" s="228"/>
      <c r="H1726" s="231">
        <v>353.21</v>
      </c>
      <c r="I1726" s="232"/>
      <c r="J1726" s="228"/>
      <c r="K1726" s="228"/>
      <c r="L1726" s="233"/>
      <c r="M1726" s="234"/>
      <c r="N1726" s="235"/>
      <c r="O1726" s="235"/>
      <c r="P1726" s="235"/>
      <c r="Q1726" s="235"/>
      <c r="R1726" s="235"/>
      <c r="S1726" s="235"/>
      <c r="T1726" s="236"/>
      <c r="AT1726" s="237" t="s">
        <v>367</v>
      </c>
      <c r="AU1726" s="237" t="s">
        <v>91</v>
      </c>
      <c r="AV1726" s="13" t="s">
        <v>115</v>
      </c>
      <c r="AW1726" s="13" t="s">
        <v>38</v>
      </c>
      <c r="AX1726" s="13" t="s">
        <v>87</v>
      </c>
      <c r="AY1726" s="237" t="s">
        <v>227</v>
      </c>
    </row>
    <row r="1727" spans="2:65" s="1" customFormat="1" ht="16.5" customHeight="1">
      <c r="B1727" s="35"/>
      <c r="C1727" s="248" t="s">
        <v>2575</v>
      </c>
      <c r="D1727" s="248" t="s">
        <v>405</v>
      </c>
      <c r="E1727" s="249" t="s">
        <v>2576</v>
      </c>
      <c r="F1727" s="250" t="s">
        <v>2577</v>
      </c>
      <c r="G1727" s="251" t="s">
        <v>413</v>
      </c>
      <c r="H1727" s="252">
        <v>406.19200000000001</v>
      </c>
      <c r="I1727" s="253"/>
      <c r="J1727" s="254">
        <f>ROUND(I1727*H1727,2)</f>
        <v>0</v>
      </c>
      <c r="K1727" s="250" t="s">
        <v>251</v>
      </c>
      <c r="L1727" s="255"/>
      <c r="M1727" s="256" t="s">
        <v>1</v>
      </c>
      <c r="N1727" s="257" t="s">
        <v>48</v>
      </c>
      <c r="O1727" s="67"/>
      <c r="P1727" s="206">
        <f>O1727*H1727</f>
        <v>0</v>
      </c>
      <c r="Q1727" s="206">
        <v>1.9199999999999998E-2</v>
      </c>
      <c r="R1727" s="206">
        <f>Q1727*H1727</f>
        <v>7.7988863999999998</v>
      </c>
      <c r="S1727" s="206">
        <v>0</v>
      </c>
      <c r="T1727" s="207">
        <f>S1727*H1727</f>
        <v>0</v>
      </c>
      <c r="AR1727" s="208" t="s">
        <v>523</v>
      </c>
      <c r="AT1727" s="208" t="s">
        <v>405</v>
      </c>
      <c r="AU1727" s="208" t="s">
        <v>91</v>
      </c>
      <c r="AY1727" s="17" t="s">
        <v>227</v>
      </c>
      <c r="BE1727" s="209">
        <f>IF(N1727="základní",J1727,0)</f>
        <v>0</v>
      </c>
      <c r="BF1727" s="209">
        <f>IF(N1727="snížená",J1727,0)</f>
        <v>0</v>
      </c>
      <c r="BG1727" s="209">
        <f>IF(N1727="zákl. přenesená",J1727,0)</f>
        <v>0</v>
      </c>
      <c r="BH1727" s="209">
        <f>IF(N1727="sníž. přenesená",J1727,0)</f>
        <v>0</v>
      </c>
      <c r="BI1727" s="209">
        <f>IF(N1727="nulová",J1727,0)</f>
        <v>0</v>
      </c>
      <c r="BJ1727" s="17" t="s">
        <v>87</v>
      </c>
      <c r="BK1727" s="209">
        <f>ROUND(I1727*H1727,2)</f>
        <v>0</v>
      </c>
      <c r="BL1727" s="17" t="s">
        <v>300</v>
      </c>
      <c r="BM1727" s="208" t="s">
        <v>2578</v>
      </c>
    </row>
    <row r="1728" spans="2:65" s="1" customFormat="1" ht="126.75">
      <c r="B1728" s="35"/>
      <c r="C1728" s="36"/>
      <c r="D1728" s="210" t="s">
        <v>237</v>
      </c>
      <c r="E1728" s="36"/>
      <c r="F1728" s="211" t="s">
        <v>2579</v>
      </c>
      <c r="G1728" s="36"/>
      <c r="H1728" s="36"/>
      <c r="I1728" s="118"/>
      <c r="J1728" s="36"/>
      <c r="K1728" s="36"/>
      <c r="L1728" s="39"/>
      <c r="M1728" s="212"/>
      <c r="N1728" s="67"/>
      <c r="O1728" s="67"/>
      <c r="P1728" s="67"/>
      <c r="Q1728" s="67"/>
      <c r="R1728" s="67"/>
      <c r="S1728" s="67"/>
      <c r="T1728" s="68"/>
      <c r="AT1728" s="17" t="s">
        <v>237</v>
      </c>
      <c r="AU1728" s="17" t="s">
        <v>91</v>
      </c>
    </row>
    <row r="1729" spans="2:65" s="12" customFormat="1" ht="11.25">
      <c r="B1729" s="216"/>
      <c r="C1729" s="217"/>
      <c r="D1729" s="210" t="s">
        <v>367</v>
      </c>
      <c r="E1729" s="217"/>
      <c r="F1729" s="219" t="s">
        <v>2580</v>
      </c>
      <c r="G1729" s="217"/>
      <c r="H1729" s="220">
        <v>406.19200000000001</v>
      </c>
      <c r="I1729" s="221"/>
      <c r="J1729" s="217"/>
      <c r="K1729" s="217"/>
      <c r="L1729" s="222"/>
      <c r="M1729" s="223"/>
      <c r="N1729" s="224"/>
      <c r="O1729" s="224"/>
      <c r="P1729" s="224"/>
      <c r="Q1729" s="224"/>
      <c r="R1729" s="224"/>
      <c r="S1729" s="224"/>
      <c r="T1729" s="225"/>
      <c r="AT1729" s="226" t="s">
        <v>367</v>
      </c>
      <c r="AU1729" s="226" t="s">
        <v>91</v>
      </c>
      <c r="AV1729" s="12" t="s">
        <v>91</v>
      </c>
      <c r="AW1729" s="12" t="s">
        <v>4</v>
      </c>
      <c r="AX1729" s="12" t="s">
        <v>87</v>
      </c>
      <c r="AY1729" s="226" t="s">
        <v>227</v>
      </c>
    </row>
    <row r="1730" spans="2:65" s="1" customFormat="1" ht="16.5" customHeight="1">
      <c r="B1730" s="35"/>
      <c r="C1730" s="197" t="s">
        <v>2581</v>
      </c>
      <c r="D1730" s="197" t="s">
        <v>230</v>
      </c>
      <c r="E1730" s="198" t="s">
        <v>2582</v>
      </c>
      <c r="F1730" s="199" t="s">
        <v>2583</v>
      </c>
      <c r="G1730" s="200" t="s">
        <v>413</v>
      </c>
      <c r="H1730" s="201">
        <v>353.21</v>
      </c>
      <c r="I1730" s="202"/>
      <c r="J1730" s="203">
        <f>ROUND(I1730*H1730,2)</f>
        <v>0</v>
      </c>
      <c r="K1730" s="199" t="s">
        <v>234</v>
      </c>
      <c r="L1730" s="39"/>
      <c r="M1730" s="204" t="s">
        <v>1</v>
      </c>
      <c r="N1730" s="205" t="s">
        <v>48</v>
      </c>
      <c r="O1730" s="67"/>
      <c r="P1730" s="206">
        <f>O1730*H1730</f>
        <v>0</v>
      </c>
      <c r="Q1730" s="206">
        <v>0</v>
      </c>
      <c r="R1730" s="206">
        <f>Q1730*H1730</f>
        <v>0</v>
      </c>
      <c r="S1730" s="206">
        <v>0</v>
      </c>
      <c r="T1730" s="207">
        <f>S1730*H1730</f>
        <v>0</v>
      </c>
      <c r="AR1730" s="208" t="s">
        <v>300</v>
      </c>
      <c r="AT1730" s="208" t="s">
        <v>230</v>
      </c>
      <c r="AU1730" s="208" t="s">
        <v>91</v>
      </c>
      <c r="AY1730" s="17" t="s">
        <v>227</v>
      </c>
      <c r="BE1730" s="209">
        <f>IF(N1730="základní",J1730,0)</f>
        <v>0</v>
      </c>
      <c r="BF1730" s="209">
        <f>IF(N1730="snížená",J1730,0)</f>
        <v>0</v>
      </c>
      <c r="BG1730" s="209">
        <f>IF(N1730="zákl. přenesená",J1730,0)</f>
        <v>0</v>
      </c>
      <c r="BH1730" s="209">
        <f>IF(N1730="sníž. přenesená",J1730,0)</f>
        <v>0</v>
      </c>
      <c r="BI1730" s="209">
        <f>IF(N1730="nulová",J1730,0)</f>
        <v>0</v>
      </c>
      <c r="BJ1730" s="17" t="s">
        <v>87</v>
      </c>
      <c r="BK1730" s="209">
        <f>ROUND(I1730*H1730,2)</f>
        <v>0</v>
      </c>
      <c r="BL1730" s="17" t="s">
        <v>300</v>
      </c>
      <c r="BM1730" s="208" t="s">
        <v>2584</v>
      </c>
    </row>
    <row r="1731" spans="2:65" s="1" customFormat="1" ht="16.5" customHeight="1">
      <c r="B1731" s="35"/>
      <c r="C1731" s="197" t="s">
        <v>2585</v>
      </c>
      <c r="D1731" s="197" t="s">
        <v>230</v>
      </c>
      <c r="E1731" s="198" t="s">
        <v>2586</v>
      </c>
      <c r="F1731" s="199" t="s">
        <v>2587</v>
      </c>
      <c r="G1731" s="200" t="s">
        <v>413</v>
      </c>
      <c r="H1731" s="201">
        <v>353.21</v>
      </c>
      <c r="I1731" s="202"/>
      <c r="J1731" s="203">
        <f>ROUND(I1731*H1731,2)</f>
        <v>0</v>
      </c>
      <c r="K1731" s="199" t="s">
        <v>234</v>
      </c>
      <c r="L1731" s="39"/>
      <c r="M1731" s="204" t="s">
        <v>1</v>
      </c>
      <c r="N1731" s="205" t="s">
        <v>48</v>
      </c>
      <c r="O1731" s="67"/>
      <c r="P1731" s="206">
        <f>O1731*H1731</f>
        <v>0</v>
      </c>
      <c r="Q1731" s="206">
        <v>2.9999999999999997E-4</v>
      </c>
      <c r="R1731" s="206">
        <f>Q1731*H1731</f>
        <v>0.10596299999999999</v>
      </c>
      <c r="S1731" s="206">
        <v>0</v>
      </c>
      <c r="T1731" s="207">
        <f>S1731*H1731</f>
        <v>0</v>
      </c>
      <c r="AR1731" s="208" t="s">
        <v>300</v>
      </c>
      <c r="AT1731" s="208" t="s">
        <v>230</v>
      </c>
      <c r="AU1731" s="208" t="s">
        <v>91</v>
      </c>
      <c r="AY1731" s="17" t="s">
        <v>227</v>
      </c>
      <c r="BE1731" s="209">
        <f>IF(N1731="základní",J1731,0)</f>
        <v>0</v>
      </c>
      <c r="BF1731" s="209">
        <f>IF(N1731="snížená",J1731,0)</f>
        <v>0</v>
      </c>
      <c r="BG1731" s="209">
        <f>IF(N1731="zákl. přenesená",J1731,0)</f>
        <v>0</v>
      </c>
      <c r="BH1731" s="209">
        <f>IF(N1731="sníž. přenesená",J1731,0)</f>
        <v>0</v>
      </c>
      <c r="BI1731" s="209">
        <f>IF(N1731="nulová",J1731,0)</f>
        <v>0</v>
      </c>
      <c r="BJ1731" s="17" t="s">
        <v>87</v>
      </c>
      <c r="BK1731" s="209">
        <f>ROUND(I1731*H1731,2)</f>
        <v>0</v>
      </c>
      <c r="BL1731" s="17" t="s">
        <v>300</v>
      </c>
      <c r="BM1731" s="208" t="s">
        <v>2588</v>
      </c>
    </row>
    <row r="1732" spans="2:65" s="1" customFormat="1" ht="16.5" customHeight="1">
      <c r="B1732" s="35"/>
      <c r="C1732" s="197" t="s">
        <v>2589</v>
      </c>
      <c r="D1732" s="197" t="s">
        <v>230</v>
      </c>
      <c r="E1732" s="198" t="s">
        <v>2590</v>
      </c>
      <c r="F1732" s="199" t="s">
        <v>2591</v>
      </c>
      <c r="G1732" s="200" t="s">
        <v>413</v>
      </c>
      <c r="H1732" s="201">
        <v>393.69</v>
      </c>
      <c r="I1732" s="202"/>
      <c r="J1732" s="203">
        <f>ROUND(I1732*H1732,2)</f>
        <v>0</v>
      </c>
      <c r="K1732" s="199" t="s">
        <v>234</v>
      </c>
      <c r="L1732" s="39"/>
      <c r="M1732" s="204" t="s">
        <v>1</v>
      </c>
      <c r="N1732" s="205" t="s">
        <v>48</v>
      </c>
      <c r="O1732" s="67"/>
      <c r="P1732" s="206">
        <f>O1732*H1732</f>
        <v>0</v>
      </c>
      <c r="Q1732" s="206">
        <v>7.5799999999999999E-3</v>
      </c>
      <c r="R1732" s="206">
        <f>Q1732*H1732</f>
        <v>2.9841701999999999</v>
      </c>
      <c r="S1732" s="206">
        <v>0</v>
      </c>
      <c r="T1732" s="207">
        <f>S1732*H1732</f>
        <v>0</v>
      </c>
      <c r="AR1732" s="208" t="s">
        <v>300</v>
      </c>
      <c r="AT1732" s="208" t="s">
        <v>230</v>
      </c>
      <c r="AU1732" s="208" t="s">
        <v>91</v>
      </c>
      <c r="AY1732" s="17" t="s">
        <v>227</v>
      </c>
      <c r="BE1732" s="209">
        <f>IF(N1732="základní",J1732,0)</f>
        <v>0</v>
      </c>
      <c r="BF1732" s="209">
        <f>IF(N1732="snížená",J1732,0)</f>
        <v>0</v>
      </c>
      <c r="BG1732" s="209">
        <f>IF(N1732="zákl. přenesená",J1732,0)</f>
        <v>0</v>
      </c>
      <c r="BH1732" s="209">
        <f>IF(N1732="sníž. přenesená",J1732,0)</f>
        <v>0</v>
      </c>
      <c r="BI1732" s="209">
        <f>IF(N1732="nulová",J1732,0)</f>
        <v>0</v>
      </c>
      <c r="BJ1732" s="17" t="s">
        <v>87</v>
      </c>
      <c r="BK1732" s="209">
        <f>ROUND(I1732*H1732,2)</f>
        <v>0</v>
      </c>
      <c r="BL1732" s="17" t="s">
        <v>300</v>
      </c>
      <c r="BM1732" s="208" t="s">
        <v>2592</v>
      </c>
    </row>
    <row r="1733" spans="2:65" s="1" customFormat="1" ht="16.5" customHeight="1">
      <c r="B1733" s="35"/>
      <c r="C1733" s="197" t="s">
        <v>2593</v>
      </c>
      <c r="D1733" s="197" t="s">
        <v>230</v>
      </c>
      <c r="E1733" s="198" t="s">
        <v>2594</v>
      </c>
      <c r="F1733" s="199" t="s">
        <v>2595</v>
      </c>
      <c r="G1733" s="200" t="s">
        <v>542</v>
      </c>
      <c r="H1733" s="201">
        <v>81.900000000000006</v>
      </c>
      <c r="I1733" s="202"/>
      <c r="J1733" s="203">
        <f>ROUND(I1733*H1733,2)</f>
        <v>0</v>
      </c>
      <c r="K1733" s="199" t="s">
        <v>234</v>
      </c>
      <c r="L1733" s="39"/>
      <c r="M1733" s="204" t="s">
        <v>1</v>
      </c>
      <c r="N1733" s="205" t="s">
        <v>48</v>
      </c>
      <c r="O1733" s="67"/>
      <c r="P1733" s="206">
        <f>O1733*H1733</f>
        <v>0</v>
      </c>
      <c r="Q1733" s="206">
        <v>2.2499999999999998E-3</v>
      </c>
      <c r="R1733" s="206">
        <f>Q1733*H1733</f>
        <v>0.18427499999999999</v>
      </c>
      <c r="S1733" s="206">
        <v>0</v>
      </c>
      <c r="T1733" s="207">
        <f>S1733*H1733</f>
        <v>0</v>
      </c>
      <c r="AR1733" s="208" t="s">
        <v>300</v>
      </c>
      <c r="AT1733" s="208" t="s">
        <v>230</v>
      </c>
      <c r="AU1733" s="208" t="s">
        <v>91</v>
      </c>
      <c r="AY1733" s="17" t="s">
        <v>227</v>
      </c>
      <c r="BE1733" s="209">
        <f>IF(N1733="základní",J1733,0)</f>
        <v>0</v>
      </c>
      <c r="BF1733" s="209">
        <f>IF(N1733="snížená",J1733,0)</f>
        <v>0</v>
      </c>
      <c r="BG1733" s="209">
        <f>IF(N1733="zákl. přenesená",J1733,0)</f>
        <v>0</v>
      </c>
      <c r="BH1733" s="209">
        <f>IF(N1733="sníž. přenesená",J1733,0)</f>
        <v>0</v>
      </c>
      <c r="BI1733" s="209">
        <f>IF(N1733="nulová",J1733,0)</f>
        <v>0</v>
      </c>
      <c r="BJ1733" s="17" t="s">
        <v>87</v>
      </c>
      <c r="BK1733" s="209">
        <f>ROUND(I1733*H1733,2)</f>
        <v>0</v>
      </c>
      <c r="BL1733" s="17" t="s">
        <v>300</v>
      </c>
      <c r="BM1733" s="208" t="s">
        <v>2596</v>
      </c>
    </row>
    <row r="1734" spans="2:65" s="12" customFormat="1" ht="11.25">
      <c r="B1734" s="216"/>
      <c r="C1734" s="217"/>
      <c r="D1734" s="210" t="s">
        <v>367</v>
      </c>
      <c r="E1734" s="218" t="s">
        <v>1</v>
      </c>
      <c r="F1734" s="219" t="s">
        <v>2533</v>
      </c>
      <c r="G1734" s="217"/>
      <c r="H1734" s="220">
        <v>81.900000000000006</v>
      </c>
      <c r="I1734" s="221"/>
      <c r="J1734" s="217"/>
      <c r="K1734" s="217"/>
      <c r="L1734" s="222"/>
      <c r="M1734" s="223"/>
      <c r="N1734" s="224"/>
      <c r="O1734" s="224"/>
      <c r="P1734" s="224"/>
      <c r="Q1734" s="224"/>
      <c r="R1734" s="224"/>
      <c r="S1734" s="224"/>
      <c r="T1734" s="225"/>
      <c r="AT1734" s="226" t="s">
        <v>367</v>
      </c>
      <c r="AU1734" s="226" t="s">
        <v>91</v>
      </c>
      <c r="AV1734" s="12" t="s">
        <v>91</v>
      </c>
      <c r="AW1734" s="12" t="s">
        <v>38</v>
      </c>
      <c r="AX1734" s="12" t="s">
        <v>83</v>
      </c>
      <c r="AY1734" s="226" t="s">
        <v>227</v>
      </c>
    </row>
    <row r="1735" spans="2:65" s="13" customFormat="1" ht="11.25">
      <c r="B1735" s="227"/>
      <c r="C1735" s="228"/>
      <c r="D1735" s="210" t="s">
        <v>367</v>
      </c>
      <c r="E1735" s="229" t="s">
        <v>1</v>
      </c>
      <c r="F1735" s="230" t="s">
        <v>369</v>
      </c>
      <c r="G1735" s="228"/>
      <c r="H1735" s="231">
        <v>81.900000000000006</v>
      </c>
      <c r="I1735" s="232"/>
      <c r="J1735" s="228"/>
      <c r="K1735" s="228"/>
      <c r="L1735" s="233"/>
      <c r="M1735" s="234"/>
      <c r="N1735" s="235"/>
      <c r="O1735" s="235"/>
      <c r="P1735" s="235"/>
      <c r="Q1735" s="235"/>
      <c r="R1735" s="235"/>
      <c r="S1735" s="235"/>
      <c r="T1735" s="236"/>
      <c r="AT1735" s="237" t="s">
        <v>367</v>
      </c>
      <c r="AU1735" s="237" t="s">
        <v>91</v>
      </c>
      <c r="AV1735" s="13" t="s">
        <v>115</v>
      </c>
      <c r="AW1735" s="13" t="s">
        <v>38</v>
      </c>
      <c r="AX1735" s="13" t="s">
        <v>87</v>
      </c>
      <c r="AY1735" s="237" t="s">
        <v>227</v>
      </c>
    </row>
    <row r="1736" spans="2:65" s="1" customFormat="1" ht="16.5" customHeight="1">
      <c r="B1736" s="35"/>
      <c r="C1736" s="197" t="s">
        <v>2597</v>
      </c>
      <c r="D1736" s="197" t="s">
        <v>230</v>
      </c>
      <c r="E1736" s="198" t="s">
        <v>2598</v>
      </c>
      <c r="F1736" s="199" t="s">
        <v>2599</v>
      </c>
      <c r="G1736" s="200" t="s">
        <v>542</v>
      </c>
      <c r="H1736" s="201">
        <v>81.900000000000006</v>
      </c>
      <c r="I1736" s="202"/>
      <c r="J1736" s="203">
        <f>ROUND(I1736*H1736,2)</f>
        <v>0</v>
      </c>
      <c r="K1736" s="199" t="s">
        <v>234</v>
      </c>
      <c r="L1736" s="39"/>
      <c r="M1736" s="204" t="s">
        <v>1</v>
      </c>
      <c r="N1736" s="205" t="s">
        <v>48</v>
      </c>
      <c r="O1736" s="67"/>
      <c r="P1736" s="206">
        <f>O1736*H1736</f>
        <v>0</v>
      </c>
      <c r="Q1736" s="206">
        <v>1.4400000000000001E-3</v>
      </c>
      <c r="R1736" s="206">
        <f>Q1736*H1736</f>
        <v>0.11793600000000001</v>
      </c>
      <c r="S1736" s="206">
        <v>0</v>
      </c>
      <c r="T1736" s="207">
        <f>S1736*H1736</f>
        <v>0</v>
      </c>
      <c r="AR1736" s="208" t="s">
        <v>300</v>
      </c>
      <c r="AT1736" s="208" t="s">
        <v>230</v>
      </c>
      <c r="AU1736" s="208" t="s">
        <v>91</v>
      </c>
      <c r="AY1736" s="17" t="s">
        <v>227</v>
      </c>
      <c r="BE1736" s="209">
        <f>IF(N1736="základní",J1736,0)</f>
        <v>0</v>
      </c>
      <c r="BF1736" s="209">
        <f>IF(N1736="snížená",J1736,0)</f>
        <v>0</v>
      </c>
      <c r="BG1736" s="209">
        <f>IF(N1736="zákl. přenesená",J1736,0)</f>
        <v>0</v>
      </c>
      <c r="BH1736" s="209">
        <f>IF(N1736="sníž. přenesená",J1736,0)</f>
        <v>0</v>
      </c>
      <c r="BI1736" s="209">
        <f>IF(N1736="nulová",J1736,0)</f>
        <v>0</v>
      </c>
      <c r="BJ1736" s="17" t="s">
        <v>87</v>
      </c>
      <c r="BK1736" s="209">
        <f>ROUND(I1736*H1736,2)</f>
        <v>0</v>
      </c>
      <c r="BL1736" s="17" t="s">
        <v>300</v>
      </c>
      <c r="BM1736" s="208" t="s">
        <v>2600</v>
      </c>
    </row>
    <row r="1737" spans="2:65" s="12" customFormat="1" ht="11.25">
      <c r="B1737" s="216"/>
      <c r="C1737" s="217"/>
      <c r="D1737" s="210" t="s">
        <v>367</v>
      </c>
      <c r="E1737" s="218" t="s">
        <v>1</v>
      </c>
      <c r="F1737" s="219" t="s">
        <v>2533</v>
      </c>
      <c r="G1737" s="217"/>
      <c r="H1737" s="220">
        <v>81.900000000000006</v>
      </c>
      <c r="I1737" s="221"/>
      <c r="J1737" s="217"/>
      <c r="K1737" s="217"/>
      <c r="L1737" s="222"/>
      <c r="M1737" s="223"/>
      <c r="N1737" s="224"/>
      <c r="O1737" s="224"/>
      <c r="P1737" s="224"/>
      <c r="Q1737" s="224"/>
      <c r="R1737" s="224"/>
      <c r="S1737" s="224"/>
      <c r="T1737" s="225"/>
      <c r="AT1737" s="226" t="s">
        <v>367</v>
      </c>
      <c r="AU1737" s="226" t="s">
        <v>91</v>
      </c>
      <c r="AV1737" s="12" t="s">
        <v>91</v>
      </c>
      <c r="AW1737" s="12" t="s">
        <v>38</v>
      </c>
      <c r="AX1737" s="12" t="s">
        <v>83</v>
      </c>
      <c r="AY1737" s="226" t="s">
        <v>227</v>
      </c>
    </row>
    <row r="1738" spans="2:65" s="13" customFormat="1" ht="11.25">
      <c r="B1738" s="227"/>
      <c r="C1738" s="228"/>
      <c r="D1738" s="210" t="s">
        <v>367</v>
      </c>
      <c r="E1738" s="229" t="s">
        <v>1</v>
      </c>
      <c r="F1738" s="230" t="s">
        <v>369</v>
      </c>
      <c r="G1738" s="228"/>
      <c r="H1738" s="231">
        <v>81.900000000000006</v>
      </c>
      <c r="I1738" s="232"/>
      <c r="J1738" s="228"/>
      <c r="K1738" s="228"/>
      <c r="L1738" s="233"/>
      <c r="M1738" s="234"/>
      <c r="N1738" s="235"/>
      <c r="O1738" s="235"/>
      <c r="P1738" s="235"/>
      <c r="Q1738" s="235"/>
      <c r="R1738" s="235"/>
      <c r="S1738" s="235"/>
      <c r="T1738" s="236"/>
      <c r="AT1738" s="237" t="s">
        <v>367</v>
      </c>
      <c r="AU1738" s="237" t="s">
        <v>91</v>
      </c>
      <c r="AV1738" s="13" t="s">
        <v>115</v>
      </c>
      <c r="AW1738" s="13" t="s">
        <v>38</v>
      </c>
      <c r="AX1738" s="13" t="s">
        <v>87</v>
      </c>
      <c r="AY1738" s="237" t="s">
        <v>227</v>
      </c>
    </row>
    <row r="1739" spans="2:65" s="1" customFormat="1" ht="16.5" customHeight="1">
      <c r="B1739" s="35"/>
      <c r="C1739" s="197" t="s">
        <v>2601</v>
      </c>
      <c r="D1739" s="197" t="s">
        <v>230</v>
      </c>
      <c r="E1739" s="198" t="s">
        <v>2602</v>
      </c>
      <c r="F1739" s="199" t="s">
        <v>2603</v>
      </c>
      <c r="G1739" s="200" t="s">
        <v>1379</v>
      </c>
      <c r="H1739" s="269"/>
      <c r="I1739" s="202"/>
      <c r="J1739" s="203">
        <f>ROUND(I1739*H1739,2)</f>
        <v>0</v>
      </c>
      <c r="K1739" s="199" t="s">
        <v>234</v>
      </c>
      <c r="L1739" s="39"/>
      <c r="M1739" s="204" t="s">
        <v>1</v>
      </c>
      <c r="N1739" s="205" t="s">
        <v>48</v>
      </c>
      <c r="O1739" s="67"/>
      <c r="P1739" s="206">
        <f>O1739*H1739</f>
        <v>0</v>
      </c>
      <c r="Q1739" s="206">
        <v>0</v>
      </c>
      <c r="R1739" s="206">
        <f>Q1739*H1739</f>
        <v>0</v>
      </c>
      <c r="S1739" s="206">
        <v>0</v>
      </c>
      <c r="T1739" s="207">
        <f>S1739*H1739</f>
        <v>0</v>
      </c>
      <c r="AR1739" s="208" t="s">
        <v>300</v>
      </c>
      <c r="AT1739" s="208" t="s">
        <v>230</v>
      </c>
      <c r="AU1739" s="208" t="s">
        <v>91</v>
      </c>
      <c r="AY1739" s="17" t="s">
        <v>227</v>
      </c>
      <c r="BE1739" s="209">
        <f>IF(N1739="základní",J1739,0)</f>
        <v>0</v>
      </c>
      <c r="BF1739" s="209">
        <f>IF(N1739="snížená",J1739,0)</f>
        <v>0</v>
      </c>
      <c r="BG1739" s="209">
        <f>IF(N1739="zákl. přenesená",J1739,0)</f>
        <v>0</v>
      </c>
      <c r="BH1739" s="209">
        <f>IF(N1739="sníž. přenesená",J1739,0)</f>
        <v>0</v>
      </c>
      <c r="BI1739" s="209">
        <f>IF(N1739="nulová",J1739,0)</f>
        <v>0</v>
      </c>
      <c r="BJ1739" s="17" t="s">
        <v>87</v>
      </c>
      <c r="BK1739" s="209">
        <f>ROUND(I1739*H1739,2)</f>
        <v>0</v>
      </c>
      <c r="BL1739" s="17" t="s">
        <v>300</v>
      </c>
      <c r="BM1739" s="208" t="s">
        <v>2604</v>
      </c>
    </row>
    <row r="1740" spans="2:65" s="11" customFormat="1" ht="22.9" customHeight="1">
      <c r="B1740" s="181"/>
      <c r="C1740" s="182"/>
      <c r="D1740" s="183" t="s">
        <v>82</v>
      </c>
      <c r="E1740" s="195" t="s">
        <v>2605</v>
      </c>
      <c r="F1740" s="195" t="s">
        <v>2606</v>
      </c>
      <c r="G1740" s="182"/>
      <c r="H1740" s="182"/>
      <c r="I1740" s="185"/>
      <c r="J1740" s="196">
        <f>BK1740</f>
        <v>0</v>
      </c>
      <c r="K1740" s="182"/>
      <c r="L1740" s="187"/>
      <c r="M1740" s="188"/>
      <c r="N1740" s="189"/>
      <c r="O1740" s="189"/>
      <c r="P1740" s="190">
        <f>SUM(P1741:P1782)</f>
        <v>0</v>
      </c>
      <c r="Q1740" s="189"/>
      <c r="R1740" s="190">
        <f>SUM(R1741:R1782)</f>
        <v>4.8851592899999998</v>
      </c>
      <c r="S1740" s="189"/>
      <c r="T1740" s="191">
        <f>SUM(T1741:T1782)</f>
        <v>0.8267000000000001</v>
      </c>
      <c r="AR1740" s="192" t="s">
        <v>91</v>
      </c>
      <c r="AT1740" s="193" t="s">
        <v>82</v>
      </c>
      <c r="AU1740" s="193" t="s">
        <v>87</v>
      </c>
      <c r="AY1740" s="192" t="s">
        <v>227</v>
      </c>
      <c r="BK1740" s="194">
        <f>SUM(BK1741:BK1782)</f>
        <v>0</v>
      </c>
    </row>
    <row r="1741" spans="2:65" s="1" customFormat="1" ht="16.5" customHeight="1">
      <c r="B1741" s="35"/>
      <c r="C1741" s="197" t="s">
        <v>2607</v>
      </c>
      <c r="D1741" s="197" t="s">
        <v>230</v>
      </c>
      <c r="E1741" s="198" t="s">
        <v>2608</v>
      </c>
      <c r="F1741" s="199" t="s">
        <v>2609</v>
      </c>
      <c r="G1741" s="200" t="s">
        <v>413</v>
      </c>
      <c r="H1741" s="201">
        <v>460.68</v>
      </c>
      <c r="I1741" s="202"/>
      <c r="J1741" s="203">
        <f>ROUND(I1741*H1741,2)</f>
        <v>0</v>
      </c>
      <c r="K1741" s="199" t="s">
        <v>234</v>
      </c>
      <c r="L1741" s="39"/>
      <c r="M1741" s="204" t="s">
        <v>1</v>
      </c>
      <c r="N1741" s="205" t="s">
        <v>48</v>
      </c>
      <c r="O1741" s="67"/>
      <c r="P1741" s="206">
        <f>O1741*H1741</f>
        <v>0</v>
      </c>
      <c r="Q1741" s="206">
        <v>0</v>
      </c>
      <c r="R1741" s="206">
        <f>Q1741*H1741</f>
        <v>0</v>
      </c>
      <c r="S1741" s="206">
        <v>0</v>
      </c>
      <c r="T1741" s="207">
        <f>S1741*H1741</f>
        <v>0</v>
      </c>
      <c r="AR1741" s="208" t="s">
        <v>300</v>
      </c>
      <c r="AT1741" s="208" t="s">
        <v>230</v>
      </c>
      <c r="AU1741" s="208" t="s">
        <v>91</v>
      </c>
      <c r="AY1741" s="17" t="s">
        <v>227</v>
      </c>
      <c r="BE1741" s="209">
        <f>IF(N1741="základní",J1741,0)</f>
        <v>0</v>
      </c>
      <c r="BF1741" s="209">
        <f>IF(N1741="snížená",J1741,0)</f>
        <v>0</v>
      </c>
      <c r="BG1741" s="209">
        <f>IF(N1741="zákl. přenesená",J1741,0)</f>
        <v>0</v>
      </c>
      <c r="BH1741" s="209">
        <f>IF(N1741="sníž. přenesená",J1741,0)</f>
        <v>0</v>
      </c>
      <c r="BI1741" s="209">
        <f>IF(N1741="nulová",J1741,0)</f>
        <v>0</v>
      </c>
      <c r="BJ1741" s="17" t="s">
        <v>87</v>
      </c>
      <c r="BK1741" s="209">
        <f>ROUND(I1741*H1741,2)</f>
        <v>0</v>
      </c>
      <c r="BL1741" s="17" t="s">
        <v>300</v>
      </c>
      <c r="BM1741" s="208" t="s">
        <v>2610</v>
      </c>
    </row>
    <row r="1742" spans="2:65" s="12" customFormat="1" ht="11.25">
      <c r="B1742" s="216"/>
      <c r="C1742" s="217"/>
      <c r="D1742" s="210" t="s">
        <v>367</v>
      </c>
      <c r="E1742" s="218" t="s">
        <v>1</v>
      </c>
      <c r="F1742" s="219" t="s">
        <v>2611</v>
      </c>
      <c r="G1742" s="217"/>
      <c r="H1742" s="220">
        <v>460.68</v>
      </c>
      <c r="I1742" s="221"/>
      <c r="J1742" s="217"/>
      <c r="K1742" s="217"/>
      <c r="L1742" s="222"/>
      <c r="M1742" s="223"/>
      <c r="N1742" s="224"/>
      <c r="O1742" s="224"/>
      <c r="P1742" s="224"/>
      <c r="Q1742" s="224"/>
      <c r="R1742" s="224"/>
      <c r="S1742" s="224"/>
      <c r="T1742" s="225"/>
      <c r="AT1742" s="226" t="s">
        <v>367</v>
      </c>
      <c r="AU1742" s="226" t="s">
        <v>91</v>
      </c>
      <c r="AV1742" s="12" t="s">
        <v>91</v>
      </c>
      <c r="AW1742" s="12" t="s">
        <v>38</v>
      </c>
      <c r="AX1742" s="12" t="s">
        <v>83</v>
      </c>
      <c r="AY1742" s="226" t="s">
        <v>227</v>
      </c>
    </row>
    <row r="1743" spans="2:65" s="13" customFormat="1" ht="11.25">
      <c r="B1743" s="227"/>
      <c r="C1743" s="228"/>
      <c r="D1743" s="210" t="s">
        <v>367</v>
      </c>
      <c r="E1743" s="229" t="s">
        <v>1</v>
      </c>
      <c r="F1743" s="230" t="s">
        <v>369</v>
      </c>
      <c r="G1743" s="228"/>
      <c r="H1743" s="231">
        <v>460.68</v>
      </c>
      <c r="I1743" s="232"/>
      <c r="J1743" s="228"/>
      <c r="K1743" s="228"/>
      <c r="L1743" s="233"/>
      <c r="M1743" s="234"/>
      <c r="N1743" s="235"/>
      <c r="O1743" s="235"/>
      <c r="P1743" s="235"/>
      <c r="Q1743" s="235"/>
      <c r="R1743" s="235"/>
      <c r="S1743" s="235"/>
      <c r="T1743" s="236"/>
      <c r="AT1743" s="237" t="s">
        <v>367</v>
      </c>
      <c r="AU1743" s="237" t="s">
        <v>91</v>
      </c>
      <c r="AV1743" s="13" t="s">
        <v>115</v>
      </c>
      <c r="AW1743" s="13" t="s">
        <v>38</v>
      </c>
      <c r="AX1743" s="13" t="s">
        <v>87</v>
      </c>
      <c r="AY1743" s="237" t="s">
        <v>227</v>
      </c>
    </row>
    <row r="1744" spans="2:65" s="1" customFormat="1" ht="16.5" customHeight="1">
      <c r="B1744" s="35"/>
      <c r="C1744" s="197" t="s">
        <v>2612</v>
      </c>
      <c r="D1744" s="197" t="s">
        <v>230</v>
      </c>
      <c r="E1744" s="198" t="s">
        <v>2613</v>
      </c>
      <c r="F1744" s="199" t="s">
        <v>2614</v>
      </c>
      <c r="G1744" s="200" t="s">
        <v>413</v>
      </c>
      <c r="H1744" s="201">
        <v>460.68</v>
      </c>
      <c r="I1744" s="202"/>
      <c r="J1744" s="203">
        <f>ROUND(I1744*H1744,2)</f>
        <v>0</v>
      </c>
      <c r="K1744" s="199" t="s">
        <v>234</v>
      </c>
      <c r="L1744" s="39"/>
      <c r="M1744" s="204" t="s">
        <v>1</v>
      </c>
      <c r="N1744" s="205" t="s">
        <v>48</v>
      </c>
      <c r="O1744" s="67"/>
      <c r="P1744" s="206">
        <f>O1744*H1744</f>
        <v>0</v>
      </c>
      <c r="Q1744" s="206">
        <v>3.0000000000000001E-5</v>
      </c>
      <c r="R1744" s="206">
        <f>Q1744*H1744</f>
        <v>1.38204E-2</v>
      </c>
      <c r="S1744" s="206">
        <v>0</v>
      </c>
      <c r="T1744" s="207">
        <f>S1744*H1744</f>
        <v>0</v>
      </c>
      <c r="AR1744" s="208" t="s">
        <v>300</v>
      </c>
      <c r="AT1744" s="208" t="s">
        <v>230</v>
      </c>
      <c r="AU1744" s="208" t="s">
        <v>91</v>
      </c>
      <c r="AY1744" s="17" t="s">
        <v>227</v>
      </c>
      <c r="BE1744" s="209">
        <f>IF(N1744="základní",J1744,0)</f>
        <v>0</v>
      </c>
      <c r="BF1744" s="209">
        <f>IF(N1744="snížená",J1744,0)</f>
        <v>0</v>
      </c>
      <c r="BG1744" s="209">
        <f>IF(N1744="zákl. přenesená",J1744,0)</f>
        <v>0</v>
      </c>
      <c r="BH1744" s="209">
        <f>IF(N1744="sníž. přenesená",J1744,0)</f>
        <v>0</v>
      </c>
      <c r="BI1744" s="209">
        <f>IF(N1744="nulová",J1744,0)</f>
        <v>0</v>
      </c>
      <c r="BJ1744" s="17" t="s">
        <v>87</v>
      </c>
      <c r="BK1744" s="209">
        <f>ROUND(I1744*H1744,2)</f>
        <v>0</v>
      </c>
      <c r="BL1744" s="17" t="s">
        <v>300</v>
      </c>
      <c r="BM1744" s="208" t="s">
        <v>2615</v>
      </c>
    </row>
    <row r="1745" spans="2:65" s="1" customFormat="1" ht="16.5" customHeight="1">
      <c r="B1745" s="35"/>
      <c r="C1745" s="197" t="s">
        <v>2616</v>
      </c>
      <c r="D1745" s="197" t="s">
        <v>230</v>
      </c>
      <c r="E1745" s="198" t="s">
        <v>2617</v>
      </c>
      <c r="F1745" s="199" t="s">
        <v>2618</v>
      </c>
      <c r="G1745" s="200" t="s">
        <v>413</v>
      </c>
      <c r="H1745" s="201">
        <v>460.68</v>
      </c>
      <c r="I1745" s="202"/>
      <c r="J1745" s="203">
        <f>ROUND(I1745*H1745,2)</f>
        <v>0</v>
      </c>
      <c r="K1745" s="199" t="s">
        <v>234</v>
      </c>
      <c r="L1745" s="39"/>
      <c r="M1745" s="204" t="s">
        <v>1</v>
      </c>
      <c r="N1745" s="205" t="s">
        <v>48</v>
      </c>
      <c r="O1745" s="67"/>
      <c r="P1745" s="206">
        <f>O1745*H1745</f>
        <v>0</v>
      </c>
      <c r="Q1745" s="206">
        <v>7.4999999999999997E-3</v>
      </c>
      <c r="R1745" s="206">
        <f>Q1745*H1745</f>
        <v>3.4550999999999998</v>
      </c>
      <c r="S1745" s="206">
        <v>0</v>
      </c>
      <c r="T1745" s="207">
        <f>S1745*H1745</f>
        <v>0</v>
      </c>
      <c r="AR1745" s="208" t="s">
        <v>300</v>
      </c>
      <c r="AT1745" s="208" t="s">
        <v>230</v>
      </c>
      <c r="AU1745" s="208" t="s">
        <v>91</v>
      </c>
      <c r="AY1745" s="17" t="s">
        <v>227</v>
      </c>
      <c r="BE1745" s="209">
        <f>IF(N1745="základní",J1745,0)</f>
        <v>0</v>
      </c>
      <c r="BF1745" s="209">
        <f>IF(N1745="snížená",J1745,0)</f>
        <v>0</v>
      </c>
      <c r="BG1745" s="209">
        <f>IF(N1745="zákl. přenesená",J1745,0)</f>
        <v>0</v>
      </c>
      <c r="BH1745" s="209">
        <f>IF(N1745="sníž. přenesená",J1745,0)</f>
        <v>0</v>
      </c>
      <c r="BI1745" s="209">
        <f>IF(N1745="nulová",J1745,0)</f>
        <v>0</v>
      </c>
      <c r="BJ1745" s="17" t="s">
        <v>87</v>
      </c>
      <c r="BK1745" s="209">
        <f>ROUND(I1745*H1745,2)</f>
        <v>0</v>
      </c>
      <c r="BL1745" s="17" t="s">
        <v>300</v>
      </c>
      <c r="BM1745" s="208" t="s">
        <v>2619</v>
      </c>
    </row>
    <row r="1746" spans="2:65" s="1" customFormat="1" ht="16.5" customHeight="1">
      <c r="B1746" s="35"/>
      <c r="C1746" s="197" t="s">
        <v>2620</v>
      </c>
      <c r="D1746" s="197" t="s">
        <v>230</v>
      </c>
      <c r="E1746" s="198" t="s">
        <v>2621</v>
      </c>
      <c r="F1746" s="199" t="s">
        <v>2622</v>
      </c>
      <c r="G1746" s="200" t="s">
        <v>413</v>
      </c>
      <c r="H1746" s="201">
        <v>228.8</v>
      </c>
      <c r="I1746" s="202"/>
      <c r="J1746" s="203">
        <f>ROUND(I1746*H1746,2)</f>
        <v>0</v>
      </c>
      <c r="K1746" s="199" t="s">
        <v>234</v>
      </c>
      <c r="L1746" s="39"/>
      <c r="M1746" s="204" t="s">
        <v>1</v>
      </c>
      <c r="N1746" s="205" t="s">
        <v>48</v>
      </c>
      <c r="O1746" s="67"/>
      <c r="P1746" s="206">
        <f>O1746*H1746</f>
        <v>0</v>
      </c>
      <c r="Q1746" s="206">
        <v>0</v>
      </c>
      <c r="R1746" s="206">
        <f>Q1746*H1746</f>
        <v>0</v>
      </c>
      <c r="S1746" s="206">
        <v>2.5000000000000001E-3</v>
      </c>
      <c r="T1746" s="207">
        <f>S1746*H1746</f>
        <v>0.57200000000000006</v>
      </c>
      <c r="AR1746" s="208" t="s">
        <v>300</v>
      </c>
      <c r="AT1746" s="208" t="s">
        <v>230</v>
      </c>
      <c r="AU1746" s="208" t="s">
        <v>91</v>
      </c>
      <c r="AY1746" s="17" t="s">
        <v>227</v>
      </c>
      <c r="BE1746" s="209">
        <f>IF(N1746="základní",J1746,0)</f>
        <v>0</v>
      </c>
      <c r="BF1746" s="209">
        <f>IF(N1746="snížená",J1746,0)</f>
        <v>0</v>
      </c>
      <c r="BG1746" s="209">
        <f>IF(N1746="zákl. přenesená",J1746,0)</f>
        <v>0</v>
      </c>
      <c r="BH1746" s="209">
        <f>IF(N1746="sníž. přenesená",J1746,0)</f>
        <v>0</v>
      </c>
      <c r="BI1746" s="209">
        <f>IF(N1746="nulová",J1746,0)</f>
        <v>0</v>
      </c>
      <c r="BJ1746" s="17" t="s">
        <v>87</v>
      </c>
      <c r="BK1746" s="209">
        <f>ROUND(I1746*H1746,2)</f>
        <v>0</v>
      </c>
      <c r="BL1746" s="17" t="s">
        <v>300</v>
      </c>
      <c r="BM1746" s="208" t="s">
        <v>2623</v>
      </c>
    </row>
    <row r="1747" spans="2:65" s="1" customFormat="1" ht="19.5">
      <c r="B1747" s="35"/>
      <c r="C1747" s="36"/>
      <c r="D1747" s="210" t="s">
        <v>237</v>
      </c>
      <c r="E1747" s="36"/>
      <c r="F1747" s="211" t="s">
        <v>2624</v>
      </c>
      <c r="G1747" s="36"/>
      <c r="H1747" s="36"/>
      <c r="I1747" s="118"/>
      <c r="J1747" s="36"/>
      <c r="K1747" s="36"/>
      <c r="L1747" s="39"/>
      <c r="M1747" s="212"/>
      <c r="N1747" s="67"/>
      <c r="O1747" s="67"/>
      <c r="P1747" s="67"/>
      <c r="Q1747" s="67"/>
      <c r="R1747" s="67"/>
      <c r="S1747" s="67"/>
      <c r="T1747" s="68"/>
      <c r="AT1747" s="17" t="s">
        <v>237</v>
      </c>
      <c r="AU1747" s="17" t="s">
        <v>91</v>
      </c>
    </row>
    <row r="1748" spans="2:65" s="14" customFormat="1" ht="11.25">
      <c r="B1748" s="238"/>
      <c r="C1748" s="239"/>
      <c r="D1748" s="210" t="s">
        <v>367</v>
      </c>
      <c r="E1748" s="240" t="s">
        <v>1</v>
      </c>
      <c r="F1748" s="241" t="s">
        <v>1081</v>
      </c>
      <c r="G1748" s="239"/>
      <c r="H1748" s="240" t="s">
        <v>1</v>
      </c>
      <c r="I1748" s="242"/>
      <c r="J1748" s="239"/>
      <c r="K1748" s="239"/>
      <c r="L1748" s="243"/>
      <c r="M1748" s="244"/>
      <c r="N1748" s="245"/>
      <c r="O1748" s="245"/>
      <c r="P1748" s="245"/>
      <c r="Q1748" s="245"/>
      <c r="R1748" s="245"/>
      <c r="S1748" s="245"/>
      <c r="T1748" s="246"/>
      <c r="AT1748" s="247" t="s">
        <v>367</v>
      </c>
      <c r="AU1748" s="247" t="s">
        <v>91</v>
      </c>
      <c r="AV1748" s="14" t="s">
        <v>87</v>
      </c>
      <c r="AW1748" s="14" t="s">
        <v>38</v>
      </c>
      <c r="AX1748" s="14" t="s">
        <v>83</v>
      </c>
      <c r="AY1748" s="247" t="s">
        <v>227</v>
      </c>
    </row>
    <row r="1749" spans="2:65" s="12" customFormat="1" ht="11.25">
      <c r="B1749" s="216"/>
      <c r="C1749" s="217"/>
      <c r="D1749" s="210" t="s">
        <v>367</v>
      </c>
      <c r="E1749" s="218" t="s">
        <v>1</v>
      </c>
      <c r="F1749" s="219" t="s">
        <v>1120</v>
      </c>
      <c r="G1749" s="217"/>
      <c r="H1749" s="220">
        <v>105.7</v>
      </c>
      <c r="I1749" s="221"/>
      <c r="J1749" s="217"/>
      <c r="K1749" s="217"/>
      <c r="L1749" s="222"/>
      <c r="M1749" s="223"/>
      <c r="N1749" s="224"/>
      <c r="O1749" s="224"/>
      <c r="P1749" s="224"/>
      <c r="Q1749" s="224"/>
      <c r="R1749" s="224"/>
      <c r="S1749" s="224"/>
      <c r="T1749" s="225"/>
      <c r="AT1749" s="226" t="s">
        <v>367</v>
      </c>
      <c r="AU1749" s="226" t="s">
        <v>91</v>
      </c>
      <c r="AV1749" s="12" t="s">
        <v>91</v>
      </c>
      <c r="AW1749" s="12" t="s">
        <v>38</v>
      </c>
      <c r="AX1749" s="12" t="s">
        <v>83</v>
      </c>
      <c r="AY1749" s="226" t="s">
        <v>227</v>
      </c>
    </row>
    <row r="1750" spans="2:65" s="12" customFormat="1" ht="11.25">
      <c r="B1750" s="216"/>
      <c r="C1750" s="217"/>
      <c r="D1750" s="210" t="s">
        <v>367</v>
      </c>
      <c r="E1750" s="218" t="s">
        <v>1</v>
      </c>
      <c r="F1750" s="219" t="s">
        <v>2625</v>
      </c>
      <c r="G1750" s="217"/>
      <c r="H1750" s="220">
        <v>123.1</v>
      </c>
      <c r="I1750" s="221"/>
      <c r="J1750" s="217"/>
      <c r="K1750" s="217"/>
      <c r="L1750" s="222"/>
      <c r="M1750" s="223"/>
      <c r="N1750" s="224"/>
      <c r="O1750" s="224"/>
      <c r="P1750" s="224"/>
      <c r="Q1750" s="224"/>
      <c r="R1750" s="224"/>
      <c r="S1750" s="224"/>
      <c r="T1750" s="225"/>
      <c r="AT1750" s="226" t="s">
        <v>367</v>
      </c>
      <c r="AU1750" s="226" t="s">
        <v>91</v>
      </c>
      <c r="AV1750" s="12" t="s">
        <v>91</v>
      </c>
      <c r="AW1750" s="12" t="s">
        <v>38</v>
      </c>
      <c r="AX1750" s="12" t="s">
        <v>83</v>
      </c>
      <c r="AY1750" s="226" t="s">
        <v>227</v>
      </c>
    </row>
    <row r="1751" spans="2:65" s="13" customFormat="1" ht="11.25">
      <c r="B1751" s="227"/>
      <c r="C1751" s="228"/>
      <c r="D1751" s="210" t="s">
        <v>367</v>
      </c>
      <c r="E1751" s="229" t="s">
        <v>1</v>
      </c>
      <c r="F1751" s="230" t="s">
        <v>369</v>
      </c>
      <c r="G1751" s="228"/>
      <c r="H1751" s="231">
        <v>228.8</v>
      </c>
      <c r="I1751" s="232"/>
      <c r="J1751" s="228"/>
      <c r="K1751" s="228"/>
      <c r="L1751" s="233"/>
      <c r="M1751" s="234"/>
      <c r="N1751" s="235"/>
      <c r="O1751" s="235"/>
      <c r="P1751" s="235"/>
      <c r="Q1751" s="235"/>
      <c r="R1751" s="235"/>
      <c r="S1751" s="235"/>
      <c r="T1751" s="236"/>
      <c r="AT1751" s="237" t="s">
        <v>367</v>
      </c>
      <c r="AU1751" s="237" t="s">
        <v>91</v>
      </c>
      <c r="AV1751" s="13" t="s">
        <v>115</v>
      </c>
      <c r="AW1751" s="13" t="s">
        <v>38</v>
      </c>
      <c r="AX1751" s="13" t="s">
        <v>87</v>
      </c>
      <c r="AY1751" s="237" t="s">
        <v>227</v>
      </c>
    </row>
    <row r="1752" spans="2:65" s="1" customFormat="1" ht="16.5" customHeight="1">
      <c r="B1752" s="35"/>
      <c r="C1752" s="197" t="s">
        <v>2626</v>
      </c>
      <c r="D1752" s="197" t="s">
        <v>230</v>
      </c>
      <c r="E1752" s="198" t="s">
        <v>2627</v>
      </c>
      <c r="F1752" s="199" t="s">
        <v>2628</v>
      </c>
      <c r="G1752" s="200" t="s">
        <v>413</v>
      </c>
      <c r="H1752" s="201">
        <v>84.9</v>
      </c>
      <c r="I1752" s="202"/>
      <c r="J1752" s="203">
        <f>ROUND(I1752*H1752,2)</f>
        <v>0</v>
      </c>
      <c r="K1752" s="199" t="s">
        <v>234</v>
      </c>
      <c r="L1752" s="39"/>
      <c r="M1752" s="204" t="s">
        <v>1</v>
      </c>
      <c r="N1752" s="205" t="s">
        <v>48</v>
      </c>
      <c r="O1752" s="67"/>
      <c r="P1752" s="206">
        <f>O1752*H1752</f>
        <v>0</v>
      </c>
      <c r="Q1752" s="206">
        <v>0</v>
      </c>
      <c r="R1752" s="206">
        <f>Q1752*H1752</f>
        <v>0</v>
      </c>
      <c r="S1752" s="206">
        <v>3.0000000000000001E-3</v>
      </c>
      <c r="T1752" s="207">
        <f>S1752*H1752</f>
        <v>0.25470000000000004</v>
      </c>
      <c r="AR1752" s="208" t="s">
        <v>300</v>
      </c>
      <c r="AT1752" s="208" t="s">
        <v>230</v>
      </c>
      <c r="AU1752" s="208" t="s">
        <v>91</v>
      </c>
      <c r="AY1752" s="17" t="s">
        <v>227</v>
      </c>
      <c r="BE1752" s="209">
        <f>IF(N1752="základní",J1752,0)</f>
        <v>0</v>
      </c>
      <c r="BF1752" s="209">
        <f>IF(N1752="snížená",J1752,0)</f>
        <v>0</v>
      </c>
      <c r="BG1752" s="209">
        <f>IF(N1752="zákl. přenesená",J1752,0)</f>
        <v>0</v>
      </c>
      <c r="BH1752" s="209">
        <f>IF(N1752="sníž. přenesená",J1752,0)</f>
        <v>0</v>
      </c>
      <c r="BI1752" s="209">
        <f>IF(N1752="nulová",J1752,0)</f>
        <v>0</v>
      </c>
      <c r="BJ1752" s="17" t="s">
        <v>87</v>
      </c>
      <c r="BK1752" s="209">
        <f>ROUND(I1752*H1752,2)</f>
        <v>0</v>
      </c>
      <c r="BL1752" s="17" t="s">
        <v>300</v>
      </c>
      <c r="BM1752" s="208" t="s">
        <v>2629</v>
      </c>
    </row>
    <row r="1753" spans="2:65" s="1" customFormat="1" ht="19.5">
      <c r="B1753" s="35"/>
      <c r="C1753" s="36"/>
      <c r="D1753" s="210" t="s">
        <v>237</v>
      </c>
      <c r="E1753" s="36"/>
      <c r="F1753" s="211" t="s">
        <v>2624</v>
      </c>
      <c r="G1753" s="36"/>
      <c r="H1753" s="36"/>
      <c r="I1753" s="118"/>
      <c r="J1753" s="36"/>
      <c r="K1753" s="36"/>
      <c r="L1753" s="39"/>
      <c r="M1753" s="212"/>
      <c r="N1753" s="67"/>
      <c r="O1753" s="67"/>
      <c r="P1753" s="67"/>
      <c r="Q1753" s="67"/>
      <c r="R1753" s="67"/>
      <c r="S1753" s="67"/>
      <c r="T1753" s="68"/>
      <c r="AT1753" s="17" t="s">
        <v>237</v>
      </c>
      <c r="AU1753" s="17" t="s">
        <v>91</v>
      </c>
    </row>
    <row r="1754" spans="2:65" s="14" customFormat="1" ht="11.25">
      <c r="B1754" s="238"/>
      <c r="C1754" s="239"/>
      <c r="D1754" s="210" t="s">
        <v>367</v>
      </c>
      <c r="E1754" s="240" t="s">
        <v>1</v>
      </c>
      <c r="F1754" s="241" t="s">
        <v>1081</v>
      </c>
      <c r="G1754" s="239"/>
      <c r="H1754" s="240" t="s">
        <v>1</v>
      </c>
      <c r="I1754" s="242"/>
      <c r="J1754" s="239"/>
      <c r="K1754" s="239"/>
      <c r="L1754" s="243"/>
      <c r="M1754" s="244"/>
      <c r="N1754" s="245"/>
      <c r="O1754" s="245"/>
      <c r="P1754" s="245"/>
      <c r="Q1754" s="245"/>
      <c r="R1754" s="245"/>
      <c r="S1754" s="245"/>
      <c r="T1754" s="246"/>
      <c r="AT1754" s="247" t="s">
        <v>367</v>
      </c>
      <c r="AU1754" s="247" t="s">
        <v>91</v>
      </c>
      <c r="AV1754" s="14" t="s">
        <v>87</v>
      </c>
      <c r="AW1754" s="14" t="s">
        <v>38</v>
      </c>
      <c r="AX1754" s="14" t="s">
        <v>83</v>
      </c>
      <c r="AY1754" s="247" t="s">
        <v>227</v>
      </c>
    </row>
    <row r="1755" spans="2:65" s="12" customFormat="1" ht="11.25">
      <c r="B1755" s="216"/>
      <c r="C1755" s="217"/>
      <c r="D1755" s="210" t="s">
        <v>367</v>
      </c>
      <c r="E1755" s="218" t="s">
        <v>1</v>
      </c>
      <c r="F1755" s="219" t="s">
        <v>1526</v>
      </c>
      <c r="G1755" s="217"/>
      <c r="H1755" s="220">
        <v>25.4</v>
      </c>
      <c r="I1755" s="221"/>
      <c r="J1755" s="217"/>
      <c r="K1755" s="217"/>
      <c r="L1755" s="222"/>
      <c r="M1755" s="223"/>
      <c r="N1755" s="224"/>
      <c r="O1755" s="224"/>
      <c r="P1755" s="224"/>
      <c r="Q1755" s="224"/>
      <c r="R1755" s="224"/>
      <c r="S1755" s="224"/>
      <c r="T1755" s="225"/>
      <c r="AT1755" s="226" t="s">
        <v>367</v>
      </c>
      <c r="AU1755" s="226" t="s">
        <v>91</v>
      </c>
      <c r="AV1755" s="12" t="s">
        <v>91</v>
      </c>
      <c r="AW1755" s="12" t="s">
        <v>38</v>
      </c>
      <c r="AX1755" s="12" t="s">
        <v>83</v>
      </c>
      <c r="AY1755" s="226" t="s">
        <v>227</v>
      </c>
    </row>
    <row r="1756" spans="2:65" s="12" customFormat="1" ht="11.25">
      <c r="B1756" s="216"/>
      <c r="C1756" s="217"/>
      <c r="D1756" s="210" t="s">
        <v>367</v>
      </c>
      <c r="E1756" s="218" t="s">
        <v>1</v>
      </c>
      <c r="F1756" s="219" t="s">
        <v>2630</v>
      </c>
      <c r="G1756" s="217"/>
      <c r="H1756" s="220">
        <v>59.5</v>
      </c>
      <c r="I1756" s="221"/>
      <c r="J1756" s="217"/>
      <c r="K1756" s="217"/>
      <c r="L1756" s="222"/>
      <c r="M1756" s="223"/>
      <c r="N1756" s="224"/>
      <c r="O1756" s="224"/>
      <c r="P1756" s="224"/>
      <c r="Q1756" s="224"/>
      <c r="R1756" s="224"/>
      <c r="S1756" s="224"/>
      <c r="T1756" s="225"/>
      <c r="AT1756" s="226" t="s">
        <v>367</v>
      </c>
      <c r="AU1756" s="226" t="s">
        <v>91</v>
      </c>
      <c r="AV1756" s="12" t="s">
        <v>91</v>
      </c>
      <c r="AW1756" s="12" t="s">
        <v>38</v>
      </c>
      <c r="AX1756" s="12" t="s">
        <v>83</v>
      </c>
      <c r="AY1756" s="226" t="s">
        <v>227</v>
      </c>
    </row>
    <row r="1757" spans="2:65" s="12" customFormat="1" ht="11.25">
      <c r="B1757" s="216"/>
      <c r="C1757" s="217"/>
      <c r="D1757" s="210" t="s">
        <v>367</v>
      </c>
      <c r="E1757" s="218" t="s">
        <v>1</v>
      </c>
      <c r="F1757" s="219" t="s">
        <v>2631</v>
      </c>
      <c r="G1757" s="217"/>
      <c r="H1757" s="220">
        <v>73</v>
      </c>
      <c r="I1757" s="221"/>
      <c r="J1757" s="217"/>
      <c r="K1757" s="217"/>
      <c r="L1757" s="222"/>
      <c r="M1757" s="223"/>
      <c r="N1757" s="224"/>
      <c r="O1757" s="224"/>
      <c r="P1757" s="224"/>
      <c r="Q1757" s="224"/>
      <c r="R1757" s="224"/>
      <c r="S1757" s="224"/>
      <c r="T1757" s="225"/>
      <c r="AT1757" s="226" t="s">
        <v>367</v>
      </c>
      <c r="AU1757" s="226" t="s">
        <v>91</v>
      </c>
      <c r="AV1757" s="12" t="s">
        <v>91</v>
      </c>
      <c r="AW1757" s="12" t="s">
        <v>38</v>
      </c>
      <c r="AX1757" s="12" t="s">
        <v>83</v>
      </c>
      <c r="AY1757" s="226" t="s">
        <v>227</v>
      </c>
    </row>
    <row r="1758" spans="2:65" s="12" customFormat="1" ht="11.25">
      <c r="B1758" s="216"/>
      <c r="C1758" s="217"/>
      <c r="D1758" s="210" t="s">
        <v>367</v>
      </c>
      <c r="E1758" s="218" t="s">
        <v>1</v>
      </c>
      <c r="F1758" s="219" t="s">
        <v>2632</v>
      </c>
      <c r="G1758" s="217"/>
      <c r="H1758" s="220">
        <v>-73</v>
      </c>
      <c r="I1758" s="221"/>
      <c r="J1758" s="217"/>
      <c r="K1758" s="217"/>
      <c r="L1758" s="222"/>
      <c r="M1758" s="223"/>
      <c r="N1758" s="224"/>
      <c r="O1758" s="224"/>
      <c r="P1758" s="224"/>
      <c r="Q1758" s="224"/>
      <c r="R1758" s="224"/>
      <c r="S1758" s="224"/>
      <c r="T1758" s="225"/>
      <c r="AT1758" s="226" t="s">
        <v>367</v>
      </c>
      <c r="AU1758" s="226" t="s">
        <v>91</v>
      </c>
      <c r="AV1758" s="12" t="s">
        <v>91</v>
      </c>
      <c r="AW1758" s="12" t="s">
        <v>38</v>
      </c>
      <c r="AX1758" s="12" t="s">
        <v>83</v>
      </c>
      <c r="AY1758" s="226" t="s">
        <v>227</v>
      </c>
    </row>
    <row r="1759" spans="2:65" s="13" customFormat="1" ht="11.25">
      <c r="B1759" s="227"/>
      <c r="C1759" s="228"/>
      <c r="D1759" s="210" t="s">
        <v>367</v>
      </c>
      <c r="E1759" s="229" t="s">
        <v>1</v>
      </c>
      <c r="F1759" s="230" t="s">
        <v>369</v>
      </c>
      <c r="G1759" s="228"/>
      <c r="H1759" s="231">
        <v>84.9</v>
      </c>
      <c r="I1759" s="232"/>
      <c r="J1759" s="228"/>
      <c r="K1759" s="228"/>
      <c r="L1759" s="233"/>
      <c r="M1759" s="234"/>
      <c r="N1759" s="235"/>
      <c r="O1759" s="235"/>
      <c r="P1759" s="235"/>
      <c r="Q1759" s="235"/>
      <c r="R1759" s="235"/>
      <c r="S1759" s="235"/>
      <c r="T1759" s="236"/>
      <c r="AT1759" s="237" t="s">
        <v>367</v>
      </c>
      <c r="AU1759" s="237" t="s">
        <v>91</v>
      </c>
      <c r="AV1759" s="13" t="s">
        <v>115</v>
      </c>
      <c r="AW1759" s="13" t="s">
        <v>38</v>
      </c>
      <c r="AX1759" s="13" t="s">
        <v>87</v>
      </c>
      <c r="AY1759" s="237" t="s">
        <v>227</v>
      </c>
    </row>
    <row r="1760" spans="2:65" s="1" customFormat="1" ht="16.5" customHeight="1">
      <c r="B1760" s="35"/>
      <c r="C1760" s="197" t="s">
        <v>2633</v>
      </c>
      <c r="D1760" s="197" t="s">
        <v>230</v>
      </c>
      <c r="E1760" s="198" t="s">
        <v>2634</v>
      </c>
      <c r="F1760" s="199" t="s">
        <v>2635</v>
      </c>
      <c r="G1760" s="200" t="s">
        <v>413</v>
      </c>
      <c r="H1760" s="201">
        <v>286.77</v>
      </c>
      <c r="I1760" s="202"/>
      <c r="J1760" s="203">
        <f>ROUND(I1760*H1760,2)</f>
        <v>0</v>
      </c>
      <c r="K1760" s="199" t="s">
        <v>234</v>
      </c>
      <c r="L1760" s="39"/>
      <c r="M1760" s="204" t="s">
        <v>1</v>
      </c>
      <c r="N1760" s="205" t="s">
        <v>48</v>
      </c>
      <c r="O1760" s="67"/>
      <c r="P1760" s="206">
        <f>O1760*H1760</f>
        <v>0</v>
      </c>
      <c r="Q1760" s="206">
        <v>5.0000000000000001E-4</v>
      </c>
      <c r="R1760" s="206">
        <f>Q1760*H1760</f>
        <v>0.14338499999999998</v>
      </c>
      <c r="S1760" s="206">
        <v>0</v>
      </c>
      <c r="T1760" s="207">
        <f>S1760*H1760</f>
        <v>0</v>
      </c>
      <c r="AR1760" s="208" t="s">
        <v>300</v>
      </c>
      <c r="AT1760" s="208" t="s">
        <v>230</v>
      </c>
      <c r="AU1760" s="208" t="s">
        <v>91</v>
      </c>
      <c r="AY1760" s="17" t="s">
        <v>227</v>
      </c>
      <c r="BE1760" s="209">
        <f>IF(N1760="základní",J1760,0)</f>
        <v>0</v>
      </c>
      <c r="BF1760" s="209">
        <f>IF(N1760="snížená",J1760,0)</f>
        <v>0</v>
      </c>
      <c r="BG1760" s="209">
        <f>IF(N1760="zákl. přenesená",J1760,0)</f>
        <v>0</v>
      </c>
      <c r="BH1760" s="209">
        <f>IF(N1760="sníž. přenesená",J1760,0)</f>
        <v>0</v>
      </c>
      <c r="BI1760" s="209">
        <f>IF(N1760="nulová",J1760,0)</f>
        <v>0</v>
      </c>
      <c r="BJ1760" s="17" t="s">
        <v>87</v>
      </c>
      <c r="BK1760" s="209">
        <f>ROUND(I1760*H1760,2)</f>
        <v>0</v>
      </c>
      <c r="BL1760" s="17" t="s">
        <v>300</v>
      </c>
      <c r="BM1760" s="208" t="s">
        <v>2636</v>
      </c>
    </row>
    <row r="1761" spans="2:65" s="1" customFormat="1" ht="19.5">
      <c r="B1761" s="35"/>
      <c r="C1761" s="36"/>
      <c r="D1761" s="210" t="s">
        <v>237</v>
      </c>
      <c r="E1761" s="36"/>
      <c r="F1761" s="211" t="s">
        <v>2637</v>
      </c>
      <c r="G1761" s="36"/>
      <c r="H1761" s="36"/>
      <c r="I1761" s="118"/>
      <c r="J1761" s="36"/>
      <c r="K1761" s="36"/>
      <c r="L1761" s="39"/>
      <c r="M1761" s="212"/>
      <c r="N1761" s="67"/>
      <c r="O1761" s="67"/>
      <c r="P1761" s="67"/>
      <c r="Q1761" s="67"/>
      <c r="R1761" s="67"/>
      <c r="S1761" s="67"/>
      <c r="T1761" s="68"/>
      <c r="AT1761" s="17" t="s">
        <v>237</v>
      </c>
      <c r="AU1761" s="17" t="s">
        <v>91</v>
      </c>
    </row>
    <row r="1762" spans="2:65" s="14" customFormat="1" ht="11.25">
      <c r="B1762" s="238"/>
      <c r="C1762" s="239"/>
      <c r="D1762" s="210" t="s">
        <v>367</v>
      </c>
      <c r="E1762" s="240" t="s">
        <v>1</v>
      </c>
      <c r="F1762" s="241" t="s">
        <v>630</v>
      </c>
      <c r="G1762" s="239"/>
      <c r="H1762" s="240" t="s">
        <v>1</v>
      </c>
      <c r="I1762" s="242"/>
      <c r="J1762" s="239"/>
      <c r="K1762" s="239"/>
      <c r="L1762" s="243"/>
      <c r="M1762" s="244"/>
      <c r="N1762" s="245"/>
      <c r="O1762" s="245"/>
      <c r="P1762" s="245"/>
      <c r="Q1762" s="245"/>
      <c r="R1762" s="245"/>
      <c r="S1762" s="245"/>
      <c r="T1762" s="246"/>
      <c r="AT1762" s="247" t="s">
        <v>367</v>
      </c>
      <c r="AU1762" s="247" t="s">
        <v>91</v>
      </c>
      <c r="AV1762" s="14" t="s">
        <v>87</v>
      </c>
      <c r="AW1762" s="14" t="s">
        <v>38</v>
      </c>
      <c r="AX1762" s="14" t="s">
        <v>83</v>
      </c>
      <c r="AY1762" s="247" t="s">
        <v>227</v>
      </c>
    </row>
    <row r="1763" spans="2:65" s="12" customFormat="1" ht="11.25">
      <c r="B1763" s="216"/>
      <c r="C1763" s="217"/>
      <c r="D1763" s="210" t="s">
        <v>367</v>
      </c>
      <c r="E1763" s="218" t="s">
        <v>1</v>
      </c>
      <c r="F1763" s="219" t="s">
        <v>947</v>
      </c>
      <c r="G1763" s="217"/>
      <c r="H1763" s="220">
        <v>103.8</v>
      </c>
      <c r="I1763" s="221"/>
      <c r="J1763" s="217"/>
      <c r="K1763" s="217"/>
      <c r="L1763" s="222"/>
      <c r="M1763" s="223"/>
      <c r="N1763" s="224"/>
      <c r="O1763" s="224"/>
      <c r="P1763" s="224"/>
      <c r="Q1763" s="224"/>
      <c r="R1763" s="224"/>
      <c r="S1763" s="224"/>
      <c r="T1763" s="225"/>
      <c r="AT1763" s="226" t="s">
        <v>367</v>
      </c>
      <c r="AU1763" s="226" t="s">
        <v>91</v>
      </c>
      <c r="AV1763" s="12" t="s">
        <v>91</v>
      </c>
      <c r="AW1763" s="12" t="s">
        <v>38</v>
      </c>
      <c r="AX1763" s="12" t="s">
        <v>83</v>
      </c>
      <c r="AY1763" s="226" t="s">
        <v>227</v>
      </c>
    </row>
    <row r="1764" spans="2:65" s="12" customFormat="1" ht="11.25">
      <c r="B1764" s="216"/>
      <c r="C1764" s="217"/>
      <c r="D1764" s="210" t="s">
        <v>367</v>
      </c>
      <c r="E1764" s="218" t="s">
        <v>1</v>
      </c>
      <c r="F1764" s="219" t="s">
        <v>1558</v>
      </c>
      <c r="G1764" s="217"/>
      <c r="H1764" s="220">
        <v>156.9</v>
      </c>
      <c r="I1764" s="221"/>
      <c r="J1764" s="217"/>
      <c r="K1764" s="217"/>
      <c r="L1764" s="222"/>
      <c r="M1764" s="223"/>
      <c r="N1764" s="224"/>
      <c r="O1764" s="224"/>
      <c r="P1764" s="224"/>
      <c r="Q1764" s="224"/>
      <c r="R1764" s="224"/>
      <c r="S1764" s="224"/>
      <c r="T1764" s="225"/>
      <c r="AT1764" s="226" t="s">
        <v>367</v>
      </c>
      <c r="AU1764" s="226" t="s">
        <v>91</v>
      </c>
      <c r="AV1764" s="12" t="s">
        <v>91</v>
      </c>
      <c r="AW1764" s="12" t="s">
        <v>38</v>
      </c>
      <c r="AX1764" s="12" t="s">
        <v>83</v>
      </c>
      <c r="AY1764" s="226" t="s">
        <v>227</v>
      </c>
    </row>
    <row r="1765" spans="2:65" s="15" customFormat="1" ht="11.25">
      <c r="B1765" s="258"/>
      <c r="C1765" s="259"/>
      <c r="D1765" s="210" t="s">
        <v>367</v>
      </c>
      <c r="E1765" s="260" t="s">
        <v>1</v>
      </c>
      <c r="F1765" s="261" t="s">
        <v>448</v>
      </c>
      <c r="G1765" s="259"/>
      <c r="H1765" s="262">
        <v>260.7</v>
      </c>
      <c r="I1765" s="263"/>
      <c r="J1765" s="259"/>
      <c r="K1765" s="259"/>
      <c r="L1765" s="264"/>
      <c r="M1765" s="265"/>
      <c r="N1765" s="266"/>
      <c r="O1765" s="266"/>
      <c r="P1765" s="266"/>
      <c r="Q1765" s="266"/>
      <c r="R1765" s="266"/>
      <c r="S1765" s="266"/>
      <c r="T1765" s="267"/>
      <c r="AT1765" s="268" t="s">
        <v>367</v>
      </c>
      <c r="AU1765" s="268" t="s">
        <v>91</v>
      </c>
      <c r="AV1765" s="15" t="s">
        <v>102</v>
      </c>
      <c r="AW1765" s="15" t="s">
        <v>38</v>
      </c>
      <c r="AX1765" s="15" t="s">
        <v>83</v>
      </c>
      <c r="AY1765" s="268" t="s">
        <v>227</v>
      </c>
    </row>
    <row r="1766" spans="2:65" s="12" customFormat="1" ht="11.25">
      <c r="B1766" s="216"/>
      <c r="C1766" s="217"/>
      <c r="D1766" s="210" t="s">
        <v>367</v>
      </c>
      <c r="E1766" s="218" t="s">
        <v>1</v>
      </c>
      <c r="F1766" s="219" t="s">
        <v>2638</v>
      </c>
      <c r="G1766" s="217"/>
      <c r="H1766" s="220">
        <v>26.07</v>
      </c>
      <c r="I1766" s="221"/>
      <c r="J1766" s="217"/>
      <c r="K1766" s="217"/>
      <c r="L1766" s="222"/>
      <c r="M1766" s="223"/>
      <c r="N1766" s="224"/>
      <c r="O1766" s="224"/>
      <c r="P1766" s="224"/>
      <c r="Q1766" s="224"/>
      <c r="R1766" s="224"/>
      <c r="S1766" s="224"/>
      <c r="T1766" s="225"/>
      <c r="AT1766" s="226" t="s">
        <v>367</v>
      </c>
      <c r="AU1766" s="226" t="s">
        <v>91</v>
      </c>
      <c r="AV1766" s="12" t="s">
        <v>91</v>
      </c>
      <c r="AW1766" s="12" t="s">
        <v>38</v>
      </c>
      <c r="AX1766" s="12" t="s">
        <v>83</v>
      </c>
      <c r="AY1766" s="226" t="s">
        <v>227</v>
      </c>
    </row>
    <row r="1767" spans="2:65" s="13" customFormat="1" ht="11.25">
      <c r="B1767" s="227"/>
      <c r="C1767" s="228"/>
      <c r="D1767" s="210" t="s">
        <v>367</v>
      </c>
      <c r="E1767" s="229" t="s">
        <v>1</v>
      </c>
      <c r="F1767" s="230" t="s">
        <v>369</v>
      </c>
      <c r="G1767" s="228"/>
      <c r="H1767" s="231">
        <v>286.77</v>
      </c>
      <c r="I1767" s="232"/>
      <c r="J1767" s="228"/>
      <c r="K1767" s="228"/>
      <c r="L1767" s="233"/>
      <c r="M1767" s="234"/>
      <c r="N1767" s="235"/>
      <c r="O1767" s="235"/>
      <c r="P1767" s="235"/>
      <c r="Q1767" s="235"/>
      <c r="R1767" s="235"/>
      <c r="S1767" s="235"/>
      <c r="T1767" s="236"/>
      <c r="AT1767" s="237" t="s">
        <v>367</v>
      </c>
      <c r="AU1767" s="237" t="s">
        <v>91</v>
      </c>
      <c r="AV1767" s="13" t="s">
        <v>115</v>
      </c>
      <c r="AW1767" s="13" t="s">
        <v>38</v>
      </c>
      <c r="AX1767" s="13" t="s">
        <v>87</v>
      </c>
      <c r="AY1767" s="237" t="s">
        <v>227</v>
      </c>
    </row>
    <row r="1768" spans="2:65" s="1" customFormat="1" ht="24" customHeight="1">
      <c r="B1768" s="35"/>
      <c r="C1768" s="248" t="s">
        <v>2639</v>
      </c>
      <c r="D1768" s="248" t="s">
        <v>405</v>
      </c>
      <c r="E1768" s="249" t="s">
        <v>2640</v>
      </c>
      <c r="F1768" s="250" t="s">
        <v>2641</v>
      </c>
      <c r="G1768" s="251" t="s">
        <v>413</v>
      </c>
      <c r="H1768" s="252">
        <v>329.786</v>
      </c>
      <c r="I1768" s="253"/>
      <c r="J1768" s="254">
        <f>ROUND(I1768*H1768,2)</f>
        <v>0</v>
      </c>
      <c r="K1768" s="250" t="s">
        <v>251</v>
      </c>
      <c r="L1768" s="255"/>
      <c r="M1768" s="256" t="s">
        <v>1</v>
      </c>
      <c r="N1768" s="257" t="s">
        <v>48</v>
      </c>
      <c r="O1768" s="67"/>
      <c r="P1768" s="206">
        <f>O1768*H1768</f>
        <v>0</v>
      </c>
      <c r="Q1768" s="206">
        <v>1.75E-3</v>
      </c>
      <c r="R1768" s="206">
        <f>Q1768*H1768</f>
        <v>0.57712550000000007</v>
      </c>
      <c r="S1768" s="206">
        <v>0</v>
      </c>
      <c r="T1768" s="207">
        <f>S1768*H1768</f>
        <v>0</v>
      </c>
      <c r="AR1768" s="208" t="s">
        <v>523</v>
      </c>
      <c r="AT1768" s="208" t="s">
        <v>405</v>
      </c>
      <c r="AU1768" s="208" t="s">
        <v>91</v>
      </c>
      <c r="AY1768" s="17" t="s">
        <v>227</v>
      </c>
      <c r="BE1768" s="209">
        <f>IF(N1768="základní",J1768,0)</f>
        <v>0</v>
      </c>
      <c r="BF1768" s="209">
        <f>IF(N1768="snížená",J1768,0)</f>
        <v>0</v>
      </c>
      <c r="BG1768" s="209">
        <f>IF(N1768="zákl. přenesená",J1768,0)</f>
        <v>0</v>
      </c>
      <c r="BH1768" s="209">
        <f>IF(N1768="sníž. přenesená",J1768,0)</f>
        <v>0</v>
      </c>
      <c r="BI1768" s="209">
        <f>IF(N1768="nulová",J1768,0)</f>
        <v>0</v>
      </c>
      <c r="BJ1768" s="17" t="s">
        <v>87</v>
      </c>
      <c r="BK1768" s="209">
        <f>ROUND(I1768*H1768,2)</f>
        <v>0</v>
      </c>
      <c r="BL1768" s="17" t="s">
        <v>300</v>
      </c>
      <c r="BM1768" s="208" t="s">
        <v>2642</v>
      </c>
    </row>
    <row r="1769" spans="2:65" s="1" customFormat="1" ht="185.25">
      <c r="B1769" s="35"/>
      <c r="C1769" s="36"/>
      <c r="D1769" s="210" t="s">
        <v>237</v>
      </c>
      <c r="E1769" s="36"/>
      <c r="F1769" s="211" t="s">
        <v>2643</v>
      </c>
      <c r="G1769" s="36"/>
      <c r="H1769" s="36"/>
      <c r="I1769" s="118"/>
      <c r="J1769" s="36"/>
      <c r="K1769" s="36"/>
      <c r="L1769" s="39"/>
      <c r="M1769" s="212"/>
      <c r="N1769" s="67"/>
      <c r="O1769" s="67"/>
      <c r="P1769" s="67"/>
      <c r="Q1769" s="67"/>
      <c r="R1769" s="67"/>
      <c r="S1769" s="67"/>
      <c r="T1769" s="68"/>
      <c r="AT1769" s="17" t="s">
        <v>237</v>
      </c>
      <c r="AU1769" s="17" t="s">
        <v>91</v>
      </c>
    </row>
    <row r="1770" spans="2:65" s="12" customFormat="1" ht="11.25">
      <c r="B1770" s="216"/>
      <c r="C1770" s="217"/>
      <c r="D1770" s="210" t="s">
        <v>367</v>
      </c>
      <c r="E1770" s="217"/>
      <c r="F1770" s="219" t="s">
        <v>2644</v>
      </c>
      <c r="G1770" s="217"/>
      <c r="H1770" s="220">
        <v>329.786</v>
      </c>
      <c r="I1770" s="221"/>
      <c r="J1770" s="217"/>
      <c r="K1770" s="217"/>
      <c r="L1770" s="222"/>
      <c r="M1770" s="223"/>
      <c r="N1770" s="224"/>
      <c r="O1770" s="224"/>
      <c r="P1770" s="224"/>
      <c r="Q1770" s="224"/>
      <c r="R1770" s="224"/>
      <c r="S1770" s="224"/>
      <c r="T1770" s="225"/>
      <c r="AT1770" s="226" t="s">
        <v>367</v>
      </c>
      <c r="AU1770" s="226" t="s">
        <v>91</v>
      </c>
      <c r="AV1770" s="12" t="s">
        <v>91</v>
      </c>
      <c r="AW1770" s="12" t="s">
        <v>4</v>
      </c>
      <c r="AX1770" s="12" t="s">
        <v>87</v>
      </c>
      <c r="AY1770" s="226" t="s">
        <v>227</v>
      </c>
    </row>
    <row r="1771" spans="2:65" s="1" customFormat="1" ht="16.5" customHeight="1">
      <c r="B1771" s="35"/>
      <c r="C1771" s="197" t="s">
        <v>2645</v>
      </c>
      <c r="D1771" s="197" t="s">
        <v>230</v>
      </c>
      <c r="E1771" s="198" t="s">
        <v>2646</v>
      </c>
      <c r="F1771" s="199" t="s">
        <v>2647</v>
      </c>
      <c r="G1771" s="200" t="s">
        <v>413</v>
      </c>
      <c r="H1771" s="201">
        <v>173.91</v>
      </c>
      <c r="I1771" s="202"/>
      <c r="J1771" s="203">
        <f>ROUND(I1771*H1771,2)</f>
        <v>0</v>
      </c>
      <c r="K1771" s="199" t="s">
        <v>234</v>
      </c>
      <c r="L1771" s="39"/>
      <c r="M1771" s="204" t="s">
        <v>1</v>
      </c>
      <c r="N1771" s="205" t="s">
        <v>48</v>
      </c>
      <c r="O1771" s="67"/>
      <c r="P1771" s="206">
        <f>O1771*H1771</f>
        <v>0</v>
      </c>
      <c r="Q1771" s="206">
        <v>6.9999999999999999E-4</v>
      </c>
      <c r="R1771" s="206">
        <f>Q1771*H1771</f>
        <v>0.121737</v>
      </c>
      <c r="S1771" s="206">
        <v>0</v>
      </c>
      <c r="T1771" s="207">
        <f>S1771*H1771</f>
        <v>0</v>
      </c>
      <c r="AR1771" s="208" t="s">
        <v>300</v>
      </c>
      <c r="AT1771" s="208" t="s">
        <v>230</v>
      </c>
      <c r="AU1771" s="208" t="s">
        <v>91</v>
      </c>
      <c r="AY1771" s="17" t="s">
        <v>227</v>
      </c>
      <c r="BE1771" s="209">
        <f>IF(N1771="základní",J1771,0)</f>
        <v>0</v>
      </c>
      <c r="BF1771" s="209">
        <f>IF(N1771="snížená",J1771,0)</f>
        <v>0</v>
      </c>
      <c r="BG1771" s="209">
        <f>IF(N1771="zákl. přenesená",J1771,0)</f>
        <v>0</v>
      </c>
      <c r="BH1771" s="209">
        <f>IF(N1771="sníž. přenesená",J1771,0)</f>
        <v>0</v>
      </c>
      <c r="BI1771" s="209">
        <f>IF(N1771="nulová",J1771,0)</f>
        <v>0</v>
      </c>
      <c r="BJ1771" s="17" t="s">
        <v>87</v>
      </c>
      <c r="BK1771" s="209">
        <f>ROUND(I1771*H1771,2)</f>
        <v>0</v>
      </c>
      <c r="BL1771" s="17" t="s">
        <v>300</v>
      </c>
      <c r="BM1771" s="208" t="s">
        <v>2648</v>
      </c>
    </row>
    <row r="1772" spans="2:65" s="1" customFormat="1" ht="48.75">
      <c r="B1772" s="35"/>
      <c r="C1772" s="36"/>
      <c r="D1772" s="210" t="s">
        <v>237</v>
      </c>
      <c r="E1772" s="36"/>
      <c r="F1772" s="211" t="s">
        <v>2649</v>
      </c>
      <c r="G1772" s="36"/>
      <c r="H1772" s="36"/>
      <c r="I1772" s="118"/>
      <c r="J1772" s="36"/>
      <c r="K1772" s="36"/>
      <c r="L1772" s="39"/>
      <c r="M1772" s="212"/>
      <c r="N1772" s="67"/>
      <c r="O1772" s="67"/>
      <c r="P1772" s="67"/>
      <c r="Q1772" s="67"/>
      <c r="R1772" s="67"/>
      <c r="S1772" s="67"/>
      <c r="T1772" s="68"/>
      <c r="AT1772" s="17" t="s">
        <v>237</v>
      </c>
      <c r="AU1772" s="17" t="s">
        <v>91</v>
      </c>
    </row>
    <row r="1773" spans="2:65" s="14" customFormat="1" ht="11.25">
      <c r="B1773" s="238"/>
      <c r="C1773" s="239"/>
      <c r="D1773" s="210" t="s">
        <v>367</v>
      </c>
      <c r="E1773" s="240" t="s">
        <v>1</v>
      </c>
      <c r="F1773" s="241" t="s">
        <v>630</v>
      </c>
      <c r="G1773" s="239"/>
      <c r="H1773" s="240" t="s">
        <v>1</v>
      </c>
      <c r="I1773" s="242"/>
      <c r="J1773" s="239"/>
      <c r="K1773" s="239"/>
      <c r="L1773" s="243"/>
      <c r="M1773" s="244"/>
      <c r="N1773" s="245"/>
      <c r="O1773" s="245"/>
      <c r="P1773" s="245"/>
      <c r="Q1773" s="245"/>
      <c r="R1773" s="245"/>
      <c r="S1773" s="245"/>
      <c r="T1773" s="246"/>
      <c r="AT1773" s="247" t="s">
        <v>367</v>
      </c>
      <c r="AU1773" s="247" t="s">
        <v>91</v>
      </c>
      <c r="AV1773" s="14" t="s">
        <v>87</v>
      </c>
      <c r="AW1773" s="14" t="s">
        <v>38</v>
      </c>
      <c r="AX1773" s="14" t="s">
        <v>83</v>
      </c>
      <c r="AY1773" s="247" t="s">
        <v>227</v>
      </c>
    </row>
    <row r="1774" spans="2:65" s="12" customFormat="1" ht="11.25">
      <c r="B1774" s="216"/>
      <c r="C1774" s="217"/>
      <c r="D1774" s="210" t="s">
        <v>367</v>
      </c>
      <c r="E1774" s="218" t="s">
        <v>1</v>
      </c>
      <c r="F1774" s="219" t="s">
        <v>968</v>
      </c>
      <c r="G1774" s="217"/>
      <c r="H1774" s="220">
        <v>41.2</v>
      </c>
      <c r="I1774" s="221"/>
      <c r="J1774" s="217"/>
      <c r="K1774" s="217"/>
      <c r="L1774" s="222"/>
      <c r="M1774" s="223"/>
      <c r="N1774" s="224"/>
      <c r="O1774" s="224"/>
      <c r="P1774" s="224"/>
      <c r="Q1774" s="224"/>
      <c r="R1774" s="224"/>
      <c r="S1774" s="224"/>
      <c r="T1774" s="225"/>
      <c r="AT1774" s="226" t="s">
        <v>367</v>
      </c>
      <c r="AU1774" s="226" t="s">
        <v>91</v>
      </c>
      <c r="AV1774" s="12" t="s">
        <v>91</v>
      </c>
      <c r="AW1774" s="12" t="s">
        <v>38</v>
      </c>
      <c r="AX1774" s="12" t="s">
        <v>83</v>
      </c>
      <c r="AY1774" s="226" t="s">
        <v>227</v>
      </c>
    </row>
    <row r="1775" spans="2:65" s="12" customFormat="1" ht="11.25">
      <c r="B1775" s="216"/>
      <c r="C1775" s="217"/>
      <c r="D1775" s="210" t="s">
        <v>367</v>
      </c>
      <c r="E1775" s="218" t="s">
        <v>1</v>
      </c>
      <c r="F1775" s="219" t="s">
        <v>1561</v>
      </c>
      <c r="G1775" s="217"/>
      <c r="H1775" s="220">
        <v>116.9</v>
      </c>
      <c r="I1775" s="221"/>
      <c r="J1775" s="217"/>
      <c r="K1775" s="217"/>
      <c r="L1775" s="222"/>
      <c r="M1775" s="223"/>
      <c r="N1775" s="224"/>
      <c r="O1775" s="224"/>
      <c r="P1775" s="224"/>
      <c r="Q1775" s="224"/>
      <c r="R1775" s="224"/>
      <c r="S1775" s="224"/>
      <c r="T1775" s="225"/>
      <c r="AT1775" s="226" t="s">
        <v>367</v>
      </c>
      <c r="AU1775" s="226" t="s">
        <v>91</v>
      </c>
      <c r="AV1775" s="12" t="s">
        <v>91</v>
      </c>
      <c r="AW1775" s="12" t="s">
        <v>38</v>
      </c>
      <c r="AX1775" s="12" t="s">
        <v>83</v>
      </c>
      <c r="AY1775" s="226" t="s">
        <v>227</v>
      </c>
    </row>
    <row r="1776" spans="2:65" s="15" customFormat="1" ht="11.25">
      <c r="B1776" s="258"/>
      <c r="C1776" s="259"/>
      <c r="D1776" s="210" t="s">
        <v>367</v>
      </c>
      <c r="E1776" s="260" t="s">
        <v>1</v>
      </c>
      <c r="F1776" s="261" t="s">
        <v>448</v>
      </c>
      <c r="G1776" s="259"/>
      <c r="H1776" s="262">
        <v>158.1</v>
      </c>
      <c r="I1776" s="263"/>
      <c r="J1776" s="259"/>
      <c r="K1776" s="259"/>
      <c r="L1776" s="264"/>
      <c r="M1776" s="265"/>
      <c r="N1776" s="266"/>
      <c r="O1776" s="266"/>
      <c r="P1776" s="266"/>
      <c r="Q1776" s="266"/>
      <c r="R1776" s="266"/>
      <c r="S1776" s="266"/>
      <c r="T1776" s="267"/>
      <c r="AT1776" s="268" t="s">
        <v>367</v>
      </c>
      <c r="AU1776" s="268" t="s">
        <v>91</v>
      </c>
      <c r="AV1776" s="15" t="s">
        <v>102</v>
      </c>
      <c r="AW1776" s="15" t="s">
        <v>38</v>
      </c>
      <c r="AX1776" s="15" t="s">
        <v>83</v>
      </c>
      <c r="AY1776" s="268" t="s">
        <v>227</v>
      </c>
    </row>
    <row r="1777" spans="2:65" s="12" customFormat="1" ht="11.25">
      <c r="B1777" s="216"/>
      <c r="C1777" s="217"/>
      <c r="D1777" s="210" t="s">
        <v>367</v>
      </c>
      <c r="E1777" s="218" t="s">
        <v>1</v>
      </c>
      <c r="F1777" s="219" t="s">
        <v>2650</v>
      </c>
      <c r="G1777" s="217"/>
      <c r="H1777" s="220">
        <v>15.81</v>
      </c>
      <c r="I1777" s="221"/>
      <c r="J1777" s="217"/>
      <c r="K1777" s="217"/>
      <c r="L1777" s="222"/>
      <c r="M1777" s="223"/>
      <c r="N1777" s="224"/>
      <c r="O1777" s="224"/>
      <c r="P1777" s="224"/>
      <c r="Q1777" s="224"/>
      <c r="R1777" s="224"/>
      <c r="S1777" s="224"/>
      <c r="T1777" s="225"/>
      <c r="AT1777" s="226" t="s">
        <v>367</v>
      </c>
      <c r="AU1777" s="226" t="s">
        <v>91</v>
      </c>
      <c r="AV1777" s="12" t="s">
        <v>91</v>
      </c>
      <c r="AW1777" s="12" t="s">
        <v>38</v>
      </c>
      <c r="AX1777" s="12" t="s">
        <v>83</v>
      </c>
      <c r="AY1777" s="226" t="s">
        <v>227</v>
      </c>
    </row>
    <row r="1778" spans="2:65" s="13" customFormat="1" ht="11.25">
      <c r="B1778" s="227"/>
      <c r="C1778" s="228"/>
      <c r="D1778" s="210" t="s">
        <v>367</v>
      </c>
      <c r="E1778" s="229" t="s">
        <v>1</v>
      </c>
      <c r="F1778" s="230" t="s">
        <v>369</v>
      </c>
      <c r="G1778" s="228"/>
      <c r="H1778" s="231">
        <v>173.91</v>
      </c>
      <c r="I1778" s="232"/>
      <c r="J1778" s="228"/>
      <c r="K1778" s="228"/>
      <c r="L1778" s="233"/>
      <c r="M1778" s="234"/>
      <c r="N1778" s="235"/>
      <c r="O1778" s="235"/>
      <c r="P1778" s="235"/>
      <c r="Q1778" s="235"/>
      <c r="R1778" s="235"/>
      <c r="S1778" s="235"/>
      <c r="T1778" s="236"/>
      <c r="AT1778" s="237" t="s">
        <v>367</v>
      </c>
      <c r="AU1778" s="237" t="s">
        <v>91</v>
      </c>
      <c r="AV1778" s="13" t="s">
        <v>115</v>
      </c>
      <c r="AW1778" s="13" t="s">
        <v>38</v>
      </c>
      <c r="AX1778" s="13" t="s">
        <v>87</v>
      </c>
      <c r="AY1778" s="237" t="s">
        <v>227</v>
      </c>
    </row>
    <row r="1779" spans="2:65" s="1" customFormat="1" ht="16.5" customHeight="1">
      <c r="B1779" s="35"/>
      <c r="C1779" s="248" t="s">
        <v>2651</v>
      </c>
      <c r="D1779" s="248" t="s">
        <v>405</v>
      </c>
      <c r="E1779" s="249" t="s">
        <v>2652</v>
      </c>
      <c r="F1779" s="250" t="s">
        <v>2653</v>
      </c>
      <c r="G1779" s="251" t="s">
        <v>413</v>
      </c>
      <c r="H1779" s="252">
        <v>199.99700000000001</v>
      </c>
      <c r="I1779" s="253"/>
      <c r="J1779" s="254">
        <f>ROUND(I1779*H1779,2)</f>
        <v>0</v>
      </c>
      <c r="K1779" s="250" t="s">
        <v>251</v>
      </c>
      <c r="L1779" s="255"/>
      <c r="M1779" s="256" t="s">
        <v>1</v>
      </c>
      <c r="N1779" s="257" t="s">
        <v>48</v>
      </c>
      <c r="O1779" s="67"/>
      <c r="P1779" s="206">
        <f>O1779*H1779</f>
        <v>0</v>
      </c>
      <c r="Q1779" s="206">
        <v>2.8700000000000002E-3</v>
      </c>
      <c r="R1779" s="206">
        <f>Q1779*H1779</f>
        <v>0.5739913900000001</v>
      </c>
      <c r="S1779" s="206">
        <v>0</v>
      </c>
      <c r="T1779" s="207">
        <f>S1779*H1779</f>
        <v>0</v>
      </c>
      <c r="AR1779" s="208" t="s">
        <v>523</v>
      </c>
      <c r="AT1779" s="208" t="s">
        <v>405</v>
      </c>
      <c r="AU1779" s="208" t="s">
        <v>91</v>
      </c>
      <c r="AY1779" s="17" t="s">
        <v>227</v>
      </c>
      <c r="BE1779" s="209">
        <f>IF(N1779="základní",J1779,0)</f>
        <v>0</v>
      </c>
      <c r="BF1779" s="209">
        <f>IF(N1779="snížená",J1779,0)</f>
        <v>0</v>
      </c>
      <c r="BG1779" s="209">
        <f>IF(N1779="zákl. přenesená",J1779,0)</f>
        <v>0</v>
      </c>
      <c r="BH1779" s="209">
        <f>IF(N1779="sníž. přenesená",J1779,0)</f>
        <v>0</v>
      </c>
      <c r="BI1779" s="209">
        <f>IF(N1779="nulová",J1779,0)</f>
        <v>0</v>
      </c>
      <c r="BJ1779" s="17" t="s">
        <v>87</v>
      </c>
      <c r="BK1779" s="209">
        <f>ROUND(I1779*H1779,2)</f>
        <v>0</v>
      </c>
      <c r="BL1779" s="17" t="s">
        <v>300</v>
      </c>
      <c r="BM1779" s="208" t="s">
        <v>2654</v>
      </c>
    </row>
    <row r="1780" spans="2:65" s="1" customFormat="1" ht="224.25">
      <c r="B1780" s="35"/>
      <c r="C1780" s="36"/>
      <c r="D1780" s="210" t="s">
        <v>237</v>
      </c>
      <c r="E1780" s="36"/>
      <c r="F1780" s="211" t="s">
        <v>2655</v>
      </c>
      <c r="G1780" s="36"/>
      <c r="H1780" s="36"/>
      <c r="I1780" s="118"/>
      <c r="J1780" s="36"/>
      <c r="K1780" s="36"/>
      <c r="L1780" s="39"/>
      <c r="M1780" s="212"/>
      <c r="N1780" s="67"/>
      <c r="O1780" s="67"/>
      <c r="P1780" s="67"/>
      <c r="Q1780" s="67"/>
      <c r="R1780" s="67"/>
      <c r="S1780" s="67"/>
      <c r="T1780" s="68"/>
      <c r="AT1780" s="17" t="s">
        <v>237</v>
      </c>
      <c r="AU1780" s="17" t="s">
        <v>91</v>
      </c>
    </row>
    <row r="1781" spans="2:65" s="12" customFormat="1" ht="11.25">
      <c r="B1781" s="216"/>
      <c r="C1781" s="217"/>
      <c r="D1781" s="210" t="s">
        <v>367</v>
      </c>
      <c r="E1781" s="217"/>
      <c r="F1781" s="219" t="s">
        <v>2656</v>
      </c>
      <c r="G1781" s="217"/>
      <c r="H1781" s="220">
        <v>199.99700000000001</v>
      </c>
      <c r="I1781" s="221"/>
      <c r="J1781" s="217"/>
      <c r="K1781" s="217"/>
      <c r="L1781" s="222"/>
      <c r="M1781" s="223"/>
      <c r="N1781" s="224"/>
      <c r="O1781" s="224"/>
      <c r="P1781" s="224"/>
      <c r="Q1781" s="224"/>
      <c r="R1781" s="224"/>
      <c r="S1781" s="224"/>
      <c r="T1781" s="225"/>
      <c r="AT1781" s="226" t="s">
        <v>367</v>
      </c>
      <c r="AU1781" s="226" t="s">
        <v>91</v>
      </c>
      <c r="AV1781" s="12" t="s">
        <v>91</v>
      </c>
      <c r="AW1781" s="12" t="s">
        <v>4</v>
      </c>
      <c r="AX1781" s="12" t="s">
        <v>87</v>
      </c>
      <c r="AY1781" s="226" t="s">
        <v>227</v>
      </c>
    </row>
    <row r="1782" spans="2:65" s="1" customFormat="1" ht="16.5" customHeight="1">
      <c r="B1782" s="35"/>
      <c r="C1782" s="197" t="s">
        <v>2657</v>
      </c>
      <c r="D1782" s="197" t="s">
        <v>230</v>
      </c>
      <c r="E1782" s="198" t="s">
        <v>2658</v>
      </c>
      <c r="F1782" s="199" t="s">
        <v>2659</v>
      </c>
      <c r="G1782" s="200" t="s">
        <v>1379</v>
      </c>
      <c r="H1782" s="269"/>
      <c r="I1782" s="202"/>
      <c r="J1782" s="203">
        <f>ROUND(I1782*H1782,2)</f>
        <v>0</v>
      </c>
      <c r="K1782" s="199" t="s">
        <v>234</v>
      </c>
      <c r="L1782" s="39"/>
      <c r="M1782" s="204" t="s">
        <v>1</v>
      </c>
      <c r="N1782" s="205" t="s">
        <v>48</v>
      </c>
      <c r="O1782" s="67"/>
      <c r="P1782" s="206">
        <f>O1782*H1782</f>
        <v>0</v>
      </c>
      <c r="Q1782" s="206">
        <v>0</v>
      </c>
      <c r="R1782" s="206">
        <f>Q1782*H1782</f>
        <v>0</v>
      </c>
      <c r="S1782" s="206">
        <v>0</v>
      </c>
      <c r="T1782" s="207">
        <f>S1782*H1782</f>
        <v>0</v>
      </c>
      <c r="AR1782" s="208" t="s">
        <v>300</v>
      </c>
      <c r="AT1782" s="208" t="s">
        <v>230</v>
      </c>
      <c r="AU1782" s="208" t="s">
        <v>91</v>
      </c>
      <c r="AY1782" s="17" t="s">
        <v>227</v>
      </c>
      <c r="BE1782" s="209">
        <f>IF(N1782="základní",J1782,0)</f>
        <v>0</v>
      </c>
      <c r="BF1782" s="209">
        <f>IF(N1782="snížená",J1782,0)</f>
        <v>0</v>
      </c>
      <c r="BG1782" s="209">
        <f>IF(N1782="zákl. přenesená",J1782,0)</f>
        <v>0</v>
      </c>
      <c r="BH1782" s="209">
        <f>IF(N1782="sníž. přenesená",J1782,0)</f>
        <v>0</v>
      </c>
      <c r="BI1782" s="209">
        <f>IF(N1782="nulová",J1782,0)</f>
        <v>0</v>
      </c>
      <c r="BJ1782" s="17" t="s">
        <v>87</v>
      </c>
      <c r="BK1782" s="209">
        <f>ROUND(I1782*H1782,2)</f>
        <v>0</v>
      </c>
      <c r="BL1782" s="17" t="s">
        <v>300</v>
      </c>
      <c r="BM1782" s="208" t="s">
        <v>2660</v>
      </c>
    </row>
    <row r="1783" spans="2:65" s="11" customFormat="1" ht="22.9" customHeight="1">
      <c r="B1783" s="181"/>
      <c r="C1783" s="182"/>
      <c r="D1783" s="183" t="s">
        <v>82</v>
      </c>
      <c r="E1783" s="195" t="s">
        <v>2661</v>
      </c>
      <c r="F1783" s="195" t="s">
        <v>2662</v>
      </c>
      <c r="G1783" s="182"/>
      <c r="H1783" s="182"/>
      <c r="I1783" s="185"/>
      <c r="J1783" s="196">
        <f>BK1783</f>
        <v>0</v>
      </c>
      <c r="K1783" s="182"/>
      <c r="L1783" s="187"/>
      <c r="M1783" s="188"/>
      <c r="N1783" s="189"/>
      <c r="O1783" s="189"/>
      <c r="P1783" s="190">
        <f>SUM(P1784:P1818)</f>
        <v>0</v>
      </c>
      <c r="Q1783" s="189"/>
      <c r="R1783" s="190">
        <f>SUM(R1784:R1818)</f>
        <v>1.2604420000000003</v>
      </c>
      <c r="S1783" s="189"/>
      <c r="T1783" s="191">
        <f>SUM(T1784:T1818)</f>
        <v>0</v>
      </c>
      <c r="AR1783" s="192" t="s">
        <v>91</v>
      </c>
      <c r="AT1783" s="193" t="s">
        <v>82</v>
      </c>
      <c r="AU1783" s="193" t="s">
        <v>87</v>
      </c>
      <c r="AY1783" s="192" t="s">
        <v>227</v>
      </c>
      <c r="BK1783" s="194">
        <f>SUM(BK1784:BK1818)</f>
        <v>0</v>
      </c>
    </row>
    <row r="1784" spans="2:65" s="1" customFormat="1" ht="16.5" customHeight="1">
      <c r="B1784" s="35"/>
      <c r="C1784" s="197" t="s">
        <v>2663</v>
      </c>
      <c r="D1784" s="197" t="s">
        <v>230</v>
      </c>
      <c r="E1784" s="198" t="s">
        <v>2664</v>
      </c>
      <c r="F1784" s="199" t="s">
        <v>2665</v>
      </c>
      <c r="G1784" s="200" t="s">
        <v>413</v>
      </c>
      <c r="H1784" s="201">
        <v>57.25</v>
      </c>
      <c r="I1784" s="202"/>
      <c r="J1784" s="203">
        <f>ROUND(I1784*H1784,2)</f>
        <v>0</v>
      </c>
      <c r="K1784" s="199" t="s">
        <v>251</v>
      </c>
      <c r="L1784" s="39"/>
      <c r="M1784" s="204" t="s">
        <v>1</v>
      </c>
      <c r="N1784" s="205" t="s">
        <v>48</v>
      </c>
      <c r="O1784" s="67"/>
      <c r="P1784" s="206">
        <f>O1784*H1784</f>
        <v>0</v>
      </c>
      <c r="Q1784" s="206">
        <v>5.4000000000000003E-3</v>
      </c>
      <c r="R1784" s="206">
        <f>Q1784*H1784</f>
        <v>0.30915000000000004</v>
      </c>
      <c r="S1784" s="206">
        <v>0</v>
      </c>
      <c r="T1784" s="207">
        <f>S1784*H1784</f>
        <v>0</v>
      </c>
      <c r="AR1784" s="208" t="s">
        <v>300</v>
      </c>
      <c r="AT1784" s="208" t="s">
        <v>230</v>
      </c>
      <c r="AU1784" s="208" t="s">
        <v>91</v>
      </c>
      <c r="AY1784" s="17" t="s">
        <v>227</v>
      </c>
      <c r="BE1784" s="209">
        <f>IF(N1784="základní",J1784,0)</f>
        <v>0</v>
      </c>
      <c r="BF1784" s="209">
        <f>IF(N1784="snížená",J1784,0)</f>
        <v>0</v>
      </c>
      <c r="BG1784" s="209">
        <f>IF(N1784="zákl. přenesená",J1784,0)</f>
        <v>0</v>
      </c>
      <c r="BH1784" s="209">
        <f>IF(N1784="sníž. přenesená",J1784,0)</f>
        <v>0</v>
      </c>
      <c r="BI1784" s="209">
        <f>IF(N1784="nulová",J1784,0)</f>
        <v>0</v>
      </c>
      <c r="BJ1784" s="17" t="s">
        <v>87</v>
      </c>
      <c r="BK1784" s="209">
        <f>ROUND(I1784*H1784,2)</f>
        <v>0</v>
      </c>
      <c r="BL1784" s="17" t="s">
        <v>300</v>
      </c>
      <c r="BM1784" s="208" t="s">
        <v>2666</v>
      </c>
    </row>
    <row r="1785" spans="2:65" s="1" customFormat="1" ht="117">
      <c r="B1785" s="35"/>
      <c r="C1785" s="36"/>
      <c r="D1785" s="210" t="s">
        <v>237</v>
      </c>
      <c r="E1785" s="36"/>
      <c r="F1785" s="211" t="s">
        <v>2667</v>
      </c>
      <c r="G1785" s="36"/>
      <c r="H1785" s="36"/>
      <c r="I1785" s="118"/>
      <c r="J1785" s="36"/>
      <c r="K1785" s="36"/>
      <c r="L1785" s="39"/>
      <c r="M1785" s="212"/>
      <c r="N1785" s="67"/>
      <c r="O1785" s="67"/>
      <c r="P1785" s="67"/>
      <c r="Q1785" s="67"/>
      <c r="R1785" s="67"/>
      <c r="S1785" s="67"/>
      <c r="T1785" s="68"/>
      <c r="AT1785" s="17" t="s">
        <v>237</v>
      </c>
      <c r="AU1785" s="17" t="s">
        <v>91</v>
      </c>
    </row>
    <row r="1786" spans="2:65" s="14" customFormat="1" ht="11.25">
      <c r="B1786" s="238"/>
      <c r="C1786" s="239"/>
      <c r="D1786" s="210" t="s">
        <v>367</v>
      </c>
      <c r="E1786" s="240" t="s">
        <v>1</v>
      </c>
      <c r="F1786" s="241" t="s">
        <v>630</v>
      </c>
      <c r="G1786" s="239"/>
      <c r="H1786" s="240" t="s">
        <v>1</v>
      </c>
      <c r="I1786" s="242"/>
      <c r="J1786" s="239"/>
      <c r="K1786" s="239"/>
      <c r="L1786" s="243"/>
      <c r="M1786" s="244"/>
      <c r="N1786" s="245"/>
      <c r="O1786" s="245"/>
      <c r="P1786" s="245"/>
      <c r="Q1786" s="245"/>
      <c r="R1786" s="245"/>
      <c r="S1786" s="245"/>
      <c r="T1786" s="246"/>
      <c r="AT1786" s="247" t="s">
        <v>367</v>
      </c>
      <c r="AU1786" s="247" t="s">
        <v>91</v>
      </c>
      <c r="AV1786" s="14" t="s">
        <v>87</v>
      </c>
      <c r="AW1786" s="14" t="s">
        <v>38</v>
      </c>
      <c r="AX1786" s="14" t="s">
        <v>83</v>
      </c>
      <c r="AY1786" s="247" t="s">
        <v>227</v>
      </c>
    </row>
    <row r="1787" spans="2:65" s="12" customFormat="1" ht="11.25">
      <c r="B1787" s="216"/>
      <c r="C1787" s="217"/>
      <c r="D1787" s="210" t="s">
        <v>367</v>
      </c>
      <c r="E1787" s="218" t="s">
        <v>1</v>
      </c>
      <c r="F1787" s="219" t="s">
        <v>966</v>
      </c>
      <c r="G1787" s="217"/>
      <c r="H1787" s="220">
        <v>45.8</v>
      </c>
      <c r="I1787" s="221"/>
      <c r="J1787" s="217"/>
      <c r="K1787" s="217"/>
      <c r="L1787" s="222"/>
      <c r="M1787" s="223"/>
      <c r="N1787" s="224"/>
      <c r="O1787" s="224"/>
      <c r="P1787" s="224"/>
      <c r="Q1787" s="224"/>
      <c r="R1787" s="224"/>
      <c r="S1787" s="224"/>
      <c r="T1787" s="225"/>
      <c r="AT1787" s="226" t="s">
        <v>367</v>
      </c>
      <c r="AU1787" s="226" t="s">
        <v>91</v>
      </c>
      <c r="AV1787" s="12" t="s">
        <v>91</v>
      </c>
      <c r="AW1787" s="12" t="s">
        <v>38</v>
      </c>
      <c r="AX1787" s="12" t="s">
        <v>83</v>
      </c>
      <c r="AY1787" s="226" t="s">
        <v>227</v>
      </c>
    </row>
    <row r="1788" spans="2:65" s="15" customFormat="1" ht="11.25">
      <c r="B1788" s="258"/>
      <c r="C1788" s="259"/>
      <c r="D1788" s="210" t="s">
        <v>367</v>
      </c>
      <c r="E1788" s="260" t="s">
        <v>1</v>
      </c>
      <c r="F1788" s="261" t="s">
        <v>448</v>
      </c>
      <c r="G1788" s="259"/>
      <c r="H1788" s="262">
        <v>45.8</v>
      </c>
      <c r="I1788" s="263"/>
      <c r="J1788" s="259"/>
      <c r="K1788" s="259"/>
      <c r="L1788" s="264"/>
      <c r="M1788" s="265"/>
      <c r="N1788" s="266"/>
      <c r="O1788" s="266"/>
      <c r="P1788" s="266"/>
      <c r="Q1788" s="266"/>
      <c r="R1788" s="266"/>
      <c r="S1788" s="266"/>
      <c r="T1788" s="267"/>
      <c r="AT1788" s="268" t="s">
        <v>367</v>
      </c>
      <c r="AU1788" s="268" t="s">
        <v>91</v>
      </c>
      <c r="AV1788" s="15" t="s">
        <v>102</v>
      </c>
      <c r="AW1788" s="15" t="s">
        <v>38</v>
      </c>
      <c r="AX1788" s="15" t="s">
        <v>83</v>
      </c>
      <c r="AY1788" s="268" t="s">
        <v>227</v>
      </c>
    </row>
    <row r="1789" spans="2:65" s="12" customFormat="1" ht="11.25">
      <c r="B1789" s="216"/>
      <c r="C1789" s="217"/>
      <c r="D1789" s="210" t="s">
        <v>367</v>
      </c>
      <c r="E1789" s="218" t="s">
        <v>1</v>
      </c>
      <c r="F1789" s="219" t="s">
        <v>2668</v>
      </c>
      <c r="G1789" s="217"/>
      <c r="H1789" s="220">
        <v>4.58</v>
      </c>
      <c r="I1789" s="221"/>
      <c r="J1789" s="217"/>
      <c r="K1789" s="217"/>
      <c r="L1789" s="222"/>
      <c r="M1789" s="223"/>
      <c r="N1789" s="224"/>
      <c r="O1789" s="224"/>
      <c r="P1789" s="224"/>
      <c r="Q1789" s="224"/>
      <c r="R1789" s="224"/>
      <c r="S1789" s="224"/>
      <c r="T1789" s="225"/>
      <c r="AT1789" s="226" t="s">
        <v>367</v>
      </c>
      <c r="AU1789" s="226" t="s">
        <v>91</v>
      </c>
      <c r="AV1789" s="12" t="s">
        <v>91</v>
      </c>
      <c r="AW1789" s="12" t="s">
        <v>38</v>
      </c>
      <c r="AX1789" s="12" t="s">
        <v>83</v>
      </c>
      <c r="AY1789" s="226" t="s">
        <v>227</v>
      </c>
    </row>
    <row r="1790" spans="2:65" s="15" customFormat="1" ht="11.25">
      <c r="B1790" s="258"/>
      <c r="C1790" s="259"/>
      <c r="D1790" s="210" t="s">
        <v>367</v>
      </c>
      <c r="E1790" s="260" t="s">
        <v>1</v>
      </c>
      <c r="F1790" s="261" t="s">
        <v>448</v>
      </c>
      <c r="G1790" s="259"/>
      <c r="H1790" s="262">
        <v>4.58</v>
      </c>
      <c r="I1790" s="263"/>
      <c r="J1790" s="259"/>
      <c r="K1790" s="259"/>
      <c r="L1790" s="264"/>
      <c r="M1790" s="265"/>
      <c r="N1790" s="266"/>
      <c r="O1790" s="266"/>
      <c r="P1790" s="266"/>
      <c r="Q1790" s="266"/>
      <c r="R1790" s="266"/>
      <c r="S1790" s="266"/>
      <c r="T1790" s="267"/>
      <c r="AT1790" s="268" t="s">
        <v>367</v>
      </c>
      <c r="AU1790" s="268" t="s">
        <v>91</v>
      </c>
      <c r="AV1790" s="15" t="s">
        <v>102</v>
      </c>
      <c r="AW1790" s="15" t="s">
        <v>38</v>
      </c>
      <c r="AX1790" s="15" t="s">
        <v>83</v>
      </c>
      <c r="AY1790" s="268" t="s">
        <v>227</v>
      </c>
    </row>
    <row r="1791" spans="2:65" s="12" customFormat="1" ht="11.25">
      <c r="B1791" s="216"/>
      <c r="C1791" s="217"/>
      <c r="D1791" s="210" t="s">
        <v>367</v>
      </c>
      <c r="E1791" s="218" t="s">
        <v>1</v>
      </c>
      <c r="F1791" s="219" t="s">
        <v>2669</v>
      </c>
      <c r="G1791" s="217"/>
      <c r="H1791" s="220">
        <v>6.87</v>
      </c>
      <c r="I1791" s="221"/>
      <c r="J1791" s="217"/>
      <c r="K1791" s="217"/>
      <c r="L1791" s="222"/>
      <c r="M1791" s="223"/>
      <c r="N1791" s="224"/>
      <c r="O1791" s="224"/>
      <c r="P1791" s="224"/>
      <c r="Q1791" s="224"/>
      <c r="R1791" s="224"/>
      <c r="S1791" s="224"/>
      <c r="T1791" s="225"/>
      <c r="AT1791" s="226" t="s">
        <v>367</v>
      </c>
      <c r="AU1791" s="226" t="s">
        <v>91</v>
      </c>
      <c r="AV1791" s="12" t="s">
        <v>91</v>
      </c>
      <c r="AW1791" s="12" t="s">
        <v>38</v>
      </c>
      <c r="AX1791" s="12" t="s">
        <v>83</v>
      </c>
      <c r="AY1791" s="226" t="s">
        <v>227</v>
      </c>
    </row>
    <row r="1792" spans="2:65" s="13" customFormat="1" ht="11.25">
      <c r="B1792" s="227"/>
      <c r="C1792" s="228"/>
      <c r="D1792" s="210" t="s">
        <v>367</v>
      </c>
      <c r="E1792" s="229" t="s">
        <v>1</v>
      </c>
      <c r="F1792" s="230" t="s">
        <v>369</v>
      </c>
      <c r="G1792" s="228"/>
      <c r="H1792" s="231">
        <v>57.25</v>
      </c>
      <c r="I1792" s="232"/>
      <c r="J1792" s="228"/>
      <c r="K1792" s="228"/>
      <c r="L1792" s="233"/>
      <c r="M1792" s="234"/>
      <c r="N1792" s="235"/>
      <c r="O1792" s="235"/>
      <c r="P1792" s="235"/>
      <c r="Q1792" s="235"/>
      <c r="R1792" s="235"/>
      <c r="S1792" s="235"/>
      <c r="T1792" s="236"/>
      <c r="AT1792" s="237" t="s">
        <v>367</v>
      </c>
      <c r="AU1792" s="237" t="s">
        <v>91</v>
      </c>
      <c r="AV1792" s="13" t="s">
        <v>115</v>
      </c>
      <c r="AW1792" s="13" t="s">
        <v>38</v>
      </c>
      <c r="AX1792" s="13" t="s">
        <v>87</v>
      </c>
      <c r="AY1792" s="237" t="s">
        <v>227</v>
      </c>
    </row>
    <row r="1793" spans="2:65" s="1" customFormat="1" ht="16.5" customHeight="1">
      <c r="B1793" s="35"/>
      <c r="C1793" s="197" t="s">
        <v>2670</v>
      </c>
      <c r="D1793" s="197" t="s">
        <v>230</v>
      </c>
      <c r="E1793" s="198" t="s">
        <v>2671</v>
      </c>
      <c r="F1793" s="199" t="s">
        <v>2672</v>
      </c>
      <c r="G1793" s="200" t="s">
        <v>413</v>
      </c>
      <c r="H1793" s="201">
        <v>153.75</v>
      </c>
      <c r="I1793" s="202"/>
      <c r="J1793" s="203">
        <f>ROUND(I1793*H1793,2)</f>
        <v>0</v>
      </c>
      <c r="K1793" s="199" t="s">
        <v>251</v>
      </c>
      <c r="L1793" s="39"/>
      <c r="M1793" s="204" t="s">
        <v>1</v>
      </c>
      <c r="N1793" s="205" t="s">
        <v>48</v>
      </c>
      <c r="O1793" s="67"/>
      <c r="P1793" s="206">
        <f>O1793*H1793</f>
        <v>0</v>
      </c>
      <c r="Q1793" s="206">
        <v>5.4000000000000003E-3</v>
      </c>
      <c r="R1793" s="206">
        <f>Q1793*H1793</f>
        <v>0.83025000000000004</v>
      </c>
      <c r="S1793" s="206">
        <v>0</v>
      </c>
      <c r="T1793" s="207">
        <f>S1793*H1793</f>
        <v>0</v>
      </c>
      <c r="AR1793" s="208" t="s">
        <v>300</v>
      </c>
      <c r="AT1793" s="208" t="s">
        <v>230</v>
      </c>
      <c r="AU1793" s="208" t="s">
        <v>91</v>
      </c>
      <c r="AY1793" s="17" t="s">
        <v>227</v>
      </c>
      <c r="BE1793" s="209">
        <f>IF(N1793="základní",J1793,0)</f>
        <v>0</v>
      </c>
      <c r="BF1793" s="209">
        <f>IF(N1793="snížená",J1793,0)</f>
        <v>0</v>
      </c>
      <c r="BG1793" s="209">
        <f>IF(N1793="zákl. přenesená",J1793,0)</f>
        <v>0</v>
      </c>
      <c r="BH1793" s="209">
        <f>IF(N1793="sníž. přenesená",J1793,0)</f>
        <v>0</v>
      </c>
      <c r="BI1793" s="209">
        <f>IF(N1793="nulová",J1793,0)</f>
        <v>0</v>
      </c>
      <c r="BJ1793" s="17" t="s">
        <v>87</v>
      </c>
      <c r="BK1793" s="209">
        <f>ROUND(I1793*H1793,2)</f>
        <v>0</v>
      </c>
      <c r="BL1793" s="17" t="s">
        <v>300</v>
      </c>
      <c r="BM1793" s="208" t="s">
        <v>2673</v>
      </c>
    </row>
    <row r="1794" spans="2:65" s="1" customFormat="1" ht="107.25">
      <c r="B1794" s="35"/>
      <c r="C1794" s="36"/>
      <c r="D1794" s="210" t="s">
        <v>237</v>
      </c>
      <c r="E1794" s="36"/>
      <c r="F1794" s="211" t="s">
        <v>2674</v>
      </c>
      <c r="G1794" s="36"/>
      <c r="H1794" s="36"/>
      <c r="I1794" s="118"/>
      <c r="J1794" s="36"/>
      <c r="K1794" s="36"/>
      <c r="L1794" s="39"/>
      <c r="M1794" s="212"/>
      <c r="N1794" s="67"/>
      <c r="O1794" s="67"/>
      <c r="P1794" s="67"/>
      <c r="Q1794" s="67"/>
      <c r="R1794" s="67"/>
      <c r="S1794" s="67"/>
      <c r="T1794" s="68"/>
      <c r="AT1794" s="17" t="s">
        <v>237</v>
      </c>
      <c r="AU1794" s="17" t="s">
        <v>91</v>
      </c>
    </row>
    <row r="1795" spans="2:65" s="14" customFormat="1" ht="11.25">
      <c r="B1795" s="238"/>
      <c r="C1795" s="239"/>
      <c r="D1795" s="210" t="s">
        <v>367</v>
      </c>
      <c r="E1795" s="240" t="s">
        <v>1</v>
      </c>
      <c r="F1795" s="241" t="s">
        <v>630</v>
      </c>
      <c r="G1795" s="239"/>
      <c r="H1795" s="240" t="s">
        <v>1</v>
      </c>
      <c r="I1795" s="242"/>
      <c r="J1795" s="239"/>
      <c r="K1795" s="239"/>
      <c r="L1795" s="243"/>
      <c r="M1795" s="244"/>
      <c r="N1795" s="245"/>
      <c r="O1795" s="245"/>
      <c r="P1795" s="245"/>
      <c r="Q1795" s="245"/>
      <c r="R1795" s="245"/>
      <c r="S1795" s="245"/>
      <c r="T1795" s="246"/>
      <c r="AT1795" s="247" t="s">
        <v>367</v>
      </c>
      <c r="AU1795" s="247" t="s">
        <v>91</v>
      </c>
      <c r="AV1795" s="14" t="s">
        <v>87</v>
      </c>
      <c r="AW1795" s="14" t="s">
        <v>38</v>
      </c>
      <c r="AX1795" s="14" t="s">
        <v>83</v>
      </c>
      <c r="AY1795" s="247" t="s">
        <v>227</v>
      </c>
    </row>
    <row r="1796" spans="2:65" s="12" customFormat="1" ht="11.25">
      <c r="B1796" s="216"/>
      <c r="C1796" s="217"/>
      <c r="D1796" s="210" t="s">
        <v>367</v>
      </c>
      <c r="E1796" s="218" t="s">
        <v>1</v>
      </c>
      <c r="F1796" s="219" t="s">
        <v>945</v>
      </c>
      <c r="G1796" s="217"/>
      <c r="H1796" s="220">
        <v>89.3</v>
      </c>
      <c r="I1796" s="221"/>
      <c r="J1796" s="217"/>
      <c r="K1796" s="217"/>
      <c r="L1796" s="222"/>
      <c r="M1796" s="223"/>
      <c r="N1796" s="224"/>
      <c r="O1796" s="224"/>
      <c r="P1796" s="224"/>
      <c r="Q1796" s="224"/>
      <c r="R1796" s="224"/>
      <c r="S1796" s="224"/>
      <c r="T1796" s="225"/>
      <c r="AT1796" s="226" t="s">
        <v>367</v>
      </c>
      <c r="AU1796" s="226" t="s">
        <v>91</v>
      </c>
      <c r="AV1796" s="12" t="s">
        <v>91</v>
      </c>
      <c r="AW1796" s="12" t="s">
        <v>38</v>
      </c>
      <c r="AX1796" s="12" t="s">
        <v>83</v>
      </c>
      <c r="AY1796" s="226" t="s">
        <v>227</v>
      </c>
    </row>
    <row r="1797" spans="2:65" s="12" customFormat="1" ht="11.25">
      <c r="B1797" s="216"/>
      <c r="C1797" s="217"/>
      <c r="D1797" s="210" t="s">
        <v>367</v>
      </c>
      <c r="E1797" s="218" t="s">
        <v>1</v>
      </c>
      <c r="F1797" s="219" t="s">
        <v>953</v>
      </c>
      <c r="G1797" s="217"/>
      <c r="H1797" s="220">
        <v>24.2</v>
      </c>
      <c r="I1797" s="221"/>
      <c r="J1797" s="217"/>
      <c r="K1797" s="217"/>
      <c r="L1797" s="222"/>
      <c r="M1797" s="223"/>
      <c r="N1797" s="224"/>
      <c r="O1797" s="224"/>
      <c r="P1797" s="224"/>
      <c r="Q1797" s="224"/>
      <c r="R1797" s="224"/>
      <c r="S1797" s="224"/>
      <c r="T1797" s="225"/>
      <c r="AT1797" s="226" t="s">
        <v>367</v>
      </c>
      <c r="AU1797" s="226" t="s">
        <v>91</v>
      </c>
      <c r="AV1797" s="12" t="s">
        <v>91</v>
      </c>
      <c r="AW1797" s="12" t="s">
        <v>38</v>
      </c>
      <c r="AX1797" s="12" t="s">
        <v>83</v>
      </c>
      <c r="AY1797" s="226" t="s">
        <v>227</v>
      </c>
    </row>
    <row r="1798" spans="2:65" s="12" customFormat="1" ht="11.25">
      <c r="B1798" s="216"/>
      <c r="C1798" s="217"/>
      <c r="D1798" s="210" t="s">
        <v>367</v>
      </c>
      <c r="E1798" s="218" t="s">
        <v>1</v>
      </c>
      <c r="F1798" s="219" t="s">
        <v>954</v>
      </c>
      <c r="G1798" s="217"/>
      <c r="H1798" s="220">
        <v>9.5</v>
      </c>
      <c r="I1798" s="221"/>
      <c r="J1798" s="217"/>
      <c r="K1798" s="217"/>
      <c r="L1798" s="222"/>
      <c r="M1798" s="223"/>
      <c r="N1798" s="224"/>
      <c r="O1798" s="224"/>
      <c r="P1798" s="224"/>
      <c r="Q1798" s="224"/>
      <c r="R1798" s="224"/>
      <c r="S1798" s="224"/>
      <c r="T1798" s="225"/>
      <c r="AT1798" s="226" t="s">
        <v>367</v>
      </c>
      <c r="AU1798" s="226" t="s">
        <v>91</v>
      </c>
      <c r="AV1798" s="12" t="s">
        <v>91</v>
      </c>
      <c r="AW1798" s="12" t="s">
        <v>38</v>
      </c>
      <c r="AX1798" s="12" t="s">
        <v>83</v>
      </c>
      <c r="AY1798" s="226" t="s">
        <v>227</v>
      </c>
    </row>
    <row r="1799" spans="2:65" s="15" customFormat="1" ht="11.25">
      <c r="B1799" s="258"/>
      <c r="C1799" s="259"/>
      <c r="D1799" s="210" t="s">
        <v>367</v>
      </c>
      <c r="E1799" s="260" t="s">
        <v>1</v>
      </c>
      <c r="F1799" s="261" t="s">
        <v>448</v>
      </c>
      <c r="G1799" s="259"/>
      <c r="H1799" s="262">
        <v>123</v>
      </c>
      <c r="I1799" s="263"/>
      <c r="J1799" s="259"/>
      <c r="K1799" s="259"/>
      <c r="L1799" s="264"/>
      <c r="M1799" s="265"/>
      <c r="N1799" s="266"/>
      <c r="O1799" s="266"/>
      <c r="P1799" s="266"/>
      <c r="Q1799" s="266"/>
      <c r="R1799" s="266"/>
      <c r="S1799" s="266"/>
      <c r="T1799" s="267"/>
      <c r="AT1799" s="268" t="s">
        <v>367</v>
      </c>
      <c r="AU1799" s="268" t="s">
        <v>91</v>
      </c>
      <c r="AV1799" s="15" t="s">
        <v>102</v>
      </c>
      <c r="AW1799" s="15" t="s">
        <v>38</v>
      </c>
      <c r="AX1799" s="15" t="s">
        <v>83</v>
      </c>
      <c r="AY1799" s="268" t="s">
        <v>227</v>
      </c>
    </row>
    <row r="1800" spans="2:65" s="12" customFormat="1" ht="11.25">
      <c r="B1800" s="216"/>
      <c r="C1800" s="217"/>
      <c r="D1800" s="210" t="s">
        <v>367</v>
      </c>
      <c r="E1800" s="218" t="s">
        <v>1</v>
      </c>
      <c r="F1800" s="219" t="s">
        <v>2675</v>
      </c>
      <c r="G1800" s="217"/>
      <c r="H1800" s="220">
        <v>12.3</v>
      </c>
      <c r="I1800" s="221"/>
      <c r="J1800" s="217"/>
      <c r="K1800" s="217"/>
      <c r="L1800" s="222"/>
      <c r="M1800" s="223"/>
      <c r="N1800" s="224"/>
      <c r="O1800" s="224"/>
      <c r="P1800" s="224"/>
      <c r="Q1800" s="224"/>
      <c r="R1800" s="224"/>
      <c r="S1800" s="224"/>
      <c r="T1800" s="225"/>
      <c r="AT1800" s="226" t="s">
        <v>367</v>
      </c>
      <c r="AU1800" s="226" t="s">
        <v>91</v>
      </c>
      <c r="AV1800" s="12" t="s">
        <v>91</v>
      </c>
      <c r="AW1800" s="12" t="s">
        <v>38</v>
      </c>
      <c r="AX1800" s="12" t="s">
        <v>83</v>
      </c>
      <c r="AY1800" s="226" t="s">
        <v>227</v>
      </c>
    </row>
    <row r="1801" spans="2:65" s="15" customFormat="1" ht="11.25">
      <c r="B1801" s="258"/>
      <c r="C1801" s="259"/>
      <c r="D1801" s="210" t="s">
        <v>367</v>
      </c>
      <c r="E1801" s="260" t="s">
        <v>1</v>
      </c>
      <c r="F1801" s="261" t="s">
        <v>448</v>
      </c>
      <c r="G1801" s="259"/>
      <c r="H1801" s="262">
        <v>12.3</v>
      </c>
      <c r="I1801" s="263"/>
      <c r="J1801" s="259"/>
      <c r="K1801" s="259"/>
      <c r="L1801" s="264"/>
      <c r="M1801" s="265"/>
      <c r="N1801" s="266"/>
      <c r="O1801" s="266"/>
      <c r="P1801" s="266"/>
      <c r="Q1801" s="266"/>
      <c r="R1801" s="266"/>
      <c r="S1801" s="266"/>
      <c r="T1801" s="267"/>
      <c r="AT1801" s="268" t="s">
        <v>367</v>
      </c>
      <c r="AU1801" s="268" t="s">
        <v>91</v>
      </c>
      <c r="AV1801" s="15" t="s">
        <v>102</v>
      </c>
      <c r="AW1801" s="15" t="s">
        <v>38</v>
      </c>
      <c r="AX1801" s="15" t="s">
        <v>83</v>
      </c>
      <c r="AY1801" s="268" t="s">
        <v>227</v>
      </c>
    </row>
    <row r="1802" spans="2:65" s="12" customFormat="1" ht="11.25">
      <c r="B1802" s="216"/>
      <c r="C1802" s="217"/>
      <c r="D1802" s="210" t="s">
        <v>367</v>
      </c>
      <c r="E1802" s="218" t="s">
        <v>1</v>
      </c>
      <c r="F1802" s="219" t="s">
        <v>2676</v>
      </c>
      <c r="G1802" s="217"/>
      <c r="H1802" s="220">
        <v>18.45</v>
      </c>
      <c r="I1802" s="221"/>
      <c r="J1802" s="217"/>
      <c r="K1802" s="217"/>
      <c r="L1802" s="222"/>
      <c r="M1802" s="223"/>
      <c r="N1802" s="224"/>
      <c r="O1802" s="224"/>
      <c r="P1802" s="224"/>
      <c r="Q1802" s="224"/>
      <c r="R1802" s="224"/>
      <c r="S1802" s="224"/>
      <c r="T1802" s="225"/>
      <c r="AT1802" s="226" t="s">
        <v>367</v>
      </c>
      <c r="AU1802" s="226" t="s">
        <v>91</v>
      </c>
      <c r="AV1802" s="12" t="s">
        <v>91</v>
      </c>
      <c r="AW1802" s="12" t="s">
        <v>38</v>
      </c>
      <c r="AX1802" s="12" t="s">
        <v>83</v>
      </c>
      <c r="AY1802" s="226" t="s">
        <v>227</v>
      </c>
    </row>
    <row r="1803" spans="2:65" s="13" customFormat="1" ht="11.25">
      <c r="B1803" s="227"/>
      <c r="C1803" s="228"/>
      <c r="D1803" s="210" t="s">
        <v>367</v>
      </c>
      <c r="E1803" s="229" t="s">
        <v>1</v>
      </c>
      <c r="F1803" s="230" t="s">
        <v>369</v>
      </c>
      <c r="G1803" s="228"/>
      <c r="H1803" s="231">
        <v>153.75</v>
      </c>
      <c r="I1803" s="232"/>
      <c r="J1803" s="228"/>
      <c r="K1803" s="228"/>
      <c r="L1803" s="233"/>
      <c r="M1803" s="234"/>
      <c r="N1803" s="235"/>
      <c r="O1803" s="235"/>
      <c r="P1803" s="235"/>
      <c r="Q1803" s="235"/>
      <c r="R1803" s="235"/>
      <c r="S1803" s="235"/>
      <c r="T1803" s="236"/>
      <c r="AT1803" s="237" t="s">
        <v>367</v>
      </c>
      <c r="AU1803" s="237" t="s">
        <v>91</v>
      </c>
      <c r="AV1803" s="13" t="s">
        <v>115</v>
      </c>
      <c r="AW1803" s="13" t="s">
        <v>38</v>
      </c>
      <c r="AX1803" s="13" t="s">
        <v>87</v>
      </c>
      <c r="AY1803" s="237" t="s">
        <v>227</v>
      </c>
    </row>
    <row r="1804" spans="2:65" s="1" customFormat="1" ht="16.5" customHeight="1">
      <c r="B1804" s="35"/>
      <c r="C1804" s="197" t="s">
        <v>2677</v>
      </c>
      <c r="D1804" s="197" t="s">
        <v>230</v>
      </c>
      <c r="E1804" s="198" t="s">
        <v>2678</v>
      </c>
      <c r="F1804" s="199" t="s">
        <v>2679</v>
      </c>
      <c r="G1804" s="200" t="s">
        <v>413</v>
      </c>
      <c r="H1804" s="201">
        <v>302.60500000000002</v>
      </c>
      <c r="I1804" s="202"/>
      <c r="J1804" s="203">
        <f>ROUND(I1804*H1804,2)</f>
        <v>0</v>
      </c>
      <c r="K1804" s="199" t="s">
        <v>234</v>
      </c>
      <c r="L1804" s="39"/>
      <c r="M1804" s="204" t="s">
        <v>1</v>
      </c>
      <c r="N1804" s="205" t="s">
        <v>48</v>
      </c>
      <c r="O1804" s="67"/>
      <c r="P1804" s="206">
        <f>O1804*H1804</f>
        <v>0</v>
      </c>
      <c r="Q1804" s="206">
        <v>4.0000000000000002E-4</v>
      </c>
      <c r="R1804" s="206">
        <f>Q1804*H1804</f>
        <v>0.12104200000000001</v>
      </c>
      <c r="S1804" s="206">
        <v>0</v>
      </c>
      <c r="T1804" s="207">
        <f>S1804*H1804</f>
        <v>0</v>
      </c>
      <c r="AR1804" s="208" t="s">
        <v>300</v>
      </c>
      <c r="AT1804" s="208" t="s">
        <v>230</v>
      </c>
      <c r="AU1804" s="208" t="s">
        <v>91</v>
      </c>
      <c r="AY1804" s="17" t="s">
        <v>227</v>
      </c>
      <c r="BE1804" s="209">
        <f>IF(N1804="základní",J1804,0)</f>
        <v>0</v>
      </c>
      <c r="BF1804" s="209">
        <f>IF(N1804="snížená",J1804,0)</f>
        <v>0</v>
      </c>
      <c r="BG1804" s="209">
        <f>IF(N1804="zákl. přenesená",J1804,0)</f>
        <v>0</v>
      </c>
      <c r="BH1804" s="209">
        <f>IF(N1804="sníž. přenesená",J1804,0)</f>
        <v>0</v>
      </c>
      <c r="BI1804" s="209">
        <f>IF(N1804="nulová",J1804,0)</f>
        <v>0</v>
      </c>
      <c r="BJ1804" s="17" t="s">
        <v>87</v>
      </c>
      <c r="BK1804" s="209">
        <f>ROUND(I1804*H1804,2)</f>
        <v>0</v>
      </c>
      <c r="BL1804" s="17" t="s">
        <v>300</v>
      </c>
      <c r="BM1804" s="208" t="s">
        <v>2680</v>
      </c>
    </row>
    <row r="1805" spans="2:65" s="14" customFormat="1" ht="11.25">
      <c r="B1805" s="238"/>
      <c r="C1805" s="239"/>
      <c r="D1805" s="210" t="s">
        <v>367</v>
      </c>
      <c r="E1805" s="240" t="s">
        <v>1</v>
      </c>
      <c r="F1805" s="241" t="s">
        <v>630</v>
      </c>
      <c r="G1805" s="239"/>
      <c r="H1805" s="240" t="s">
        <v>1</v>
      </c>
      <c r="I1805" s="242"/>
      <c r="J1805" s="239"/>
      <c r="K1805" s="239"/>
      <c r="L1805" s="243"/>
      <c r="M1805" s="244"/>
      <c r="N1805" s="245"/>
      <c r="O1805" s="245"/>
      <c r="P1805" s="245"/>
      <c r="Q1805" s="245"/>
      <c r="R1805" s="245"/>
      <c r="S1805" s="245"/>
      <c r="T1805" s="246"/>
      <c r="AT1805" s="247" t="s">
        <v>367</v>
      </c>
      <c r="AU1805" s="247" t="s">
        <v>91</v>
      </c>
      <c r="AV1805" s="14" t="s">
        <v>87</v>
      </c>
      <c r="AW1805" s="14" t="s">
        <v>38</v>
      </c>
      <c r="AX1805" s="14" t="s">
        <v>83</v>
      </c>
      <c r="AY1805" s="247" t="s">
        <v>227</v>
      </c>
    </row>
    <row r="1806" spans="2:65" s="12" customFormat="1" ht="11.25">
      <c r="B1806" s="216"/>
      <c r="C1806" s="217"/>
      <c r="D1806" s="210" t="s">
        <v>367</v>
      </c>
      <c r="E1806" s="218" t="s">
        <v>1</v>
      </c>
      <c r="F1806" s="219" t="s">
        <v>965</v>
      </c>
      <c r="G1806" s="217"/>
      <c r="H1806" s="220">
        <v>12.9</v>
      </c>
      <c r="I1806" s="221"/>
      <c r="J1806" s="217"/>
      <c r="K1806" s="217"/>
      <c r="L1806" s="222"/>
      <c r="M1806" s="223"/>
      <c r="N1806" s="224"/>
      <c r="O1806" s="224"/>
      <c r="P1806" s="224"/>
      <c r="Q1806" s="224"/>
      <c r="R1806" s="224"/>
      <c r="S1806" s="224"/>
      <c r="T1806" s="225"/>
      <c r="AT1806" s="226" t="s">
        <v>367</v>
      </c>
      <c r="AU1806" s="226" t="s">
        <v>91</v>
      </c>
      <c r="AV1806" s="12" t="s">
        <v>91</v>
      </c>
      <c r="AW1806" s="12" t="s">
        <v>38</v>
      </c>
      <c r="AX1806" s="12" t="s">
        <v>83</v>
      </c>
      <c r="AY1806" s="226" t="s">
        <v>227</v>
      </c>
    </row>
    <row r="1807" spans="2:65" s="12" customFormat="1" ht="11.25">
      <c r="B1807" s="216"/>
      <c r="C1807" s="217"/>
      <c r="D1807" s="210" t="s">
        <v>367</v>
      </c>
      <c r="E1807" s="218" t="s">
        <v>1</v>
      </c>
      <c r="F1807" s="219" t="s">
        <v>966</v>
      </c>
      <c r="G1807" s="217"/>
      <c r="H1807" s="220">
        <v>45.8</v>
      </c>
      <c r="I1807" s="221"/>
      <c r="J1807" s="217"/>
      <c r="K1807" s="217"/>
      <c r="L1807" s="222"/>
      <c r="M1807" s="223"/>
      <c r="N1807" s="224"/>
      <c r="O1807" s="224"/>
      <c r="P1807" s="224"/>
      <c r="Q1807" s="224"/>
      <c r="R1807" s="224"/>
      <c r="S1807" s="224"/>
      <c r="T1807" s="225"/>
      <c r="AT1807" s="226" t="s">
        <v>367</v>
      </c>
      <c r="AU1807" s="226" t="s">
        <v>91</v>
      </c>
      <c r="AV1807" s="12" t="s">
        <v>91</v>
      </c>
      <c r="AW1807" s="12" t="s">
        <v>38</v>
      </c>
      <c r="AX1807" s="12" t="s">
        <v>83</v>
      </c>
      <c r="AY1807" s="226" t="s">
        <v>227</v>
      </c>
    </row>
    <row r="1808" spans="2:65" s="12" customFormat="1" ht="11.25">
      <c r="B1808" s="216"/>
      <c r="C1808" s="217"/>
      <c r="D1808" s="210" t="s">
        <v>367</v>
      </c>
      <c r="E1808" s="218" t="s">
        <v>1</v>
      </c>
      <c r="F1808" s="219" t="s">
        <v>967</v>
      </c>
      <c r="G1808" s="217"/>
      <c r="H1808" s="220">
        <v>98.6</v>
      </c>
      <c r="I1808" s="221"/>
      <c r="J1808" s="217"/>
      <c r="K1808" s="217"/>
      <c r="L1808" s="222"/>
      <c r="M1808" s="223"/>
      <c r="N1808" s="224"/>
      <c r="O1808" s="224"/>
      <c r="P1808" s="224"/>
      <c r="Q1808" s="224"/>
      <c r="R1808" s="224"/>
      <c r="S1808" s="224"/>
      <c r="T1808" s="225"/>
      <c r="AT1808" s="226" t="s">
        <v>367</v>
      </c>
      <c r="AU1808" s="226" t="s">
        <v>91</v>
      </c>
      <c r="AV1808" s="12" t="s">
        <v>91</v>
      </c>
      <c r="AW1808" s="12" t="s">
        <v>38</v>
      </c>
      <c r="AX1808" s="12" t="s">
        <v>83</v>
      </c>
      <c r="AY1808" s="226" t="s">
        <v>227</v>
      </c>
    </row>
    <row r="1809" spans="2:65" s="12" customFormat="1" ht="11.25">
      <c r="B1809" s="216"/>
      <c r="C1809" s="217"/>
      <c r="D1809" s="210" t="s">
        <v>367</v>
      </c>
      <c r="E1809" s="218" t="s">
        <v>1</v>
      </c>
      <c r="F1809" s="219" t="s">
        <v>953</v>
      </c>
      <c r="G1809" s="217"/>
      <c r="H1809" s="220">
        <v>24.2</v>
      </c>
      <c r="I1809" s="221"/>
      <c r="J1809" s="217"/>
      <c r="K1809" s="217"/>
      <c r="L1809" s="222"/>
      <c r="M1809" s="223"/>
      <c r="N1809" s="224"/>
      <c r="O1809" s="224"/>
      <c r="P1809" s="224"/>
      <c r="Q1809" s="224"/>
      <c r="R1809" s="224"/>
      <c r="S1809" s="224"/>
      <c r="T1809" s="225"/>
      <c r="AT1809" s="226" t="s">
        <v>367</v>
      </c>
      <c r="AU1809" s="226" t="s">
        <v>91</v>
      </c>
      <c r="AV1809" s="12" t="s">
        <v>91</v>
      </c>
      <c r="AW1809" s="12" t="s">
        <v>38</v>
      </c>
      <c r="AX1809" s="12" t="s">
        <v>83</v>
      </c>
      <c r="AY1809" s="226" t="s">
        <v>227</v>
      </c>
    </row>
    <row r="1810" spans="2:65" s="12" customFormat="1" ht="11.25">
      <c r="B1810" s="216"/>
      <c r="C1810" s="217"/>
      <c r="D1810" s="210" t="s">
        <v>367</v>
      </c>
      <c r="E1810" s="218" t="s">
        <v>1</v>
      </c>
      <c r="F1810" s="219" t="s">
        <v>954</v>
      </c>
      <c r="G1810" s="217"/>
      <c r="H1810" s="220">
        <v>9.5</v>
      </c>
      <c r="I1810" s="221"/>
      <c r="J1810" s="217"/>
      <c r="K1810" s="217"/>
      <c r="L1810" s="222"/>
      <c r="M1810" s="223"/>
      <c r="N1810" s="224"/>
      <c r="O1810" s="224"/>
      <c r="P1810" s="224"/>
      <c r="Q1810" s="224"/>
      <c r="R1810" s="224"/>
      <c r="S1810" s="224"/>
      <c r="T1810" s="225"/>
      <c r="AT1810" s="226" t="s">
        <v>367</v>
      </c>
      <c r="AU1810" s="226" t="s">
        <v>91</v>
      </c>
      <c r="AV1810" s="12" t="s">
        <v>91</v>
      </c>
      <c r="AW1810" s="12" t="s">
        <v>38</v>
      </c>
      <c r="AX1810" s="12" t="s">
        <v>83</v>
      </c>
      <c r="AY1810" s="226" t="s">
        <v>227</v>
      </c>
    </row>
    <row r="1811" spans="2:65" s="12" customFormat="1" ht="11.25">
      <c r="B1811" s="216"/>
      <c r="C1811" s="217"/>
      <c r="D1811" s="210" t="s">
        <v>367</v>
      </c>
      <c r="E1811" s="218" t="s">
        <v>1</v>
      </c>
      <c r="F1811" s="219" t="s">
        <v>946</v>
      </c>
      <c r="G1811" s="217"/>
      <c r="H1811" s="220">
        <v>43.9</v>
      </c>
      <c r="I1811" s="221"/>
      <c r="J1811" s="217"/>
      <c r="K1811" s="217"/>
      <c r="L1811" s="222"/>
      <c r="M1811" s="223"/>
      <c r="N1811" s="224"/>
      <c r="O1811" s="224"/>
      <c r="P1811" s="224"/>
      <c r="Q1811" s="224"/>
      <c r="R1811" s="224"/>
      <c r="S1811" s="224"/>
      <c r="T1811" s="225"/>
      <c r="AT1811" s="226" t="s">
        <v>367</v>
      </c>
      <c r="AU1811" s="226" t="s">
        <v>91</v>
      </c>
      <c r="AV1811" s="12" t="s">
        <v>91</v>
      </c>
      <c r="AW1811" s="12" t="s">
        <v>38</v>
      </c>
      <c r="AX1811" s="12" t="s">
        <v>83</v>
      </c>
      <c r="AY1811" s="226" t="s">
        <v>227</v>
      </c>
    </row>
    <row r="1812" spans="2:65" s="12" customFormat="1" ht="11.25">
      <c r="B1812" s="216"/>
      <c r="C1812" s="217"/>
      <c r="D1812" s="210" t="s">
        <v>367</v>
      </c>
      <c r="E1812" s="218" t="s">
        <v>1</v>
      </c>
      <c r="F1812" s="219" t="s">
        <v>947</v>
      </c>
      <c r="G1812" s="217"/>
      <c r="H1812" s="220">
        <v>103.8</v>
      </c>
      <c r="I1812" s="221"/>
      <c r="J1812" s="217"/>
      <c r="K1812" s="217"/>
      <c r="L1812" s="222"/>
      <c r="M1812" s="223"/>
      <c r="N1812" s="224"/>
      <c r="O1812" s="224"/>
      <c r="P1812" s="224"/>
      <c r="Q1812" s="224"/>
      <c r="R1812" s="224"/>
      <c r="S1812" s="224"/>
      <c r="T1812" s="225"/>
      <c r="AT1812" s="226" t="s">
        <v>367</v>
      </c>
      <c r="AU1812" s="226" t="s">
        <v>91</v>
      </c>
      <c r="AV1812" s="12" t="s">
        <v>91</v>
      </c>
      <c r="AW1812" s="12" t="s">
        <v>38</v>
      </c>
      <c r="AX1812" s="12" t="s">
        <v>83</v>
      </c>
      <c r="AY1812" s="226" t="s">
        <v>227</v>
      </c>
    </row>
    <row r="1813" spans="2:65" s="12" customFormat="1" ht="11.25">
      <c r="B1813" s="216"/>
      <c r="C1813" s="217"/>
      <c r="D1813" s="210" t="s">
        <v>367</v>
      </c>
      <c r="E1813" s="218" t="s">
        <v>1</v>
      </c>
      <c r="F1813" s="219" t="s">
        <v>968</v>
      </c>
      <c r="G1813" s="217"/>
      <c r="H1813" s="220">
        <v>41.2</v>
      </c>
      <c r="I1813" s="221"/>
      <c r="J1813" s="217"/>
      <c r="K1813" s="217"/>
      <c r="L1813" s="222"/>
      <c r="M1813" s="223"/>
      <c r="N1813" s="224"/>
      <c r="O1813" s="224"/>
      <c r="P1813" s="224"/>
      <c r="Q1813" s="224"/>
      <c r="R1813" s="224"/>
      <c r="S1813" s="224"/>
      <c r="T1813" s="225"/>
      <c r="AT1813" s="226" t="s">
        <v>367</v>
      </c>
      <c r="AU1813" s="226" t="s">
        <v>91</v>
      </c>
      <c r="AV1813" s="12" t="s">
        <v>91</v>
      </c>
      <c r="AW1813" s="12" t="s">
        <v>38</v>
      </c>
      <c r="AX1813" s="12" t="s">
        <v>83</v>
      </c>
      <c r="AY1813" s="226" t="s">
        <v>227</v>
      </c>
    </row>
    <row r="1814" spans="2:65" s="12" customFormat="1" ht="11.25">
      <c r="B1814" s="216"/>
      <c r="C1814" s="217"/>
      <c r="D1814" s="210" t="s">
        <v>367</v>
      </c>
      <c r="E1814" s="218" t="s">
        <v>1</v>
      </c>
      <c r="F1814" s="219" t="s">
        <v>956</v>
      </c>
      <c r="G1814" s="217"/>
      <c r="H1814" s="220">
        <v>15.5</v>
      </c>
      <c r="I1814" s="221"/>
      <c r="J1814" s="217"/>
      <c r="K1814" s="217"/>
      <c r="L1814" s="222"/>
      <c r="M1814" s="223"/>
      <c r="N1814" s="224"/>
      <c r="O1814" s="224"/>
      <c r="P1814" s="224"/>
      <c r="Q1814" s="224"/>
      <c r="R1814" s="224"/>
      <c r="S1814" s="224"/>
      <c r="T1814" s="225"/>
      <c r="AT1814" s="226" t="s">
        <v>367</v>
      </c>
      <c r="AU1814" s="226" t="s">
        <v>91</v>
      </c>
      <c r="AV1814" s="12" t="s">
        <v>91</v>
      </c>
      <c r="AW1814" s="12" t="s">
        <v>38</v>
      </c>
      <c r="AX1814" s="12" t="s">
        <v>83</v>
      </c>
      <c r="AY1814" s="226" t="s">
        <v>227</v>
      </c>
    </row>
    <row r="1815" spans="2:65" s="12" customFormat="1" ht="11.25">
      <c r="B1815" s="216"/>
      <c r="C1815" s="217"/>
      <c r="D1815" s="210" t="s">
        <v>367</v>
      </c>
      <c r="E1815" s="218" t="s">
        <v>1</v>
      </c>
      <c r="F1815" s="219" t="s">
        <v>948</v>
      </c>
      <c r="G1815" s="217"/>
      <c r="H1815" s="220">
        <v>5.8049999999999997</v>
      </c>
      <c r="I1815" s="221"/>
      <c r="J1815" s="217"/>
      <c r="K1815" s="217"/>
      <c r="L1815" s="222"/>
      <c r="M1815" s="223"/>
      <c r="N1815" s="224"/>
      <c r="O1815" s="224"/>
      <c r="P1815" s="224"/>
      <c r="Q1815" s="224"/>
      <c r="R1815" s="224"/>
      <c r="S1815" s="224"/>
      <c r="T1815" s="225"/>
      <c r="AT1815" s="226" t="s">
        <v>367</v>
      </c>
      <c r="AU1815" s="226" t="s">
        <v>91</v>
      </c>
      <c r="AV1815" s="12" t="s">
        <v>91</v>
      </c>
      <c r="AW1815" s="12" t="s">
        <v>38</v>
      </c>
      <c r="AX1815" s="12" t="s">
        <v>83</v>
      </c>
      <c r="AY1815" s="226" t="s">
        <v>227</v>
      </c>
    </row>
    <row r="1816" spans="2:65" s="12" customFormat="1" ht="11.25">
      <c r="B1816" s="216"/>
      <c r="C1816" s="217"/>
      <c r="D1816" s="210" t="s">
        <v>367</v>
      </c>
      <c r="E1816" s="218" t="s">
        <v>1</v>
      </c>
      <c r="F1816" s="219" t="s">
        <v>632</v>
      </c>
      <c r="G1816" s="217"/>
      <c r="H1816" s="220">
        <v>-98.6</v>
      </c>
      <c r="I1816" s="221"/>
      <c r="J1816" s="217"/>
      <c r="K1816" s="217"/>
      <c r="L1816" s="222"/>
      <c r="M1816" s="223"/>
      <c r="N1816" s="224"/>
      <c r="O1816" s="224"/>
      <c r="P1816" s="224"/>
      <c r="Q1816" s="224"/>
      <c r="R1816" s="224"/>
      <c r="S1816" s="224"/>
      <c r="T1816" s="225"/>
      <c r="AT1816" s="226" t="s">
        <v>367</v>
      </c>
      <c r="AU1816" s="226" t="s">
        <v>91</v>
      </c>
      <c r="AV1816" s="12" t="s">
        <v>91</v>
      </c>
      <c r="AW1816" s="12" t="s">
        <v>38</v>
      </c>
      <c r="AX1816" s="12" t="s">
        <v>83</v>
      </c>
      <c r="AY1816" s="226" t="s">
        <v>227</v>
      </c>
    </row>
    <row r="1817" spans="2:65" s="13" customFormat="1" ht="11.25">
      <c r="B1817" s="227"/>
      <c r="C1817" s="228"/>
      <c r="D1817" s="210" t="s">
        <v>367</v>
      </c>
      <c r="E1817" s="229" t="s">
        <v>1</v>
      </c>
      <c r="F1817" s="230" t="s">
        <v>369</v>
      </c>
      <c r="G1817" s="228"/>
      <c r="H1817" s="231">
        <v>302.60500000000002</v>
      </c>
      <c r="I1817" s="232"/>
      <c r="J1817" s="228"/>
      <c r="K1817" s="228"/>
      <c r="L1817" s="233"/>
      <c r="M1817" s="234"/>
      <c r="N1817" s="235"/>
      <c r="O1817" s="235"/>
      <c r="P1817" s="235"/>
      <c r="Q1817" s="235"/>
      <c r="R1817" s="235"/>
      <c r="S1817" s="235"/>
      <c r="T1817" s="236"/>
      <c r="AT1817" s="237" t="s">
        <v>367</v>
      </c>
      <c r="AU1817" s="237" t="s">
        <v>91</v>
      </c>
      <c r="AV1817" s="13" t="s">
        <v>115</v>
      </c>
      <c r="AW1817" s="13" t="s">
        <v>38</v>
      </c>
      <c r="AX1817" s="13" t="s">
        <v>87</v>
      </c>
      <c r="AY1817" s="237" t="s">
        <v>227</v>
      </c>
    </row>
    <row r="1818" spans="2:65" s="1" customFormat="1" ht="16.5" customHeight="1">
      <c r="B1818" s="35"/>
      <c r="C1818" s="197" t="s">
        <v>2681</v>
      </c>
      <c r="D1818" s="197" t="s">
        <v>230</v>
      </c>
      <c r="E1818" s="198" t="s">
        <v>2682</v>
      </c>
      <c r="F1818" s="199" t="s">
        <v>2683</v>
      </c>
      <c r="G1818" s="200" t="s">
        <v>1379</v>
      </c>
      <c r="H1818" s="269"/>
      <c r="I1818" s="202"/>
      <c r="J1818" s="203">
        <f>ROUND(I1818*H1818,2)</f>
        <v>0</v>
      </c>
      <c r="K1818" s="199" t="s">
        <v>234</v>
      </c>
      <c r="L1818" s="39"/>
      <c r="M1818" s="204" t="s">
        <v>1</v>
      </c>
      <c r="N1818" s="205" t="s">
        <v>48</v>
      </c>
      <c r="O1818" s="67"/>
      <c r="P1818" s="206">
        <f>O1818*H1818</f>
        <v>0</v>
      </c>
      <c r="Q1818" s="206">
        <v>0</v>
      </c>
      <c r="R1818" s="206">
        <f>Q1818*H1818</f>
        <v>0</v>
      </c>
      <c r="S1818" s="206">
        <v>0</v>
      </c>
      <c r="T1818" s="207">
        <f>S1818*H1818</f>
        <v>0</v>
      </c>
      <c r="AR1818" s="208" t="s">
        <v>300</v>
      </c>
      <c r="AT1818" s="208" t="s">
        <v>230</v>
      </c>
      <c r="AU1818" s="208" t="s">
        <v>91</v>
      </c>
      <c r="AY1818" s="17" t="s">
        <v>227</v>
      </c>
      <c r="BE1818" s="209">
        <f>IF(N1818="základní",J1818,0)</f>
        <v>0</v>
      </c>
      <c r="BF1818" s="209">
        <f>IF(N1818="snížená",J1818,0)</f>
        <v>0</v>
      </c>
      <c r="BG1818" s="209">
        <f>IF(N1818="zákl. přenesená",J1818,0)</f>
        <v>0</v>
      </c>
      <c r="BH1818" s="209">
        <f>IF(N1818="sníž. přenesená",J1818,0)</f>
        <v>0</v>
      </c>
      <c r="BI1818" s="209">
        <f>IF(N1818="nulová",J1818,0)</f>
        <v>0</v>
      </c>
      <c r="BJ1818" s="17" t="s">
        <v>87</v>
      </c>
      <c r="BK1818" s="209">
        <f>ROUND(I1818*H1818,2)</f>
        <v>0</v>
      </c>
      <c r="BL1818" s="17" t="s">
        <v>300</v>
      </c>
      <c r="BM1818" s="208" t="s">
        <v>2684</v>
      </c>
    </row>
    <row r="1819" spans="2:65" s="11" customFormat="1" ht="22.9" customHeight="1">
      <c r="B1819" s="181"/>
      <c r="C1819" s="182"/>
      <c r="D1819" s="183" t="s">
        <v>82</v>
      </c>
      <c r="E1819" s="195" t="s">
        <v>2685</v>
      </c>
      <c r="F1819" s="195" t="s">
        <v>2686</v>
      </c>
      <c r="G1819" s="182"/>
      <c r="H1819" s="182"/>
      <c r="I1819" s="185"/>
      <c r="J1819" s="196">
        <f>BK1819</f>
        <v>0</v>
      </c>
      <c r="K1819" s="182"/>
      <c r="L1819" s="187"/>
      <c r="M1819" s="188"/>
      <c r="N1819" s="189"/>
      <c r="O1819" s="189"/>
      <c r="P1819" s="190">
        <f>SUM(P1820:P1845)</f>
        <v>0</v>
      </c>
      <c r="Q1819" s="189"/>
      <c r="R1819" s="190">
        <f>SUM(R1820:R1845)</f>
        <v>17.661034649999998</v>
      </c>
      <c r="S1819" s="189"/>
      <c r="T1819" s="191">
        <f>SUM(T1820:T1845)</f>
        <v>0</v>
      </c>
      <c r="AR1819" s="192" t="s">
        <v>91</v>
      </c>
      <c r="AT1819" s="193" t="s">
        <v>82</v>
      </c>
      <c r="AU1819" s="193" t="s">
        <v>87</v>
      </c>
      <c r="AY1819" s="192" t="s">
        <v>227</v>
      </c>
      <c r="BK1819" s="194">
        <f>SUM(BK1820:BK1845)</f>
        <v>0</v>
      </c>
    </row>
    <row r="1820" spans="2:65" s="1" customFormat="1" ht="16.5" customHeight="1">
      <c r="B1820" s="35"/>
      <c r="C1820" s="197" t="s">
        <v>2687</v>
      </c>
      <c r="D1820" s="197" t="s">
        <v>230</v>
      </c>
      <c r="E1820" s="198" t="s">
        <v>2688</v>
      </c>
      <c r="F1820" s="199" t="s">
        <v>2689</v>
      </c>
      <c r="G1820" s="200" t="s">
        <v>413</v>
      </c>
      <c r="H1820" s="201">
        <v>424.202</v>
      </c>
      <c r="I1820" s="202"/>
      <c r="J1820" s="203">
        <f>ROUND(I1820*H1820,2)</f>
        <v>0</v>
      </c>
      <c r="K1820" s="199" t="s">
        <v>234</v>
      </c>
      <c r="L1820" s="39"/>
      <c r="M1820" s="204" t="s">
        <v>1</v>
      </c>
      <c r="N1820" s="205" t="s">
        <v>48</v>
      </c>
      <c r="O1820" s="67"/>
      <c r="P1820" s="206">
        <f>O1820*H1820</f>
        <v>0</v>
      </c>
      <c r="Q1820" s="206">
        <v>3.0000000000000001E-3</v>
      </c>
      <c r="R1820" s="206">
        <f>Q1820*H1820</f>
        <v>1.2726060000000001</v>
      </c>
      <c r="S1820" s="206">
        <v>0</v>
      </c>
      <c r="T1820" s="207">
        <f>S1820*H1820</f>
        <v>0</v>
      </c>
      <c r="AR1820" s="208" t="s">
        <v>300</v>
      </c>
      <c r="AT1820" s="208" t="s">
        <v>230</v>
      </c>
      <c r="AU1820" s="208" t="s">
        <v>91</v>
      </c>
      <c r="AY1820" s="17" t="s">
        <v>227</v>
      </c>
      <c r="BE1820" s="209">
        <f>IF(N1820="základní",J1820,0)</f>
        <v>0</v>
      </c>
      <c r="BF1820" s="209">
        <f>IF(N1820="snížená",J1820,0)</f>
        <v>0</v>
      </c>
      <c r="BG1820" s="209">
        <f>IF(N1820="zákl. přenesená",J1820,0)</f>
        <v>0</v>
      </c>
      <c r="BH1820" s="209">
        <f>IF(N1820="sníž. přenesená",J1820,0)</f>
        <v>0</v>
      </c>
      <c r="BI1820" s="209">
        <f>IF(N1820="nulová",J1820,0)</f>
        <v>0</v>
      </c>
      <c r="BJ1820" s="17" t="s">
        <v>87</v>
      </c>
      <c r="BK1820" s="209">
        <f>ROUND(I1820*H1820,2)</f>
        <v>0</v>
      </c>
      <c r="BL1820" s="17" t="s">
        <v>300</v>
      </c>
      <c r="BM1820" s="208" t="s">
        <v>2690</v>
      </c>
    </row>
    <row r="1821" spans="2:65" s="14" customFormat="1" ht="11.25">
      <c r="B1821" s="238"/>
      <c r="C1821" s="239"/>
      <c r="D1821" s="210" t="s">
        <v>367</v>
      </c>
      <c r="E1821" s="240" t="s">
        <v>1</v>
      </c>
      <c r="F1821" s="241" t="s">
        <v>1370</v>
      </c>
      <c r="G1821" s="239"/>
      <c r="H1821" s="240" t="s">
        <v>1</v>
      </c>
      <c r="I1821" s="242"/>
      <c r="J1821" s="239"/>
      <c r="K1821" s="239"/>
      <c r="L1821" s="243"/>
      <c r="M1821" s="244"/>
      <c r="N1821" s="245"/>
      <c r="O1821" s="245"/>
      <c r="P1821" s="245"/>
      <c r="Q1821" s="245"/>
      <c r="R1821" s="245"/>
      <c r="S1821" s="245"/>
      <c r="T1821" s="246"/>
      <c r="AT1821" s="247" t="s">
        <v>367</v>
      </c>
      <c r="AU1821" s="247" t="s">
        <v>91</v>
      </c>
      <c r="AV1821" s="14" t="s">
        <v>87</v>
      </c>
      <c r="AW1821" s="14" t="s">
        <v>38</v>
      </c>
      <c r="AX1821" s="14" t="s">
        <v>83</v>
      </c>
      <c r="AY1821" s="247" t="s">
        <v>227</v>
      </c>
    </row>
    <row r="1822" spans="2:65" s="12" customFormat="1" ht="11.25">
      <c r="B1822" s="216"/>
      <c r="C1822" s="217"/>
      <c r="D1822" s="210" t="s">
        <v>367</v>
      </c>
      <c r="E1822" s="218" t="s">
        <v>1</v>
      </c>
      <c r="F1822" s="219" t="s">
        <v>1371</v>
      </c>
      <c r="G1822" s="217"/>
      <c r="H1822" s="220">
        <v>35.793999999999997</v>
      </c>
      <c r="I1822" s="221"/>
      <c r="J1822" s="217"/>
      <c r="K1822" s="217"/>
      <c r="L1822" s="222"/>
      <c r="M1822" s="223"/>
      <c r="N1822" s="224"/>
      <c r="O1822" s="224"/>
      <c r="P1822" s="224"/>
      <c r="Q1822" s="224"/>
      <c r="R1822" s="224"/>
      <c r="S1822" s="224"/>
      <c r="T1822" s="225"/>
      <c r="AT1822" s="226" t="s">
        <v>367</v>
      </c>
      <c r="AU1822" s="226" t="s">
        <v>91</v>
      </c>
      <c r="AV1822" s="12" t="s">
        <v>91</v>
      </c>
      <c r="AW1822" s="12" t="s">
        <v>38</v>
      </c>
      <c r="AX1822" s="12" t="s">
        <v>83</v>
      </c>
      <c r="AY1822" s="226" t="s">
        <v>227</v>
      </c>
    </row>
    <row r="1823" spans="2:65" s="12" customFormat="1" ht="11.25">
      <c r="B1823" s="216"/>
      <c r="C1823" s="217"/>
      <c r="D1823" s="210" t="s">
        <v>367</v>
      </c>
      <c r="E1823" s="218" t="s">
        <v>1</v>
      </c>
      <c r="F1823" s="219" t="s">
        <v>2691</v>
      </c>
      <c r="G1823" s="217"/>
      <c r="H1823" s="220">
        <v>117.18300000000001</v>
      </c>
      <c r="I1823" s="221"/>
      <c r="J1823" s="217"/>
      <c r="K1823" s="217"/>
      <c r="L1823" s="222"/>
      <c r="M1823" s="223"/>
      <c r="N1823" s="224"/>
      <c r="O1823" s="224"/>
      <c r="P1823" s="224"/>
      <c r="Q1823" s="224"/>
      <c r="R1823" s="224"/>
      <c r="S1823" s="224"/>
      <c r="T1823" s="225"/>
      <c r="AT1823" s="226" t="s">
        <v>367</v>
      </c>
      <c r="AU1823" s="226" t="s">
        <v>91</v>
      </c>
      <c r="AV1823" s="12" t="s">
        <v>91</v>
      </c>
      <c r="AW1823" s="12" t="s">
        <v>38</v>
      </c>
      <c r="AX1823" s="12" t="s">
        <v>83</v>
      </c>
      <c r="AY1823" s="226" t="s">
        <v>227</v>
      </c>
    </row>
    <row r="1824" spans="2:65" s="12" customFormat="1" ht="11.25">
      <c r="B1824" s="216"/>
      <c r="C1824" s="217"/>
      <c r="D1824" s="210" t="s">
        <v>367</v>
      </c>
      <c r="E1824" s="218" t="s">
        <v>1</v>
      </c>
      <c r="F1824" s="219" t="s">
        <v>2692</v>
      </c>
      <c r="G1824" s="217"/>
      <c r="H1824" s="220">
        <v>254.06399999999999</v>
      </c>
      <c r="I1824" s="221"/>
      <c r="J1824" s="217"/>
      <c r="K1824" s="217"/>
      <c r="L1824" s="222"/>
      <c r="M1824" s="223"/>
      <c r="N1824" s="224"/>
      <c r="O1824" s="224"/>
      <c r="P1824" s="224"/>
      <c r="Q1824" s="224"/>
      <c r="R1824" s="224"/>
      <c r="S1824" s="224"/>
      <c r="T1824" s="225"/>
      <c r="AT1824" s="226" t="s">
        <v>367</v>
      </c>
      <c r="AU1824" s="226" t="s">
        <v>91</v>
      </c>
      <c r="AV1824" s="12" t="s">
        <v>91</v>
      </c>
      <c r="AW1824" s="12" t="s">
        <v>38</v>
      </c>
      <c r="AX1824" s="12" t="s">
        <v>83</v>
      </c>
      <c r="AY1824" s="226" t="s">
        <v>227</v>
      </c>
    </row>
    <row r="1825" spans="2:65" s="12" customFormat="1" ht="11.25">
      <c r="B1825" s="216"/>
      <c r="C1825" s="217"/>
      <c r="D1825" s="210" t="s">
        <v>367</v>
      </c>
      <c r="E1825" s="218" t="s">
        <v>1</v>
      </c>
      <c r="F1825" s="219" t="s">
        <v>2693</v>
      </c>
      <c r="G1825" s="217"/>
      <c r="H1825" s="220">
        <v>42.066000000000003</v>
      </c>
      <c r="I1825" s="221"/>
      <c r="J1825" s="217"/>
      <c r="K1825" s="217"/>
      <c r="L1825" s="222"/>
      <c r="M1825" s="223"/>
      <c r="N1825" s="224"/>
      <c r="O1825" s="224"/>
      <c r="P1825" s="224"/>
      <c r="Q1825" s="224"/>
      <c r="R1825" s="224"/>
      <c r="S1825" s="224"/>
      <c r="T1825" s="225"/>
      <c r="AT1825" s="226" t="s">
        <v>367</v>
      </c>
      <c r="AU1825" s="226" t="s">
        <v>91</v>
      </c>
      <c r="AV1825" s="12" t="s">
        <v>91</v>
      </c>
      <c r="AW1825" s="12" t="s">
        <v>38</v>
      </c>
      <c r="AX1825" s="12" t="s">
        <v>83</v>
      </c>
      <c r="AY1825" s="226" t="s">
        <v>227</v>
      </c>
    </row>
    <row r="1826" spans="2:65" s="12" customFormat="1" ht="11.25">
      <c r="B1826" s="216"/>
      <c r="C1826" s="217"/>
      <c r="D1826" s="210" t="s">
        <v>367</v>
      </c>
      <c r="E1826" s="218" t="s">
        <v>1</v>
      </c>
      <c r="F1826" s="219" t="s">
        <v>652</v>
      </c>
      <c r="G1826" s="217"/>
      <c r="H1826" s="220">
        <v>-24.905000000000001</v>
      </c>
      <c r="I1826" s="221"/>
      <c r="J1826" s="217"/>
      <c r="K1826" s="217"/>
      <c r="L1826" s="222"/>
      <c r="M1826" s="223"/>
      <c r="N1826" s="224"/>
      <c r="O1826" s="224"/>
      <c r="P1826" s="224"/>
      <c r="Q1826" s="224"/>
      <c r="R1826" s="224"/>
      <c r="S1826" s="224"/>
      <c r="T1826" s="225"/>
      <c r="AT1826" s="226" t="s">
        <v>367</v>
      </c>
      <c r="AU1826" s="226" t="s">
        <v>91</v>
      </c>
      <c r="AV1826" s="12" t="s">
        <v>91</v>
      </c>
      <c r="AW1826" s="12" t="s">
        <v>38</v>
      </c>
      <c r="AX1826" s="12" t="s">
        <v>83</v>
      </c>
      <c r="AY1826" s="226" t="s">
        <v>227</v>
      </c>
    </row>
    <row r="1827" spans="2:65" s="13" customFormat="1" ht="11.25">
      <c r="B1827" s="227"/>
      <c r="C1827" s="228"/>
      <c r="D1827" s="210" t="s">
        <v>367</v>
      </c>
      <c r="E1827" s="229" t="s">
        <v>1</v>
      </c>
      <c r="F1827" s="230" t="s">
        <v>369</v>
      </c>
      <c r="G1827" s="228"/>
      <c r="H1827" s="231">
        <v>424.202</v>
      </c>
      <c r="I1827" s="232"/>
      <c r="J1827" s="228"/>
      <c r="K1827" s="228"/>
      <c r="L1827" s="233"/>
      <c r="M1827" s="234"/>
      <c r="N1827" s="235"/>
      <c r="O1827" s="235"/>
      <c r="P1827" s="235"/>
      <c r="Q1827" s="235"/>
      <c r="R1827" s="235"/>
      <c r="S1827" s="235"/>
      <c r="T1827" s="236"/>
      <c r="AT1827" s="237" t="s">
        <v>367</v>
      </c>
      <c r="AU1827" s="237" t="s">
        <v>91</v>
      </c>
      <c r="AV1827" s="13" t="s">
        <v>115</v>
      </c>
      <c r="AW1827" s="13" t="s">
        <v>38</v>
      </c>
      <c r="AX1827" s="13" t="s">
        <v>87</v>
      </c>
      <c r="AY1827" s="237" t="s">
        <v>227</v>
      </c>
    </row>
    <row r="1828" spans="2:65" s="1" customFormat="1" ht="16.5" customHeight="1">
      <c r="B1828" s="35"/>
      <c r="C1828" s="248" t="s">
        <v>2694</v>
      </c>
      <c r="D1828" s="248" t="s">
        <v>405</v>
      </c>
      <c r="E1828" s="249" t="s">
        <v>2695</v>
      </c>
      <c r="F1828" s="250" t="s">
        <v>2696</v>
      </c>
      <c r="G1828" s="251" t="s">
        <v>413</v>
      </c>
      <c r="H1828" s="252">
        <v>466.62200000000001</v>
      </c>
      <c r="I1828" s="253"/>
      <c r="J1828" s="254">
        <f>ROUND(I1828*H1828,2)</f>
        <v>0</v>
      </c>
      <c r="K1828" s="250" t="s">
        <v>251</v>
      </c>
      <c r="L1828" s="255"/>
      <c r="M1828" s="256" t="s">
        <v>1</v>
      </c>
      <c r="N1828" s="257" t="s">
        <v>48</v>
      </c>
      <c r="O1828" s="67"/>
      <c r="P1828" s="206">
        <f>O1828*H1828</f>
        <v>0</v>
      </c>
      <c r="Q1828" s="206">
        <v>1.18E-2</v>
      </c>
      <c r="R1828" s="206">
        <f>Q1828*H1828</f>
        <v>5.5061396</v>
      </c>
      <c r="S1828" s="206">
        <v>0</v>
      </c>
      <c r="T1828" s="207">
        <f>S1828*H1828</f>
        <v>0</v>
      </c>
      <c r="AR1828" s="208" t="s">
        <v>523</v>
      </c>
      <c r="AT1828" s="208" t="s">
        <v>405</v>
      </c>
      <c r="AU1828" s="208" t="s">
        <v>91</v>
      </c>
      <c r="AY1828" s="17" t="s">
        <v>227</v>
      </c>
      <c r="BE1828" s="209">
        <f>IF(N1828="základní",J1828,0)</f>
        <v>0</v>
      </c>
      <c r="BF1828" s="209">
        <f>IF(N1828="snížená",J1828,0)</f>
        <v>0</v>
      </c>
      <c r="BG1828" s="209">
        <f>IF(N1828="zákl. přenesená",J1828,0)</f>
        <v>0</v>
      </c>
      <c r="BH1828" s="209">
        <f>IF(N1828="sníž. přenesená",J1828,0)</f>
        <v>0</v>
      </c>
      <c r="BI1828" s="209">
        <f>IF(N1828="nulová",J1828,0)</f>
        <v>0</v>
      </c>
      <c r="BJ1828" s="17" t="s">
        <v>87</v>
      </c>
      <c r="BK1828" s="209">
        <f>ROUND(I1828*H1828,2)</f>
        <v>0</v>
      </c>
      <c r="BL1828" s="17" t="s">
        <v>300</v>
      </c>
      <c r="BM1828" s="208" t="s">
        <v>2697</v>
      </c>
    </row>
    <row r="1829" spans="2:65" s="1" customFormat="1" ht="48.75">
      <c r="B1829" s="35"/>
      <c r="C1829" s="36"/>
      <c r="D1829" s="210" t="s">
        <v>237</v>
      </c>
      <c r="E1829" s="36"/>
      <c r="F1829" s="211" t="s">
        <v>2698</v>
      </c>
      <c r="G1829" s="36"/>
      <c r="H1829" s="36"/>
      <c r="I1829" s="118"/>
      <c r="J1829" s="36"/>
      <c r="K1829" s="36"/>
      <c r="L1829" s="39"/>
      <c r="M1829" s="212"/>
      <c r="N1829" s="67"/>
      <c r="O1829" s="67"/>
      <c r="P1829" s="67"/>
      <c r="Q1829" s="67"/>
      <c r="R1829" s="67"/>
      <c r="S1829" s="67"/>
      <c r="T1829" s="68"/>
      <c r="AT1829" s="17" t="s">
        <v>237</v>
      </c>
      <c r="AU1829" s="17" t="s">
        <v>91</v>
      </c>
    </row>
    <row r="1830" spans="2:65" s="12" customFormat="1" ht="11.25">
      <c r="B1830" s="216"/>
      <c r="C1830" s="217"/>
      <c r="D1830" s="210" t="s">
        <v>367</v>
      </c>
      <c r="E1830" s="217"/>
      <c r="F1830" s="219" t="s">
        <v>2699</v>
      </c>
      <c r="G1830" s="217"/>
      <c r="H1830" s="220">
        <v>466.62200000000001</v>
      </c>
      <c r="I1830" s="221"/>
      <c r="J1830" s="217"/>
      <c r="K1830" s="217"/>
      <c r="L1830" s="222"/>
      <c r="M1830" s="223"/>
      <c r="N1830" s="224"/>
      <c r="O1830" s="224"/>
      <c r="P1830" s="224"/>
      <c r="Q1830" s="224"/>
      <c r="R1830" s="224"/>
      <c r="S1830" s="224"/>
      <c r="T1830" s="225"/>
      <c r="AT1830" s="226" t="s">
        <v>367</v>
      </c>
      <c r="AU1830" s="226" t="s">
        <v>91</v>
      </c>
      <c r="AV1830" s="12" t="s">
        <v>91</v>
      </c>
      <c r="AW1830" s="12" t="s">
        <v>4</v>
      </c>
      <c r="AX1830" s="12" t="s">
        <v>87</v>
      </c>
      <c r="AY1830" s="226" t="s">
        <v>227</v>
      </c>
    </row>
    <row r="1831" spans="2:65" s="1" customFormat="1" ht="16.5" customHeight="1">
      <c r="B1831" s="35"/>
      <c r="C1831" s="197" t="s">
        <v>2700</v>
      </c>
      <c r="D1831" s="197" t="s">
        <v>230</v>
      </c>
      <c r="E1831" s="198" t="s">
        <v>2701</v>
      </c>
      <c r="F1831" s="199" t="s">
        <v>2702</v>
      </c>
      <c r="G1831" s="200" t="s">
        <v>413</v>
      </c>
      <c r="H1831" s="201">
        <v>424.202</v>
      </c>
      <c r="I1831" s="202"/>
      <c r="J1831" s="203">
        <f>ROUND(I1831*H1831,2)</f>
        <v>0</v>
      </c>
      <c r="K1831" s="199" t="s">
        <v>234</v>
      </c>
      <c r="L1831" s="39"/>
      <c r="M1831" s="204" t="s">
        <v>1</v>
      </c>
      <c r="N1831" s="205" t="s">
        <v>48</v>
      </c>
      <c r="O1831" s="67"/>
      <c r="P1831" s="206">
        <f>O1831*H1831</f>
        <v>0</v>
      </c>
      <c r="Q1831" s="206">
        <v>0</v>
      </c>
      <c r="R1831" s="206">
        <f>Q1831*H1831</f>
        <v>0</v>
      </c>
      <c r="S1831" s="206">
        <v>0</v>
      </c>
      <c r="T1831" s="207">
        <f>S1831*H1831</f>
        <v>0</v>
      </c>
      <c r="AR1831" s="208" t="s">
        <v>300</v>
      </c>
      <c r="AT1831" s="208" t="s">
        <v>230</v>
      </c>
      <c r="AU1831" s="208" t="s">
        <v>91</v>
      </c>
      <c r="AY1831" s="17" t="s">
        <v>227</v>
      </c>
      <c r="BE1831" s="209">
        <f>IF(N1831="základní",J1831,0)</f>
        <v>0</v>
      </c>
      <c r="BF1831" s="209">
        <f>IF(N1831="snížená",J1831,0)</f>
        <v>0</v>
      </c>
      <c r="BG1831" s="209">
        <f>IF(N1831="zákl. přenesená",J1831,0)</f>
        <v>0</v>
      </c>
      <c r="BH1831" s="209">
        <f>IF(N1831="sníž. přenesená",J1831,0)</f>
        <v>0</v>
      </c>
      <c r="BI1831" s="209">
        <f>IF(N1831="nulová",J1831,0)</f>
        <v>0</v>
      </c>
      <c r="BJ1831" s="17" t="s">
        <v>87</v>
      </c>
      <c r="BK1831" s="209">
        <f>ROUND(I1831*H1831,2)</f>
        <v>0</v>
      </c>
      <c r="BL1831" s="17" t="s">
        <v>300</v>
      </c>
      <c r="BM1831" s="208" t="s">
        <v>2703</v>
      </c>
    </row>
    <row r="1832" spans="2:65" s="1" customFormat="1" ht="16.5" customHeight="1">
      <c r="B1832" s="35"/>
      <c r="C1832" s="197" t="s">
        <v>2704</v>
      </c>
      <c r="D1832" s="197" t="s">
        <v>230</v>
      </c>
      <c r="E1832" s="198" t="s">
        <v>2705</v>
      </c>
      <c r="F1832" s="199" t="s">
        <v>2706</v>
      </c>
      <c r="G1832" s="200" t="s">
        <v>413</v>
      </c>
      <c r="H1832" s="201">
        <v>424.202</v>
      </c>
      <c r="I1832" s="202"/>
      <c r="J1832" s="203">
        <f>ROUND(I1832*H1832,2)</f>
        <v>0</v>
      </c>
      <c r="K1832" s="199" t="s">
        <v>251</v>
      </c>
      <c r="L1832" s="39"/>
      <c r="M1832" s="204" t="s">
        <v>1</v>
      </c>
      <c r="N1832" s="205" t="s">
        <v>48</v>
      </c>
      <c r="O1832" s="67"/>
      <c r="P1832" s="206">
        <f>O1832*H1832</f>
        <v>0</v>
      </c>
      <c r="Q1832" s="206">
        <v>0</v>
      </c>
      <c r="R1832" s="206">
        <f>Q1832*H1832</f>
        <v>0</v>
      </c>
      <c r="S1832" s="206">
        <v>0</v>
      </c>
      <c r="T1832" s="207">
        <f>S1832*H1832</f>
        <v>0</v>
      </c>
      <c r="AR1832" s="208" t="s">
        <v>300</v>
      </c>
      <c r="AT1832" s="208" t="s">
        <v>230</v>
      </c>
      <c r="AU1832" s="208" t="s">
        <v>91</v>
      </c>
      <c r="AY1832" s="17" t="s">
        <v>227</v>
      </c>
      <c r="BE1832" s="209">
        <f>IF(N1832="základní",J1832,0)</f>
        <v>0</v>
      </c>
      <c r="BF1832" s="209">
        <f>IF(N1832="snížená",J1832,0)</f>
        <v>0</v>
      </c>
      <c r="BG1832" s="209">
        <f>IF(N1832="zákl. přenesená",J1832,0)</f>
        <v>0</v>
      </c>
      <c r="BH1832" s="209">
        <f>IF(N1832="sníž. přenesená",J1832,0)</f>
        <v>0</v>
      </c>
      <c r="BI1832" s="209">
        <f>IF(N1832="nulová",J1832,0)</f>
        <v>0</v>
      </c>
      <c r="BJ1832" s="17" t="s">
        <v>87</v>
      </c>
      <c r="BK1832" s="209">
        <f>ROUND(I1832*H1832,2)</f>
        <v>0</v>
      </c>
      <c r="BL1832" s="17" t="s">
        <v>300</v>
      </c>
      <c r="BM1832" s="208" t="s">
        <v>2707</v>
      </c>
    </row>
    <row r="1833" spans="2:65" s="1" customFormat="1" ht="39">
      <c r="B1833" s="35"/>
      <c r="C1833" s="36"/>
      <c r="D1833" s="210" t="s">
        <v>237</v>
      </c>
      <c r="E1833" s="36"/>
      <c r="F1833" s="211" t="s">
        <v>2565</v>
      </c>
      <c r="G1833" s="36"/>
      <c r="H1833" s="36"/>
      <c r="I1833" s="118"/>
      <c r="J1833" s="36"/>
      <c r="K1833" s="36"/>
      <c r="L1833" s="39"/>
      <c r="M1833" s="212"/>
      <c r="N1833" s="67"/>
      <c r="O1833" s="67"/>
      <c r="P1833" s="67"/>
      <c r="Q1833" s="67"/>
      <c r="R1833" s="67"/>
      <c r="S1833" s="67"/>
      <c r="T1833" s="68"/>
      <c r="AT1833" s="17" t="s">
        <v>237</v>
      </c>
      <c r="AU1833" s="17" t="s">
        <v>91</v>
      </c>
    </row>
    <row r="1834" spans="2:65" s="1" customFormat="1" ht="16.5" customHeight="1">
      <c r="B1834" s="35"/>
      <c r="C1834" s="197" t="s">
        <v>2708</v>
      </c>
      <c r="D1834" s="197" t="s">
        <v>230</v>
      </c>
      <c r="E1834" s="198" t="s">
        <v>2709</v>
      </c>
      <c r="F1834" s="199" t="s">
        <v>2710</v>
      </c>
      <c r="G1834" s="200" t="s">
        <v>542</v>
      </c>
      <c r="H1834" s="201">
        <v>376.37</v>
      </c>
      <c r="I1834" s="202"/>
      <c r="J1834" s="203">
        <f>ROUND(I1834*H1834,2)</f>
        <v>0</v>
      </c>
      <c r="K1834" s="199" t="s">
        <v>234</v>
      </c>
      <c r="L1834" s="39"/>
      <c r="M1834" s="204" t="s">
        <v>1</v>
      </c>
      <c r="N1834" s="205" t="s">
        <v>48</v>
      </c>
      <c r="O1834" s="67"/>
      <c r="P1834" s="206">
        <f>O1834*H1834</f>
        <v>0</v>
      </c>
      <c r="Q1834" s="206">
        <v>3.0000000000000001E-5</v>
      </c>
      <c r="R1834" s="206">
        <f>Q1834*H1834</f>
        <v>1.12911E-2</v>
      </c>
      <c r="S1834" s="206">
        <v>0</v>
      </c>
      <c r="T1834" s="207">
        <f>S1834*H1834</f>
        <v>0</v>
      </c>
      <c r="AR1834" s="208" t="s">
        <v>300</v>
      </c>
      <c r="AT1834" s="208" t="s">
        <v>230</v>
      </c>
      <c r="AU1834" s="208" t="s">
        <v>91</v>
      </c>
      <c r="AY1834" s="17" t="s">
        <v>227</v>
      </c>
      <c r="BE1834" s="209">
        <f>IF(N1834="základní",J1834,0)</f>
        <v>0</v>
      </c>
      <c r="BF1834" s="209">
        <f>IF(N1834="snížená",J1834,0)</f>
        <v>0</v>
      </c>
      <c r="BG1834" s="209">
        <f>IF(N1834="zákl. přenesená",J1834,0)</f>
        <v>0</v>
      </c>
      <c r="BH1834" s="209">
        <f>IF(N1834="sníž. přenesená",J1834,0)</f>
        <v>0</v>
      </c>
      <c r="BI1834" s="209">
        <f>IF(N1834="nulová",J1834,0)</f>
        <v>0</v>
      </c>
      <c r="BJ1834" s="17" t="s">
        <v>87</v>
      </c>
      <c r="BK1834" s="209">
        <f>ROUND(I1834*H1834,2)</f>
        <v>0</v>
      </c>
      <c r="BL1834" s="17" t="s">
        <v>300</v>
      </c>
      <c r="BM1834" s="208" t="s">
        <v>2711</v>
      </c>
    </row>
    <row r="1835" spans="2:65" s="1" customFormat="1" ht="16.5" customHeight="1">
      <c r="B1835" s="35"/>
      <c r="C1835" s="197" t="s">
        <v>2712</v>
      </c>
      <c r="D1835" s="197" t="s">
        <v>230</v>
      </c>
      <c r="E1835" s="198" t="s">
        <v>2713</v>
      </c>
      <c r="F1835" s="199" t="s">
        <v>2714</v>
      </c>
      <c r="G1835" s="200" t="s">
        <v>413</v>
      </c>
      <c r="H1835" s="201">
        <v>429.17500000000001</v>
      </c>
      <c r="I1835" s="202"/>
      <c r="J1835" s="203">
        <f>ROUND(I1835*H1835,2)</f>
        <v>0</v>
      </c>
      <c r="K1835" s="199" t="s">
        <v>234</v>
      </c>
      <c r="L1835" s="39"/>
      <c r="M1835" s="204" t="s">
        <v>1</v>
      </c>
      <c r="N1835" s="205" t="s">
        <v>48</v>
      </c>
      <c r="O1835" s="67"/>
      <c r="P1835" s="206">
        <f>O1835*H1835</f>
        <v>0</v>
      </c>
      <c r="Q1835" s="206">
        <v>3.2499999999999999E-3</v>
      </c>
      <c r="R1835" s="206">
        <f>Q1835*H1835</f>
        <v>1.39481875</v>
      </c>
      <c r="S1835" s="206">
        <v>0</v>
      </c>
      <c r="T1835" s="207">
        <f>S1835*H1835</f>
        <v>0</v>
      </c>
      <c r="AR1835" s="208" t="s">
        <v>300</v>
      </c>
      <c r="AT1835" s="208" t="s">
        <v>230</v>
      </c>
      <c r="AU1835" s="208" t="s">
        <v>91</v>
      </c>
      <c r="AY1835" s="17" t="s">
        <v>227</v>
      </c>
      <c r="BE1835" s="209">
        <f>IF(N1835="základní",J1835,0)</f>
        <v>0</v>
      </c>
      <c r="BF1835" s="209">
        <f>IF(N1835="snížená",J1835,0)</f>
        <v>0</v>
      </c>
      <c r="BG1835" s="209">
        <f>IF(N1835="zákl. přenesená",J1835,0)</f>
        <v>0</v>
      </c>
      <c r="BH1835" s="209">
        <f>IF(N1835="sníž. přenesená",J1835,0)</f>
        <v>0</v>
      </c>
      <c r="BI1835" s="209">
        <f>IF(N1835="nulová",J1835,0)</f>
        <v>0</v>
      </c>
      <c r="BJ1835" s="17" t="s">
        <v>87</v>
      </c>
      <c r="BK1835" s="209">
        <f>ROUND(I1835*H1835,2)</f>
        <v>0</v>
      </c>
      <c r="BL1835" s="17" t="s">
        <v>300</v>
      </c>
      <c r="BM1835" s="208" t="s">
        <v>2715</v>
      </c>
    </row>
    <row r="1836" spans="2:65" s="14" customFormat="1" ht="11.25">
      <c r="B1836" s="238"/>
      <c r="C1836" s="239"/>
      <c r="D1836" s="210" t="s">
        <v>367</v>
      </c>
      <c r="E1836" s="240" t="s">
        <v>1</v>
      </c>
      <c r="F1836" s="241" t="s">
        <v>732</v>
      </c>
      <c r="G1836" s="239"/>
      <c r="H1836" s="240" t="s">
        <v>1</v>
      </c>
      <c r="I1836" s="242"/>
      <c r="J1836" s="239"/>
      <c r="K1836" s="239"/>
      <c r="L1836" s="243"/>
      <c r="M1836" s="244"/>
      <c r="N1836" s="245"/>
      <c r="O1836" s="245"/>
      <c r="P1836" s="245"/>
      <c r="Q1836" s="245"/>
      <c r="R1836" s="245"/>
      <c r="S1836" s="245"/>
      <c r="T1836" s="246"/>
      <c r="AT1836" s="247" t="s">
        <v>367</v>
      </c>
      <c r="AU1836" s="247" t="s">
        <v>91</v>
      </c>
      <c r="AV1836" s="14" t="s">
        <v>87</v>
      </c>
      <c r="AW1836" s="14" t="s">
        <v>38</v>
      </c>
      <c r="AX1836" s="14" t="s">
        <v>83</v>
      </c>
      <c r="AY1836" s="247" t="s">
        <v>227</v>
      </c>
    </row>
    <row r="1837" spans="2:65" s="12" customFormat="1" ht="11.25">
      <c r="B1837" s="216"/>
      <c r="C1837" s="217"/>
      <c r="D1837" s="210" t="s">
        <v>367</v>
      </c>
      <c r="E1837" s="218" t="s">
        <v>1</v>
      </c>
      <c r="F1837" s="219" t="s">
        <v>845</v>
      </c>
      <c r="G1837" s="217"/>
      <c r="H1837" s="220">
        <v>429.17500000000001</v>
      </c>
      <c r="I1837" s="221"/>
      <c r="J1837" s="217"/>
      <c r="K1837" s="217"/>
      <c r="L1837" s="222"/>
      <c r="M1837" s="223"/>
      <c r="N1837" s="224"/>
      <c r="O1837" s="224"/>
      <c r="P1837" s="224"/>
      <c r="Q1837" s="224"/>
      <c r="R1837" s="224"/>
      <c r="S1837" s="224"/>
      <c r="T1837" s="225"/>
      <c r="AT1837" s="226" t="s">
        <v>367</v>
      </c>
      <c r="AU1837" s="226" t="s">
        <v>91</v>
      </c>
      <c r="AV1837" s="12" t="s">
        <v>91</v>
      </c>
      <c r="AW1837" s="12" t="s">
        <v>38</v>
      </c>
      <c r="AX1837" s="12" t="s">
        <v>83</v>
      </c>
      <c r="AY1837" s="226" t="s">
        <v>227</v>
      </c>
    </row>
    <row r="1838" spans="2:65" s="13" customFormat="1" ht="11.25">
      <c r="B1838" s="227"/>
      <c r="C1838" s="228"/>
      <c r="D1838" s="210" t="s">
        <v>367</v>
      </c>
      <c r="E1838" s="229" t="s">
        <v>1</v>
      </c>
      <c r="F1838" s="230" t="s">
        <v>369</v>
      </c>
      <c r="G1838" s="228"/>
      <c r="H1838" s="231">
        <v>429.17500000000001</v>
      </c>
      <c r="I1838" s="232"/>
      <c r="J1838" s="228"/>
      <c r="K1838" s="228"/>
      <c r="L1838" s="233"/>
      <c r="M1838" s="234"/>
      <c r="N1838" s="235"/>
      <c r="O1838" s="235"/>
      <c r="P1838" s="235"/>
      <c r="Q1838" s="235"/>
      <c r="R1838" s="235"/>
      <c r="S1838" s="235"/>
      <c r="T1838" s="236"/>
      <c r="AT1838" s="237" t="s">
        <v>367</v>
      </c>
      <c r="AU1838" s="237" t="s">
        <v>91</v>
      </c>
      <c r="AV1838" s="13" t="s">
        <v>115</v>
      </c>
      <c r="AW1838" s="13" t="s">
        <v>38</v>
      </c>
      <c r="AX1838" s="13" t="s">
        <v>87</v>
      </c>
      <c r="AY1838" s="237" t="s">
        <v>227</v>
      </c>
    </row>
    <row r="1839" spans="2:65" s="1" customFormat="1" ht="16.5" customHeight="1">
      <c r="B1839" s="35"/>
      <c r="C1839" s="248" t="s">
        <v>2716</v>
      </c>
      <c r="D1839" s="248" t="s">
        <v>405</v>
      </c>
      <c r="E1839" s="249" t="s">
        <v>2717</v>
      </c>
      <c r="F1839" s="250" t="s">
        <v>2718</v>
      </c>
      <c r="G1839" s="251" t="s">
        <v>413</v>
      </c>
      <c r="H1839" s="252">
        <v>493.55099999999999</v>
      </c>
      <c r="I1839" s="253"/>
      <c r="J1839" s="254">
        <f>ROUND(I1839*H1839,2)</f>
        <v>0</v>
      </c>
      <c r="K1839" s="250" t="s">
        <v>251</v>
      </c>
      <c r="L1839" s="255"/>
      <c r="M1839" s="256" t="s">
        <v>1</v>
      </c>
      <c r="N1839" s="257" t="s">
        <v>48</v>
      </c>
      <c r="O1839" s="67"/>
      <c r="P1839" s="206">
        <f>O1839*H1839</f>
        <v>0</v>
      </c>
      <c r="Q1839" s="206">
        <v>1.9199999999999998E-2</v>
      </c>
      <c r="R1839" s="206">
        <f>Q1839*H1839</f>
        <v>9.4761791999999989</v>
      </c>
      <c r="S1839" s="206">
        <v>0</v>
      </c>
      <c r="T1839" s="207">
        <f>S1839*H1839</f>
        <v>0</v>
      </c>
      <c r="AR1839" s="208" t="s">
        <v>523</v>
      </c>
      <c r="AT1839" s="208" t="s">
        <v>405</v>
      </c>
      <c r="AU1839" s="208" t="s">
        <v>91</v>
      </c>
      <c r="AY1839" s="17" t="s">
        <v>227</v>
      </c>
      <c r="BE1839" s="209">
        <f>IF(N1839="základní",J1839,0)</f>
        <v>0</v>
      </c>
      <c r="BF1839" s="209">
        <f>IF(N1839="snížená",J1839,0)</f>
        <v>0</v>
      </c>
      <c r="BG1839" s="209">
        <f>IF(N1839="zákl. přenesená",J1839,0)</f>
        <v>0</v>
      </c>
      <c r="BH1839" s="209">
        <f>IF(N1839="sníž. přenesená",J1839,0)</f>
        <v>0</v>
      </c>
      <c r="BI1839" s="209">
        <f>IF(N1839="nulová",J1839,0)</f>
        <v>0</v>
      </c>
      <c r="BJ1839" s="17" t="s">
        <v>87</v>
      </c>
      <c r="BK1839" s="209">
        <f>ROUND(I1839*H1839,2)</f>
        <v>0</v>
      </c>
      <c r="BL1839" s="17" t="s">
        <v>300</v>
      </c>
      <c r="BM1839" s="208" t="s">
        <v>2719</v>
      </c>
    </row>
    <row r="1840" spans="2:65" s="1" customFormat="1" ht="68.25">
      <c r="B1840" s="35"/>
      <c r="C1840" s="36"/>
      <c r="D1840" s="210" t="s">
        <v>237</v>
      </c>
      <c r="E1840" s="36"/>
      <c r="F1840" s="211" t="s">
        <v>2720</v>
      </c>
      <c r="G1840" s="36"/>
      <c r="H1840" s="36"/>
      <c r="I1840" s="118"/>
      <c r="J1840" s="36"/>
      <c r="K1840" s="36"/>
      <c r="L1840" s="39"/>
      <c r="M1840" s="212"/>
      <c r="N1840" s="67"/>
      <c r="O1840" s="67"/>
      <c r="P1840" s="67"/>
      <c r="Q1840" s="67"/>
      <c r="R1840" s="67"/>
      <c r="S1840" s="67"/>
      <c r="T1840" s="68"/>
      <c r="AT1840" s="17" t="s">
        <v>237</v>
      </c>
      <c r="AU1840" s="17" t="s">
        <v>91</v>
      </c>
    </row>
    <row r="1841" spans="2:65" s="12" customFormat="1" ht="11.25">
      <c r="B1841" s="216"/>
      <c r="C1841" s="217"/>
      <c r="D1841" s="210" t="s">
        <v>367</v>
      </c>
      <c r="E1841" s="217"/>
      <c r="F1841" s="219" t="s">
        <v>2721</v>
      </c>
      <c r="G1841" s="217"/>
      <c r="H1841" s="220">
        <v>493.55099999999999</v>
      </c>
      <c r="I1841" s="221"/>
      <c r="J1841" s="217"/>
      <c r="K1841" s="217"/>
      <c r="L1841" s="222"/>
      <c r="M1841" s="223"/>
      <c r="N1841" s="224"/>
      <c r="O1841" s="224"/>
      <c r="P1841" s="224"/>
      <c r="Q1841" s="224"/>
      <c r="R1841" s="224"/>
      <c r="S1841" s="224"/>
      <c r="T1841" s="225"/>
      <c r="AT1841" s="226" t="s">
        <v>367</v>
      </c>
      <c r="AU1841" s="226" t="s">
        <v>91</v>
      </c>
      <c r="AV1841" s="12" t="s">
        <v>91</v>
      </c>
      <c r="AW1841" s="12" t="s">
        <v>4</v>
      </c>
      <c r="AX1841" s="12" t="s">
        <v>87</v>
      </c>
      <c r="AY1841" s="226" t="s">
        <v>227</v>
      </c>
    </row>
    <row r="1842" spans="2:65" s="1" customFormat="1" ht="16.5" customHeight="1">
      <c r="B1842" s="35"/>
      <c r="C1842" s="197" t="s">
        <v>2722</v>
      </c>
      <c r="D1842" s="197" t="s">
        <v>230</v>
      </c>
      <c r="E1842" s="198" t="s">
        <v>2723</v>
      </c>
      <c r="F1842" s="199" t="s">
        <v>2724</v>
      </c>
      <c r="G1842" s="200" t="s">
        <v>413</v>
      </c>
      <c r="H1842" s="201">
        <v>429.17500000000001</v>
      </c>
      <c r="I1842" s="202"/>
      <c r="J1842" s="203">
        <f>ROUND(I1842*H1842,2)</f>
        <v>0</v>
      </c>
      <c r="K1842" s="199" t="s">
        <v>234</v>
      </c>
      <c r="L1842" s="39"/>
      <c r="M1842" s="204" t="s">
        <v>1</v>
      </c>
      <c r="N1842" s="205" t="s">
        <v>48</v>
      </c>
      <c r="O1842" s="67"/>
      <c r="P1842" s="206">
        <f>O1842*H1842</f>
        <v>0</v>
      </c>
      <c r="Q1842" s="206">
        <v>0</v>
      </c>
      <c r="R1842" s="206">
        <f>Q1842*H1842</f>
        <v>0</v>
      </c>
      <c r="S1842" s="206">
        <v>0</v>
      </c>
      <c r="T1842" s="207">
        <f>S1842*H1842</f>
        <v>0</v>
      </c>
      <c r="AR1842" s="208" t="s">
        <v>300</v>
      </c>
      <c r="AT1842" s="208" t="s">
        <v>230</v>
      </c>
      <c r="AU1842" s="208" t="s">
        <v>91</v>
      </c>
      <c r="AY1842" s="17" t="s">
        <v>227</v>
      </c>
      <c r="BE1842" s="209">
        <f>IF(N1842="základní",J1842,0)</f>
        <v>0</v>
      </c>
      <c r="BF1842" s="209">
        <f>IF(N1842="snížená",J1842,0)</f>
        <v>0</v>
      </c>
      <c r="BG1842" s="209">
        <f>IF(N1842="zákl. přenesená",J1842,0)</f>
        <v>0</v>
      </c>
      <c r="BH1842" s="209">
        <f>IF(N1842="sníž. přenesená",J1842,0)</f>
        <v>0</v>
      </c>
      <c r="BI1842" s="209">
        <f>IF(N1842="nulová",J1842,0)</f>
        <v>0</v>
      </c>
      <c r="BJ1842" s="17" t="s">
        <v>87</v>
      </c>
      <c r="BK1842" s="209">
        <f>ROUND(I1842*H1842,2)</f>
        <v>0</v>
      </c>
      <c r="BL1842" s="17" t="s">
        <v>300</v>
      </c>
      <c r="BM1842" s="208" t="s">
        <v>2725</v>
      </c>
    </row>
    <row r="1843" spans="2:65" s="1" customFormat="1" ht="16.5" customHeight="1">
      <c r="B1843" s="35"/>
      <c r="C1843" s="197" t="s">
        <v>2726</v>
      </c>
      <c r="D1843" s="197" t="s">
        <v>230</v>
      </c>
      <c r="E1843" s="198" t="s">
        <v>2727</v>
      </c>
      <c r="F1843" s="199" t="s">
        <v>2728</v>
      </c>
      <c r="G1843" s="200" t="s">
        <v>413</v>
      </c>
      <c r="H1843" s="201">
        <v>429.17500000000001</v>
      </c>
      <c r="I1843" s="202"/>
      <c r="J1843" s="203">
        <f>ROUND(I1843*H1843,2)</f>
        <v>0</v>
      </c>
      <c r="K1843" s="199" t="s">
        <v>251</v>
      </c>
      <c r="L1843" s="39"/>
      <c r="M1843" s="204" t="s">
        <v>1</v>
      </c>
      <c r="N1843" s="205" t="s">
        <v>48</v>
      </c>
      <c r="O1843" s="67"/>
      <c r="P1843" s="206">
        <f>O1843*H1843</f>
        <v>0</v>
      </c>
      <c r="Q1843" s="206">
        <v>0</v>
      </c>
      <c r="R1843" s="206">
        <f>Q1843*H1843</f>
        <v>0</v>
      </c>
      <c r="S1843" s="206">
        <v>0</v>
      </c>
      <c r="T1843" s="207">
        <f>S1843*H1843</f>
        <v>0</v>
      </c>
      <c r="AR1843" s="208" t="s">
        <v>300</v>
      </c>
      <c r="AT1843" s="208" t="s">
        <v>230</v>
      </c>
      <c r="AU1843" s="208" t="s">
        <v>91</v>
      </c>
      <c r="AY1843" s="17" t="s">
        <v>227</v>
      </c>
      <c r="BE1843" s="209">
        <f>IF(N1843="základní",J1843,0)</f>
        <v>0</v>
      </c>
      <c r="BF1843" s="209">
        <f>IF(N1843="snížená",J1843,0)</f>
        <v>0</v>
      </c>
      <c r="BG1843" s="209">
        <f>IF(N1843="zákl. přenesená",J1843,0)</f>
        <v>0</v>
      </c>
      <c r="BH1843" s="209">
        <f>IF(N1843="sníž. přenesená",J1843,0)</f>
        <v>0</v>
      </c>
      <c r="BI1843" s="209">
        <f>IF(N1843="nulová",J1843,0)</f>
        <v>0</v>
      </c>
      <c r="BJ1843" s="17" t="s">
        <v>87</v>
      </c>
      <c r="BK1843" s="209">
        <f>ROUND(I1843*H1843,2)</f>
        <v>0</v>
      </c>
      <c r="BL1843" s="17" t="s">
        <v>300</v>
      </c>
      <c r="BM1843" s="208" t="s">
        <v>2729</v>
      </c>
    </row>
    <row r="1844" spans="2:65" s="1" customFormat="1" ht="39">
      <c r="B1844" s="35"/>
      <c r="C1844" s="36"/>
      <c r="D1844" s="210" t="s">
        <v>237</v>
      </c>
      <c r="E1844" s="36"/>
      <c r="F1844" s="211" t="s">
        <v>2565</v>
      </c>
      <c r="G1844" s="36"/>
      <c r="H1844" s="36"/>
      <c r="I1844" s="118"/>
      <c r="J1844" s="36"/>
      <c r="K1844" s="36"/>
      <c r="L1844" s="39"/>
      <c r="M1844" s="212"/>
      <c r="N1844" s="67"/>
      <c r="O1844" s="67"/>
      <c r="P1844" s="67"/>
      <c r="Q1844" s="67"/>
      <c r="R1844" s="67"/>
      <c r="S1844" s="67"/>
      <c r="T1844" s="68"/>
      <c r="AT1844" s="17" t="s">
        <v>237</v>
      </c>
      <c r="AU1844" s="17" t="s">
        <v>91</v>
      </c>
    </row>
    <row r="1845" spans="2:65" s="1" customFormat="1" ht="16.5" customHeight="1">
      <c r="B1845" s="35"/>
      <c r="C1845" s="197" t="s">
        <v>2730</v>
      </c>
      <c r="D1845" s="197" t="s">
        <v>230</v>
      </c>
      <c r="E1845" s="198" t="s">
        <v>2731</v>
      </c>
      <c r="F1845" s="199" t="s">
        <v>2732</v>
      </c>
      <c r="G1845" s="200" t="s">
        <v>1379</v>
      </c>
      <c r="H1845" s="269"/>
      <c r="I1845" s="202"/>
      <c r="J1845" s="203">
        <f>ROUND(I1845*H1845,2)</f>
        <v>0</v>
      </c>
      <c r="K1845" s="199" t="s">
        <v>234</v>
      </c>
      <c r="L1845" s="39"/>
      <c r="M1845" s="204" t="s">
        <v>1</v>
      </c>
      <c r="N1845" s="205" t="s">
        <v>48</v>
      </c>
      <c r="O1845" s="67"/>
      <c r="P1845" s="206">
        <f>O1845*H1845</f>
        <v>0</v>
      </c>
      <c r="Q1845" s="206">
        <v>0</v>
      </c>
      <c r="R1845" s="206">
        <f>Q1845*H1845</f>
        <v>0</v>
      </c>
      <c r="S1845" s="206">
        <v>0</v>
      </c>
      <c r="T1845" s="207">
        <f>S1845*H1845</f>
        <v>0</v>
      </c>
      <c r="AR1845" s="208" t="s">
        <v>300</v>
      </c>
      <c r="AT1845" s="208" t="s">
        <v>230</v>
      </c>
      <c r="AU1845" s="208" t="s">
        <v>91</v>
      </c>
      <c r="AY1845" s="17" t="s">
        <v>227</v>
      </c>
      <c r="BE1845" s="209">
        <f>IF(N1845="základní",J1845,0)</f>
        <v>0</v>
      </c>
      <c r="BF1845" s="209">
        <f>IF(N1845="snížená",J1845,0)</f>
        <v>0</v>
      </c>
      <c r="BG1845" s="209">
        <f>IF(N1845="zákl. přenesená",J1845,0)</f>
        <v>0</v>
      </c>
      <c r="BH1845" s="209">
        <f>IF(N1845="sníž. přenesená",J1845,0)</f>
        <v>0</v>
      </c>
      <c r="BI1845" s="209">
        <f>IF(N1845="nulová",J1845,0)</f>
        <v>0</v>
      </c>
      <c r="BJ1845" s="17" t="s">
        <v>87</v>
      </c>
      <c r="BK1845" s="209">
        <f>ROUND(I1845*H1845,2)</f>
        <v>0</v>
      </c>
      <c r="BL1845" s="17" t="s">
        <v>300</v>
      </c>
      <c r="BM1845" s="208" t="s">
        <v>2733</v>
      </c>
    </row>
    <row r="1846" spans="2:65" s="11" customFormat="1" ht="22.9" customHeight="1">
      <c r="B1846" s="181"/>
      <c r="C1846" s="182"/>
      <c r="D1846" s="183" t="s">
        <v>82</v>
      </c>
      <c r="E1846" s="195" t="s">
        <v>2734</v>
      </c>
      <c r="F1846" s="195" t="s">
        <v>2735</v>
      </c>
      <c r="G1846" s="182"/>
      <c r="H1846" s="182"/>
      <c r="I1846" s="185"/>
      <c r="J1846" s="196">
        <f>BK1846</f>
        <v>0</v>
      </c>
      <c r="K1846" s="182"/>
      <c r="L1846" s="187"/>
      <c r="M1846" s="188"/>
      <c r="N1846" s="189"/>
      <c r="O1846" s="189"/>
      <c r="P1846" s="190">
        <f>SUM(P1847:P1872)</f>
        <v>0</v>
      </c>
      <c r="Q1846" s="189"/>
      <c r="R1846" s="190">
        <f>SUM(R1847:R1872)</f>
        <v>0.28906375000000001</v>
      </c>
      <c r="S1846" s="189"/>
      <c r="T1846" s="191">
        <f>SUM(T1847:T1872)</f>
        <v>0</v>
      </c>
      <c r="AR1846" s="192" t="s">
        <v>91</v>
      </c>
      <c r="AT1846" s="193" t="s">
        <v>82</v>
      </c>
      <c r="AU1846" s="193" t="s">
        <v>87</v>
      </c>
      <c r="AY1846" s="192" t="s">
        <v>227</v>
      </c>
      <c r="BK1846" s="194">
        <f>SUM(BK1847:BK1872)</f>
        <v>0</v>
      </c>
    </row>
    <row r="1847" spans="2:65" s="1" customFormat="1" ht="16.5" customHeight="1">
      <c r="B1847" s="35"/>
      <c r="C1847" s="197" t="s">
        <v>2736</v>
      </c>
      <c r="D1847" s="197" t="s">
        <v>230</v>
      </c>
      <c r="E1847" s="198" t="s">
        <v>2737</v>
      </c>
      <c r="F1847" s="199" t="s">
        <v>2738</v>
      </c>
      <c r="G1847" s="200" t="s">
        <v>413</v>
      </c>
      <c r="H1847" s="201">
        <v>89.3</v>
      </c>
      <c r="I1847" s="202"/>
      <c r="J1847" s="203">
        <f>ROUND(I1847*H1847,2)</f>
        <v>0</v>
      </c>
      <c r="K1847" s="199" t="s">
        <v>234</v>
      </c>
      <c r="L1847" s="39"/>
      <c r="M1847" s="204" t="s">
        <v>1</v>
      </c>
      <c r="N1847" s="205" t="s">
        <v>48</v>
      </c>
      <c r="O1847" s="67"/>
      <c r="P1847" s="206">
        <f>O1847*H1847</f>
        <v>0</v>
      </c>
      <c r="Q1847" s="206">
        <v>1E-4</v>
      </c>
      <c r="R1847" s="206">
        <f>Q1847*H1847</f>
        <v>8.9300000000000004E-3</v>
      </c>
      <c r="S1847" s="206">
        <v>0</v>
      </c>
      <c r="T1847" s="207">
        <f>S1847*H1847</f>
        <v>0</v>
      </c>
      <c r="AR1847" s="208" t="s">
        <v>300</v>
      </c>
      <c r="AT1847" s="208" t="s">
        <v>230</v>
      </c>
      <c r="AU1847" s="208" t="s">
        <v>91</v>
      </c>
      <c r="AY1847" s="17" t="s">
        <v>227</v>
      </c>
      <c r="BE1847" s="209">
        <f>IF(N1847="základní",J1847,0)</f>
        <v>0</v>
      </c>
      <c r="BF1847" s="209">
        <f>IF(N1847="snížená",J1847,0)</f>
        <v>0</v>
      </c>
      <c r="BG1847" s="209">
        <f>IF(N1847="zákl. přenesená",J1847,0)</f>
        <v>0</v>
      </c>
      <c r="BH1847" s="209">
        <f>IF(N1847="sníž. přenesená",J1847,0)</f>
        <v>0</v>
      </c>
      <c r="BI1847" s="209">
        <f>IF(N1847="nulová",J1847,0)</f>
        <v>0</v>
      </c>
      <c r="BJ1847" s="17" t="s">
        <v>87</v>
      </c>
      <c r="BK1847" s="209">
        <f>ROUND(I1847*H1847,2)</f>
        <v>0</v>
      </c>
      <c r="BL1847" s="17" t="s">
        <v>300</v>
      </c>
      <c r="BM1847" s="208" t="s">
        <v>2739</v>
      </c>
    </row>
    <row r="1848" spans="2:65" s="14" customFormat="1" ht="11.25">
      <c r="B1848" s="238"/>
      <c r="C1848" s="239"/>
      <c r="D1848" s="210" t="s">
        <v>367</v>
      </c>
      <c r="E1848" s="240" t="s">
        <v>1</v>
      </c>
      <c r="F1848" s="241" t="s">
        <v>630</v>
      </c>
      <c r="G1848" s="239"/>
      <c r="H1848" s="240" t="s">
        <v>1</v>
      </c>
      <c r="I1848" s="242"/>
      <c r="J1848" s="239"/>
      <c r="K1848" s="239"/>
      <c r="L1848" s="243"/>
      <c r="M1848" s="244"/>
      <c r="N1848" s="245"/>
      <c r="O1848" s="245"/>
      <c r="P1848" s="245"/>
      <c r="Q1848" s="245"/>
      <c r="R1848" s="245"/>
      <c r="S1848" s="245"/>
      <c r="T1848" s="246"/>
      <c r="AT1848" s="247" t="s">
        <v>367</v>
      </c>
      <c r="AU1848" s="247" t="s">
        <v>91</v>
      </c>
      <c r="AV1848" s="14" t="s">
        <v>87</v>
      </c>
      <c r="AW1848" s="14" t="s">
        <v>38</v>
      </c>
      <c r="AX1848" s="14" t="s">
        <v>83</v>
      </c>
      <c r="AY1848" s="247" t="s">
        <v>227</v>
      </c>
    </row>
    <row r="1849" spans="2:65" s="12" customFormat="1" ht="11.25">
      <c r="B1849" s="216"/>
      <c r="C1849" s="217"/>
      <c r="D1849" s="210" t="s">
        <v>367</v>
      </c>
      <c r="E1849" s="218" t="s">
        <v>1</v>
      </c>
      <c r="F1849" s="219" t="s">
        <v>945</v>
      </c>
      <c r="G1849" s="217"/>
      <c r="H1849" s="220">
        <v>89.3</v>
      </c>
      <c r="I1849" s="221"/>
      <c r="J1849" s="217"/>
      <c r="K1849" s="217"/>
      <c r="L1849" s="222"/>
      <c r="M1849" s="223"/>
      <c r="N1849" s="224"/>
      <c r="O1849" s="224"/>
      <c r="P1849" s="224"/>
      <c r="Q1849" s="224"/>
      <c r="R1849" s="224"/>
      <c r="S1849" s="224"/>
      <c r="T1849" s="225"/>
      <c r="AT1849" s="226" t="s">
        <v>367</v>
      </c>
      <c r="AU1849" s="226" t="s">
        <v>91</v>
      </c>
      <c r="AV1849" s="12" t="s">
        <v>91</v>
      </c>
      <c r="AW1849" s="12" t="s">
        <v>38</v>
      </c>
      <c r="AX1849" s="12" t="s">
        <v>83</v>
      </c>
      <c r="AY1849" s="226" t="s">
        <v>227</v>
      </c>
    </row>
    <row r="1850" spans="2:65" s="13" customFormat="1" ht="11.25">
      <c r="B1850" s="227"/>
      <c r="C1850" s="228"/>
      <c r="D1850" s="210" t="s">
        <v>367</v>
      </c>
      <c r="E1850" s="229" t="s">
        <v>1</v>
      </c>
      <c r="F1850" s="230" t="s">
        <v>369</v>
      </c>
      <c r="G1850" s="228"/>
      <c r="H1850" s="231">
        <v>89.3</v>
      </c>
      <c r="I1850" s="232"/>
      <c r="J1850" s="228"/>
      <c r="K1850" s="228"/>
      <c r="L1850" s="233"/>
      <c r="M1850" s="234"/>
      <c r="N1850" s="235"/>
      <c r="O1850" s="235"/>
      <c r="P1850" s="235"/>
      <c r="Q1850" s="235"/>
      <c r="R1850" s="235"/>
      <c r="S1850" s="235"/>
      <c r="T1850" s="236"/>
      <c r="AT1850" s="237" t="s">
        <v>367</v>
      </c>
      <c r="AU1850" s="237" t="s">
        <v>91</v>
      </c>
      <c r="AV1850" s="13" t="s">
        <v>115</v>
      </c>
      <c r="AW1850" s="13" t="s">
        <v>38</v>
      </c>
      <c r="AX1850" s="13" t="s">
        <v>87</v>
      </c>
      <c r="AY1850" s="237" t="s">
        <v>227</v>
      </c>
    </row>
    <row r="1851" spans="2:65" s="1" customFormat="1" ht="16.5" customHeight="1">
      <c r="B1851" s="35"/>
      <c r="C1851" s="197" t="s">
        <v>2740</v>
      </c>
      <c r="D1851" s="197" t="s">
        <v>230</v>
      </c>
      <c r="E1851" s="198" t="s">
        <v>2741</v>
      </c>
      <c r="F1851" s="199" t="s">
        <v>2742</v>
      </c>
      <c r="G1851" s="200" t="s">
        <v>413</v>
      </c>
      <c r="H1851" s="201">
        <v>778.77499999999998</v>
      </c>
      <c r="I1851" s="202"/>
      <c r="J1851" s="203">
        <f>ROUND(I1851*H1851,2)</f>
        <v>0</v>
      </c>
      <c r="K1851" s="199" t="s">
        <v>234</v>
      </c>
      <c r="L1851" s="39"/>
      <c r="M1851" s="204" t="s">
        <v>1</v>
      </c>
      <c r="N1851" s="205" t="s">
        <v>48</v>
      </c>
      <c r="O1851" s="67"/>
      <c r="P1851" s="206">
        <f>O1851*H1851</f>
        <v>0</v>
      </c>
      <c r="Q1851" s="206">
        <v>2.5000000000000001E-4</v>
      </c>
      <c r="R1851" s="206">
        <f>Q1851*H1851</f>
        <v>0.19469375</v>
      </c>
      <c r="S1851" s="206">
        <v>0</v>
      </c>
      <c r="T1851" s="207">
        <f>S1851*H1851</f>
        <v>0</v>
      </c>
      <c r="AR1851" s="208" t="s">
        <v>300</v>
      </c>
      <c r="AT1851" s="208" t="s">
        <v>230</v>
      </c>
      <c r="AU1851" s="208" t="s">
        <v>91</v>
      </c>
      <c r="AY1851" s="17" t="s">
        <v>227</v>
      </c>
      <c r="BE1851" s="209">
        <f>IF(N1851="základní",J1851,0)</f>
        <v>0</v>
      </c>
      <c r="BF1851" s="209">
        <f>IF(N1851="snížená",J1851,0)</f>
        <v>0</v>
      </c>
      <c r="BG1851" s="209">
        <f>IF(N1851="zákl. přenesená",J1851,0)</f>
        <v>0</v>
      </c>
      <c r="BH1851" s="209">
        <f>IF(N1851="sníž. přenesená",J1851,0)</f>
        <v>0</v>
      </c>
      <c r="BI1851" s="209">
        <f>IF(N1851="nulová",J1851,0)</f>
        <v>0</v>
      </c>
      <c r="BJ1851" s="17" t="s">
        <v>87</v>
      </c>
      <c r="BK1851" s="209">
        <f>ROUND(I1851*H1851,2)</f>
        <v>0</v>
      </c>
      <c r="BL1851" s="17" t="s">
        <v>300</v>
      </c>
      <c r="BM1851" s="208" t="s">
        <v>2743</v>
      </c>
    </row>
    <row r="1852" spans="2:65" s="14" customFormat="1" ht="11.25">
      <c r="B1852" s="238"/>
      <c r="C1852" s="239"/>
      <c r="D1852" s="210" t="s">
        <v>367</v>
      </c>
      <c r="E1852" s="240" t="s">
        <v>1</v>
      </c>
      <c r="F1852" s="241" t="s">
        <v>630</v>
      </c>
      <c r="G1852" s="239"/>
      <c r="H1852" s="240" t="s">
        <v>1</v>
      </c>
      <c r="I1852" s="242"/>
      <c r="J1852" s="239"/>
      <c r="K1852" s="239"/>
      <c r="L1852" s="243"/>
      <c r="M1852" s="244"/>
      <c r="N1852" s="245"/>
      <c r="O1852" s="245"/>
      <c r="P1852" s="245"/>
      <c r="Q1852" s="245"/>
      <c r="R1852" s="245"/>
      <c r="S1852" s="245"/>
      <c r="T1852" s="246"/>
      <c r="AT1852" s="247" t="s">
        <v>367</v>
      </c>
      <c r="AU1852" s="247" t="s">
        <v>91</v>
      </c>
      <c r="AV1852" s="14" t="s">
        <v>87</v>
      </c>
      <c r="AW1852" s="14" t="s">
        <v>38</v>
      </c>
      <c r="AX1852" s="14" t="s">
        <v>83</v>
      </c>
      <c r="AY1852" s="247" t="s">
        <v>227</v>
      </c>
    </row>
    <row r="1853" spans="2:65" s="12" customFormat="1" ht="11.25">
      <c r="B1853" s="216"/>
      <c r="C1853" s="217"/>
      <c r="D1853" s="210" t="s">
        <v>367</v>
      </c>
      <c r="E1853" s="218" t="s">
        <v>1</v>
      </c>
      <c r="F1853" s="219" t="s">
        <v>935</v>
      </c>
      <c r="G1853" s="217"/>
      <c r="H1853" s="220">
        <v>279.26499999999999</v>
      </c>
      <c r="I1853" s="221"/>
      <c r="J1853" s="217"/>
      <c r="K1853" s="217"/>
      <c r="L1853" s="222"/>
      <c r="M1853" s="223"/>
      <c r="N1853" s="224"/>
      <c r="O1853" s="224"/>
      <c r="P1853" s="224"/>
      <c r="Q1853" s="224"/>
      <c r="R1853" s="224"/>
      <c r="S1853" s="224"/>
      <c r="T1853" s="225"/>
      <c r="AT1853" s="226" t="s">
        <v>367</v>
      </c>
      <c r="AU1853" s="226" t="s">
        <v>91</v>
      </c>
      <c r="AV1853" s="12" t="s">
        <v>91</v>
      </c>
      <c r="AW1853" s="12" t="s">
        <v>38</v>
      </c>
      <c r="AX1853" s="12" t="s">
        <v>83</v>
      </c>
      <c r="AY1853" s="226" t="s">
        <v>227</v>
      </c>
    </row>
    <row r="1854" spans="2:65" s="12" customFormat="1" ht="11.25">
      <c r="B1854" s="216"/>
      <c r="C1854" s="217"/>
      <c r="D1854" s="210" t="s">
        <v>367</v>
      </c>
      <c r="E1854" s="218" t="s">
        <v>1</v>
      </c>
      <c r="F1854" s="219" t="s">
        <v>945</v>
      </c>
      <c r="G1854" s="217"/>
      <c r="H1854" s="220">
        <v>89.3</v>
      </c>
      <c r="I1854" s="221"/>
      <c r="J1854" s="217"/>
      <c r="K1854" s="217"/>
      <c r="L1854" s="222"/>
      <c r="M1854" s="223"/>
      <c r="N1854" s="224"/>
      <c r="O1854" s="224"/>
      <c r="P1854" s="224"/>
      <c r="Q1854" s="224"/>
      <c r="R1854" s="224"/>
      <c r="S1854" s="224"/>
      <c r="T1854" s="225"/>
      <c r="AT1854" s="226" t="s">
        <v>367</v>
      </c>
      <c r="AU1854" s="226" t="s">
        <v>91</v>
      </c>
      <c r="AV1854" s="12" t="s">
        <v>91</v>
      </c>
      <c r="AW1854" s="12" t="s">
        <v>38</v>
      </c>
      <c r="AX1854" s="12" t="s">
        <v>83</v>
      </c>
      <c r="AY1854" s="226" t="s">
        <v>227</v>
      </c>
    </row>
    <row r="1855" spans="2:65" s="12" customFormat="1" ht="11.25">
      <c r="B1855" s="216"/>
      <c r="C1855" s="217"/>
      <c r="D1855" s="210" t="s">
        <v>367</v>
      </c>
      <c r="E1855" s="218" t="s">
        <v>1</v>
      </c>
      <c r="F1855" s="219" t="s">
        <v>953</v>
      </c>
      <c r="G1855" s="217"/>
      <c r="H1855" s="220">
        <v>24.2</v>
      </c>
      <c r="I1855" s="221"/>
      <c r="J1855" s="217"/>
      <c r="K1855" s="217"/>
      <c r="L1855" s="222"/>
      <c r="M1855" s="223"/>
      <c r="N1855" s="224"/>
      <c r="O1855" s="224"/>
      <c r="P1855" s="224"/>
      <c r="Q1855" s="224"/>
      <c r="R1855" s="224"/>
      <c r="S1855" s="224"/>
      <c r="T1855" s="225"/>
      <c r="AT1855" s="226" t="s">
        <v>367</v>
      </c>
      <c r="AU1855" s="226" t="s">
        <v>91</v>
      </c>
      <c r="AV1855" s="12" t="s">
        <v>91</v>
      </c>
      <c r="AW1855" s="12" t="s">
        <v>38</v>
      </c>
      <c r="AX1855" s="12" t="s">
        <v>83</v>
      </c>
      <c r="AY1855" s="226" t="s">
        <v>227</v>
      </c>
    </row>
    <row r="1856" spans="2:65" s="12" customFormat="1" ht="11.25">
      <c r="B1856" s="216"/>
      <c r="C1856" s="217"/>
      <c r="D1856" s="210" t="s">
        <v>367</v>
      </c>
      <c r="E1856" s="218" t="s">
        <v>1</v>
      </c>
      <c r="F1856" s="219" t="s">
        <v>954</v>
      </c>
      <c r="G1856" s="217"/>
      <c r="H1856" s="220">
        <v>9.5</v>
      </c>
      <c r="I1856" s="221"/>
      <c r="J1856" s="217"/>
      <c r="K1856" s="217"/>
      <c r="L1856" s="222"/>
      <c r="M1856" s="223"/>
      <c r="N1856" s="224"/>
      <c r="O1856" s="224"/>
      <c r="P1856" s="224"/>
      <c r="Q1856" s="224"/>
      <c r="R1856" s="224"/>
      <c r="S1856" s="224"/>
      <c r="T1856" s="225"/>
      <c r="AT1856" s="226" t="s">
        <v>367</v>
      </c>
      <c r="AU1856" s="226" t="s">
        <v>91</v>
      </c>
      <c r="AV1856" s="12" t="s">
        <v>91</v>
      </c>
      <c r="AW1856" s="12" t="s">
        <v>38</v>
      </c>
      <c r="AX1856" s="12" t="s">
        <v>83</v>
      </c>
      <c r="AY1856" s="226" t="s">
        <v>227</v>
      </c>
    </row>
    <row r="1857" spans="2:65" s="12" customFormat="1" ht="11.25">
      <c r="B1857" s="216"/>
      <c r="C1857" s="217"/>
      <c r="D1857" s="210" t="s">
        <v>367</v>
      </c>
      <c r="E1857" s="218" t="s">
        <v>1</v>
      </c>
      <c r="F1857" s="219" t="s">
        <v>946</v>
      </c>
      <c r="G1857" s="217"/>
      <c r="H1857" s="220">
        <v>43.9</v>
      </c>
      <c r="I1857" s="221"/>
      <c r="J1857" s="217"/>
      <c r="K1857" s="217"/>
      <c r="L1857" s="222"/>
      <c r="M1857" s="223"/>
      <c r="N1857" s="224"/>
      <c r="O1857" s="224"/>
      <c r="P1857" s="224"/>
      <c r="Q1857" s="224"/>
      <c r="R1857" s="224"/>
      <c r="S1857" s="224"/>
      <c r="T1857" s="225"/>
      <c r="AT1857" s="226" t="s">
        <v>367</v>
      </c>
      <c r="AU1857" s="226" t="s">
        <v>91</v>
      </c>
      <c r="AV1857" s="12" t="s">
        <v>91</v>
      </c>
      <c r="AW1857" s="12" t="s">
        <v>38</v>
      </c>
      <c r="AX1857" s="12" t="s">
        <v>83</v>
      </c>
      <c r="AY1857" s="226" t="s">
        <v>227</v>
      </c>
    </row>
    <row r="1858" spans="2:65" s="12" customFormat="1" ht="11.25">
      <c r="B1858" s="216"/>
      <c r="C1858" s="217"/>
      <c r="D1858" s="210" t="s">
        <v>367</v>
      </c>
      <c r="E1858" s="218" t="s">
        <v>1</v>
      </c>
      <c r="F1858" s="219" t="s">
        <v>977</v>
      </c>
      <c r="G1858" s="217"/>
      <c r="H1858" s="220">
        <v>207.6</v>
      </c>
      <c r="I1858" s="221"/>
      <c r="J1858" s="217"/>
      <c r="K1858" s="217"/>
      <c r="L1858" s="222"/>
      <c r="M1858" s="223"/>
      <c r="N1858" s="224"/>
      <c r="O1858" s="224"/>
      <c r="P1858" s="224"/>
      <c r="Q1858" s="224"/>
      <c r="R1858" s="224"/>
      <c r="S1858" s="224"/>
      <c r="T1858" s="225"/>
      <c r="AT1858" s="226" t="s">
        <v>367</v>
      </c>
      <c r="AU1858" s="226" t="s">
        <v>91</v>
      </c>
      <c r="AV1858" s="12" t="s">
        <v>91</v>
      </c>
      <c r="AW1858" s="12" t="s">
        <v>38</v>
      </c>
      <c r="AX1858" s="12" t="s">
        <v>83</v>
      </c>
      <c r="AY1858" s="226" t="s">
        <v>227</v>
      </c>
    </row>
    <row r="1859" spans="2:65" s="12" customFormat="1" ht="11.25">
      <c r="B1859" s="216"/>
      <c r="C1859" s="217"/>
      <c r="D1859" s="210" t="s">
        <v>367</v>
      </c>
      <c r="E1859" s="218" t="s">
        <v>1</v>
      </c>
      <c r="F1859" s="219" t="s">
        <v>955</v>
      </c>
      <c r="G1859" s="217"/>
      <c r="H1859" s="220">
        <v>82.4</v>
      </c>
      <c r="I1859" s="221"/>
      <c r="J1859" s="217"/>
      <c r="K1859" s="217"/>
      <c r="L1859" s="222"/>
      <c r="M1859" s="223"/>
      <c r="N1859" s="224"/>
      <c r="O1859" s="224"/>
      <c r="P1859" s="224"/>
      <c r="Q1859" s="224"/>
      <c r="R1859" s="224"/>
      <c r="S1859" s="224"/>
      <c r="T1859" s="225"/>
      <c r="AT1859" s="226" t="s">
        <v>367</v>
      </c>
      <c r="AU1859" s="226" t="s">
        <v>91</v>
      </c>
      <c r="AV1859" s="12" t="s">
        <v>91</v>
      </c>
      <c r="AW1859" s="12" t="s">
        <v>38</v>
      </c>
      <c r="AX1859" s="12" t="s">
        <v>83</v>
      </c>
      <c r="AY1859" s="226" t="s">
        <v>227</v>
      </c>
    </row>
    <row r="1860" spans="2:65" s="12" customFormat="1" ht="11.25">
      <c r="B1860" s="216"/>
      <c r="C1860" s="217"/>
      <c r="D1860" s="210" t="s">
        <v>367</v>
      </c>
      <c r="E1860" s="218" t="s">
        <v>1</v>
      </c>
      <c r="F1860" s="219" t="s">
        <v>2744</v>
      </c>
      <c r="G1860" s="217"/>
      <c r="H1860" s="220">
        <v>31</v>
      </c>
      <c r="I1860" s="221"/>
      <c r="J1860" s="217"/>
      <c r="K1860" s="217"/>
      <c r="L1860" s="222"/>
      <c r="M1860" s="223"/>
      <c r="N1860" s="224"/>
      <c r="O1860" s="224"/>
      <c r="P1860" s="224"/>
      <c r="Q1860" s="224"/>
      <c r="R1860" s="224"/>
      <c r="S1860" s="224"/>
      <c r="T1860" s="225"/>
      <c r="AT1860" s="226" t="s">
        <v>367</v>
      </c>
      <c r="AU1860" s="226" t="s">
        <v>91</v>
      </c>
      <c r="AV1860" s="12" t="s">
        <v>91</v>
      </c>
      <c r="AW1860" s="12" t="s">
        <v>38</v>
      </c>
      <c r="AX1860" s="12" t="s">
        <v>83</v>
      </c>
      <c r="AY1860" s="226" t="s">
        <v>227</v>
      </c>
    </row>
    <row r="1861" spans="2:65" s="12" customFormat="1" ht="11.25">
      <c r="B1861" s="216"/>
      <c r="C1861" s="217"/>
      <c r="D1861" s="210" t="s">
        <v>367</v>
      </c>
      <c r="E1861" s="218" t="s">
        <v>1</v>
      </c>
      <c r="F1861" s="219" t="s">
        <v>2745</v>
      </c>
      <c r="G1861" s="217"/>
      <c r="H1861" s="220">
        <v>11.61</v>
      </c>
      <c r="I1861" s="221"/>
      <c r="J1861" s="217"/>
      <c r="K1861" s="217"/>
      <c r="L1861" s="222"/>
      <c r="M1861" s="223"/>
      <c r="N1861" s="224"/>
      <c r="O1861" s="224"/>
      <c r="P1861" s="224"/>
      <c r="Q1861" s="224"/>
      <c r="R1861" s="224"/>
      <c r="S1861" s="224"/>
      <c r="T1861" s="225"/>
      <c r="AT1861" s="226" t="s">
        <v>367</v>
      </c>
      <c r="AU1861" s="226" t="s">
        <v>91</v>
      </c>
      <c r="AV1861" s="12" t="s">
        <v>91</v>
      </c>
      <c r="AW1861" s="12" t="s">
        <v>38</v>
      </c>
      <c r="AX1861" s="12" t="s">
        <v>83</v>
      </c>
      <c r="AY1861" s="226" t="s">
        <v>227</v>
      </c>
    </row>
    <row r="1862" spans="2:65" s="13" customFormat="1" ht="11.25">
      <c r="B1862" s="227"/>
      <c r="C1862" s="228"/>
      <c r="D1862" s="210" t="s">
        <v>367</v>
      </c>
      <c r="E1862" s="229" t="s">
        <v>1</v>
      </c>
      <c r="F1862" s="230" t="s">
        <v>369</v>
      </c>
      <c r="G1862" s="228"/>
      <c r="H1862" s="231">
        <v>778.77499999999998</v>
      </c>
      <c r="I1862" s="232"/>
      <c r="J1862" s="228"/>
      <c r="K1862" s="228"/>
      <c r="L1862" s="233"/>
      <c r="M1862" s="234"/>
      <c r="N1862" s="235"/>
      <c r="O1862" s="235"/>
      <c r="P1862" s="235"/>
      <c r="Q1862" s="235"/>
      <c r="R1862" s="235"/>
      <c r="S1862" s="235"/>
      <c r="T1862" s="236"/>
      <c r="AT1862" s="237" t="s">
        <v>367</v>
      </c>
      <c r="AU1862" s="237" t="s">
        <v>91</v>
      </c>
      <c r="AV1862" s="13" t="s">
        <v>115</v>
      </c>
      <c r="AW1862" s="13" t="s">
        <v>38</v>
      </c>
      <c r="AX1862" s="13" t="s">
        <v>87</v>
      </c>
      <c r="AY1862" s="237" t="s">
        <v>227</v>
      </c>
    </row>
    <row r="1863" spans="2:65" s="1" customFormat="1" ht="16.5" customHeight="1">
      <c r="B1863" s="35"/>
      <c r="C1863" s="197" t="s">
        <v>2746</v>
      </c>
      <c r="D1863" s="197" t="s">
        <v>230</v>
      </c>
      <c r="E1863" s="198" t="s">
        <v>2747</v>
      </c>
      <c r="F1863" s="199" t="s">
        <v>2748</v>
      </c>
      <c r="G1863" s="200" t="s">
        <v>413</v>
      </c>
      <c r="H1863" s="201">
        <v>356</v>
      </c>
      <c r="I1863" s="202"/>
      <c r="J1863" s="203">
        <f>ROUND(I1863*H1863,2)</f>
        <v>0</v>
      </c>
      <c r="K1863" s="199" t="s">
        <v>251</v>
      </c>
      <c r="L1863" s="39"/>
      <c r="M1863" s="204" t="s">
        <v>1</v>
      </c>
      <c r="N1863" s="205" t="s">
        <v>48</v>
      </c>
      <c r="O1863" s="67"/>
      <c r="P1863" s="206">
        <f>O1863*H1863</f>
        <v>0</v>
      </c>
      <c r="Q1863" s="206">
        <v>2.4000000000000001E-4</v>
      </c>
      <c r="R1863" s="206">
        <f>Q1863*H1863</f>
        <v>8.5440000000000002E-2</v>
      </c>
      <c r="S1863" s="206">
        <v>0</v>
      </c>
      <c r="T1863" s="207">
        <f>S1863*H1863</f>
        <v>0</v>
      </c>
      <c r="AR1863" s="208" t="s">
        <v>300</v>
      </c>
      <c r="AT1863" s="208" t="s">
        <v>230</v>
      </c>
      <c r="AU1863" s="208" t="s">
        <v>91</v>
      </c>
      <c r="AY1863" s="17" t="s">
        <v>227</v>
      </c>
      <c r="BE1863" s="209">
        <f>IF(N1863="základní",J1863,0)</f>
        <v>0</v>
      </c>
      <c r="BF1863" s="209">
        <f>IF(N1863="snížená",J1863,0)</f>
        <v>0</v>
      </c>
      <c r="BG1863" s="209">
        <f>IF(N1863="zákl. přenesená",J1863,0)</f>
        <v>0</v>
      </c>
      <c r="BH1863" s="209">
        <f>IF(N1863="sníž. přenesená",J1863,0)</f>
        <v>0</v>
      </c>
      <c r="BI1863" s="209">
        <f>IF(N1863="nulová",J1863,0)</f>
        <v>0</v>
      </c>
      <c r="BJ1863" s="17" t="s">
        <v>87</v>
      </c>
      <c r="BK1863" s="209">
        <f>ROUND(I1863*H1863,2)</f>
        <v>0</v>
      </c>
      <c r="BL1863" s="17" t="s">
        <v>300</v>
      </c>
      <c r="BM1863" s="208" t="s">
        <v>2749</v>
      </c>
    </row>
    <row r="1864" spans="2:65" s="1" customFormat="1" ht="97.5">
      <c r="B1864" s="35"/>
      <c r="C1864" s="36"/>
      <c r="D1864" s="210" t="s">
        <v>237</v>
      </c>
      <c r="E1864" s="36"/>
      <c r="F1864" s="211" t="s">
        <v>2750</v>
      </c>
      <c r="G1864" s="36"/>
      <c r="H1864" s="36"/>
      <c r="I1864" s="118"/>
      <c r="J1864" s="36"/>
      <c r="K1864" s="36"/>
      <c r="L1864" s="39"/>
      <c r="M1864" s="212"/>
      <c r="N1864" s="67"/>
      <c r="O1864" s="67"/>
      <c r="P1864" s="67"/>
      <c r="Q1864" s="67"/>
      <c r="R1864" s="67"/>
      <c r="S1864" s="67"/>
      <c r="T1864" s="68"/>
      <c r="AT1864" s="17" t="s">
        <v>237</v>
      </c>
      <c r="AU1864" s="17" t="s">
        <v>91</v>
      </c>
    </row>
    <row r="1865" spans="2:65" s="14" customFormat="1" ht="11.25">
      <c r="B1865" s="238"/>
      <c r="C1865" s="239"/>
      <c r="D1865" s="210" t="s">
        <v>367</v>
      </c>
      <c r="E1865" s="240" t="s">
        <v>1</v>
      </c>
      <c r="F1865" s="241" t="s">
        <v>630</v>
      </c>
      <c r="G1865" s="239"/>
      <c r="H1865" s="240" t="s">
        <v>1</v>
      </c>
      <c r="I1865" s="242"/>
      <c r="J1865" s="239"/>
      <c r="K1865" s="239"/>
      <c r="L1865" s="243"/>
      <c r="M1865" s="244"/>
      <c r="N1865" s="245"/>
      <c r="O1865" s="245"/>
      <c r="P1865" s="245"/>
      <c r="Q1865" s="245"/>
      <c r="R1865" s="245"/>
      <c r="S1865" s="245"/>
      <c r="T1865" s="246"/>
      <c r="AT1865" s="247" t="s">
        <v>367</v>
      </c>
      <c r="AU1865" s="247" t="s">
        <v>91</v>
      </c>
      <c r="AV1865" s="14" t="s">
        <v>87</v>
      </c>
      <c r="AW1865" s="14" t="s">
        <v>38</v>
      </c>
      <c r="AX1865" s="14" t="s">
        <v>83</v>
      </c>
      <c r="AY1865" s="247" t="s">
        <v>227</v>
      </c>
    </row>
    <row r="1866" spans="2:65" s="12" customFormat="1" ht="11.25">
      <c r="B1866" s="216"/>
      <c r="C1866" s="217"/>
      <c r="D1866" s="210" t="s">
        <v>367</v>
      </c>
      <c r="E1866" s="218" t="s">
        <v>1</v>
      </c>
      <c r="F1866" s="219" t="s">
        <v>935</v>
      </c>
      <c r="G1866" s="217"/>
      <c r="H1866" s="220">
        <v>279.26499999999999</v>
      </c>
      <c r="I1866" s="221"/>
      <c r="J1866" s="217"/>
      <c r="K1866" s="217"/>
      <c r="L1866" s="222"/>
      <c r="M1866" s="223"/>
      <c r="N1866" s="224"/>
      <c r="O1866" s="224"/>
      <c r="P1866" s="224"/>
      <c r="Q1866" s="224"/>
      <c r="R1866" s="224"/>
      <c r="S1866" s="224"/>
      <c r="T1866" s="225"/>
      <c r="AT1866" s="226" t="s">
        <v>367</v>
      </c>
      <c r="AU1866" s="226" t="s">
        <v>91</v>
      </c>
      <c r="AV1866" s="12" t="s">
        <v>91</v>
      </c>
      <c r="AW1866" s="12" t="s">
        <v>38</v>
      </c>
      <c r="AX1866" s="12" t="s">
        <v>83</v>
      </c>
      <c r="AY1866" s="226" t="s">
        <v>227</v>
      </c>
    </row>
    <row r="1867" spans="2:65" s="12" customFormat="1" ht="11.25">
      <c r="B1867" s="216"/>
      <c r="C1867" s="217"/>
      <c r="D1867" s="210" t="s">
        <v>367</v>
      </c>
      <c r="E1867" s="218" t="s">
        <v>1</v>
      </c>
      <c r="F1867" s="219" t="s">
        <v>2751</v>
      </c>
      <c r="G1867" s="217"/>
      <c r="H1867" s="220">
        <v>5.5350000000000001</v>
      </c>
      <c r="I1867" s="221"/>
      <c r="J1867" s="217"/>
      <c r="K1867" s="217"/>
      <c r="L1867" s="222"/>
      <c r="M1867" s="223"/>
      <c r="N1867" s="224"/>
      <c r="O1867" s="224"/>
      <c r="P1867" s="224"/>
      <c r="Q1867" s="224"/>
      <c r="R1867" s="224"/>
      <c r="S1867" s="224"/>
      <c r="T1867" s="225"/>
      <c r="AT1867" s="226" t="s">
        <v>367</v>
      </c>
      <c r="AU1867" s="226" t="s">
        <v>91</v>
      </c>
      <c r="AV1867" s="12" t="s">
        <v>91</v>
      </c>
      <c r="AW1867" s="12" t="s">
        <v>38</v>
      </c>
      <c r="AX1867" s="12" t="s">
        <v>83</v>
      </c>
      <c r="AY1867" s="226" t="s">
        <v>227</v>
      </c>
    </row>
    <row r="1868" spans="2:65" s="15" customFormat="1" ht="11.25">
      <c r="B1868" s="258"/>
      <c r="C1868" s="259"/>
      <c r="D1868" s="210" t="s">
        <v>367</v>
      </c>
      <c r="E1868" s="260" t="s">
        <v>1</v>
      </c>
      <c r="F1868" s="261" t="s">
        <v>448</v>
      </c>
      <c r="G1868" s="259"/>
      <c r="H1868" s="262">
        <v>284.8</v>
      </c>
      <c r="I1868" s="263"/>
      <c r="J1868" s="259"/>
      <c r="K1868" s="259"/>
      <c r="L1868" s="264"/>
      <c r="M1868" s="265"/>
      <c r="N1868" s="266"/>
      <c r="O1868" s="266"/>
      <c r="P1868" s="266"/>
      <c r="Q1868" s="266"/>
      <c r="R1868" s="266"/>
      <c r="S1868" s="266"/>
      <c r="T1868" s="267"/>
      <c r="AT1868" s="268" t="s">
        <v>367</v>
      </c>
      <c r="AU1868" s="268" t="s">
        <v>91</v>
      </c>
      <c r="AV1868" s="15" t="s">
        <v>102</v>
      </c>
      <c r="AW1868" s="15" t="s">
        <v>38</v>
      </c>
      <c r="AX1868" s="15" t="s">
        <v>83</v>
      </c>
      <c r="AY1868" s="268" t="s">
        <v>227</v>
      </c>
    </row>
    <row r="1869" spans="2:65" s="12" customFormat="1" ht="11.25">
      <c r="B1869" s="216"/>
      <c r="C1869" s="217"/>
      <c r="D1869" s="210" t="s">
        <v>367</v>
      </c>
      <c r="E1869" s="218" t="s">
        <v>1</v>
      </c>
      <c r="F1869" s="219" t="s">
        <v>2752</v>
      </c>
      <c r="G1869" s="217"/>
      <c r="H1869" s="220">
        <v>28.48</v>
      </c>
      <c r="I1869" s="221"/>
      <c r="J1869" s="217"/>
      <c r="K1869" s="217"/>
      <c r="L1869" s="222"/>
      <c r="M1869" s="223"/>
      <c r="N1869" s="224"/>
      <c r="O1869" s="224"/>
      <c r="P1869" s="224"/>
      <c r="Q1869" s="224"/>
      <c r="R1869" s="224"/>
      <c r="S1869" s="224"/>
      <c r="T1869" s="225"/>
      <c r="AT1869" s="226" t="s">
        <v>367</v>
      </c>
      <c r="AU1869" s="226" t="s">
        <v>91</v>
      </c>
      <c r="AV1869" s="12" t="s">
        <v>91</v>
      </c>
      <c r="AW1869" s="12" t="s">
        <v>38</v>
      </c>
      <c r="AX1869" s="12" t="s">
        <v>83</v>
      </c>
      <c r="AY1869" s="226" t="s">
        <v>227</v>
      </c>
    </row>
    <row r="1870" spans="2:65" s="15" customFormat="1" ht="11.25">
      <c r="B1870" s="258"/>
      <c r="C1870" s="259"/>
      <c r="D1870" s="210" t="s">
        <v>367</v>
      </c>
      <c r="E1870" s="260" t="s">
        <v>1</v>
      </c>
      <c r="F1870" s="261" t="s">
        <v>448</v>
      </c>
      <c r="G1870" s="259"/>
      <c r="H1870" s="262">
        <v>28.48</v>
      </c>
      <c r="I1870" s="263"/>
      <c r="J1870" s="259"/>
      <c r="K1870" s="259"/>
      <c r="L1870" s="264"/>
      <c r="M1870" s="265"/>
      <c r="N1870" s="266"/>
      <c r="O1870" s="266"/>
      <c r="P1870" s="266"/>
      <c r="Q1870" s="266"/>
      <c r="R1870" s="266"/>
      <c r="S1870" s="266"/>
      <c r="T1870" s="267"/>
      <c r="AT1870" s="268" t="s">
        <v>367</v>
      </c>
      <c r="AU1870" s="268" t="s">
        <v>91</v>
      </c>
      <c r="AV1870" s="15" t="s">
        <v>102</v>
      </c>
      <c r="AW1870" s="15" t="s">
        <v>38</v>
      </c>
      <c r="AX1870" s="15" t="s">
        <v>83</v>
      </c>
      <c r="AY1870" s="268" t="s">
        <v>227</v>
      </c>
    </row>
    <row r="1871" spans="2:65" s="12" customFormat="1" ht="11.25">
      <c r="B1871" s="216"/>
      <c r="C1871" s="217"/>
      <c r="D1871" s="210" t="s">
        <v>367</v>
      </c>
      <c r="E1871" s="218" t="s">
        <v>1</v>
      </c>
      <c r="F1871" s="219" t="s">
        <v>2753</v>
      </c>
      <c r="G1871" s="217"/>
      <c r="H1871" s="220">
        <v>42.72</v>
      </c>
      <c r="I1871" s="221"/>
      <c r="J1871" s="217"/>
      <c r="K1871" s="217"/>
      <c r="L1871" s="222"/>
      <c r="M1871" s="223"/>
      <c r="N1871" s="224"/>
      <c r="O1871" s="224"/>
      <c r="P1871" s="224"/>
      <c r="Q1871" s="224"/>
      <c r="R1871" s="224"/>
      <c r="S1871" s="224"/>
      <c r="T1871" s="225"/>
      <c r="AT1871" s="226" t="s">
        <v>367</v>
      </c>
      <c r="AU1871" s="226" t="s">
        <v>91</v>
      </c>
      <c r="AV1871" s="12" t="s">
        <v>91</v>
      </c>
      <c r="AW1871" s="12" t="s">
        <v>38</v>
      </c>
      <c r="AX1871" s="12" t="s">
        <v>83</v>
      </c>
      <c r="AY1871" s="226" t="s">
        <v>227</v>
      </c>
    </row>
    <row r="1872" spans="2:65" s="13" customFormat="1" ht="11.25">
      <c r="B1872" s="227"/>
      <c r="C1872" s="228"/>
      <c r="D1872" s="210" t="s">
        <v>367</v>
      </c>
      <c r="E1872" s="229" t="s">
        <v>1</v>
      </c>
      <c r="F1872" s="230" t="s">
        <v>369</v>
      </c>
      <c r="G1872" s="228"/>
      <c r="H1872" s="231">
        <v>356</v>
      </c>
      <c r="I1872" s="232"/>
      <c r="J1872" s="228"/>
      <c r="K1872" s="228"/>
      <c r="L1872" s="233"/>
      <c r="M1872" s="234"/>
      <c r="N1872" s="235"/>
      <c r="O1872" s="235"/>
      <c r="P1872" s="235"/>
      <c r="Q1872" s="235"/>
      <c r="R1872" s="235"/>
      <c r="S1872" s="235"/>
      <c r="T1872" s="236"/>
      <c r="AT1872" s="237" t="s">
        <v>367</v>
      </c>
      <c r="AU1872" s="237" t="s">
        <v>91</v>
      </c>
      <c r="AV1872" s="13" t="s">
        <v>115</v>
      </c>
      <c r="AW1872" s="13" t="s">
        <v>38</v>
      </c>
      <c r="AX1872" s="13" t="s">
        <v>87</v>
      </c>
      <c r="AY1872" s="237" t="s">
        <v>227</v>
      </c>
    </row>
    <row r="1873" spans="2:65" s="11" customFormat="1" ht="22.9" customHeight="1">
      <c r="B1873" s="181"/>
      <c r="C1873" s="182"/>
      <c r="D1873" s="183" t="s">
        <v>82</v>
      </c>
      <c r="E1873" s="195" t="s">
        <v>2754</v>
      </c>
      <c r="F1873" s="195" t="s">
        <v>2755</v>
      </c>
      <c r="G1873" s="182"/>
      <c r="H1873" s="182"/>
      <c r="I1873" s="185"/>
      <c r="J1873" s="196">
        <f>BK1873</f>
        <v>0</v>
      </c>
      <c r="K1873" s="182"/>
      <c r="L1873" s="187"/>
      <c r="M1873" s="188"/>
      <c r="N1873" s="189"/>
      <c r="O1873" s="189"/>
      <c r="P1873" s="190">
        <f>SUM(P1874:P1876)</f>
        <v>0</v>
      </c>
      <c r="Q1873" s="189"/>
      <c r="R1873" s="190">
        <f>SUM(R1874:R1876)</f>
        <v>2.0997199999999996</v>
      </c>
      <c r="S1873" s="189"/>
      <c r="T1873" s="191">
        <f>SUM(T1874:T1876)</f>
        <v>0</v>
      </c>
      <c r="AR1873" s="192" t="s">
        <v>91</v>
      </c>
      <c r="AT1873" s="193" t="s">
        <v>82</v>
      </c>
      <c r="AU1873" s="193" t="s">
        <v>87</v>
      </c>
      <c r="AY1873" s="192" t="s">
        <v>227</v>
      </c>
      <c r="BK1873" s="194">
        <f>SUM(BK1874:BK1876)</f>
        <v>0</v>
      </c>
    </row>
    <row r="1874" spans="2:65" s="1" customFormat="1" ht="16.5" customHeight="1">
      <c r="B1874" s="35"/>
      <c r="C1874" s="197" t="s">
        <v>2756</v>
      </c>
      <c r="D1874" s="197" t="s">
        <v>230</v>
      </c>
      <c r="E1874" s="198" t="s">
        <v>2757</v>
      </c>
      <c r="F1874" s="199" t="s">
        <v>2758</v>
      </c>
      <c r="G1874" s="200" t="s">
        <v>413</v>
      </c>
      <c r="H1874" s="201">
        <v>4221.5</v>
      </c>
      <c r="I1874" s="202"/>
      <c r="J1874" s="203">
        <f>ROUND(I1874*H1874,2)</f>
        <v>0</v>
      </c>
      <c r="K1874" s="199" t="s">
        <v>234</v>
      </c>
      <c r="L1874" s="39"/>
      <c r="M1874" s="204" t="s">
        <v>1</v>
      </c>
      <c r="N1874" s="205" t="s">
        <v>48</v>
      </c>
      <c r="O1874" s="67"/>
      <c r="P1874" s="206">
        <f>O1874*H1874</f>
        <v>0</v>
      </c>
      <c r="Q1874" s="206">
        <v>2.0000000000000001E-4</v>
      </c>
      <c r="R1874" s="206">
        <f>Q1874*H1874</f>
        <v>0.84430000000000005</v>
      </c>
      <c r="S1874" s="206">
        <v>0</v>
      </c>
      <c r="T1874" s="207">
        <f>S1874*H1874</f>
        <v>0</v>
      </c>
      <c r="AR1874" s="208" t="s">
        <v>300</v>
      </c>
      <c r="AT1874" s="208" t="s">
        <v>230</v>
      </c>
      <c r="AU1874" s="208" t="s">
        <v>91</v>
      </c>
      <c r="AY1874" s="17" t="s">
        <v>227</v>
      </c>
      <c r="BE1874" s="209">
        <f>IF(N1874="základní",J1874,0)</f>
        <v>0</v>
      </c>
      <c r="BF1874" s="209">
        <f>IF(N1874="snížená",J1874,0)</f>
        <v>0</v>
      </c>
      <c r="BG1874" s="209">
        <f>IF(N1874="zákl. přenesená",J1874,0)</f>
        <v>0</v>
      </c>
      <c r="BH1874" s="209">
        <f>IF(N1874="sníž. přenesená",J1874,0)</f>
        <v>0</v>
      </c>
      <c r="BI1874" s="209">
        <f>IF(N1874="nulová",J1874,0)</f>
        <v>0</v>
      </c>
      <c r="BJ1874" s="17" t="s">
        <v>87</v>
      </c>
      <c r="BK1874" s="209">
        <f>ROUND(I1874*H1874,2)</f>
        <v>0</v>
      </c>
      <c r="BL1874" s="17" t="s">
        <v>300</v>
      </c>
      <c r="BM1874" s="208" t="s">
        <v>2759</v>
      </c>
    </row>
    <row r="1875" spans="2:65" s="1" customFormat="1" ht="16.5" customHeight="1">
      <c r="B1875" s="35"/>
      <c r="C1875" s="197" t="s">
        <v>2760</v>
      </c>
      <c r="D1875" s="197" t="s">
        <v>230</v>
      </c>
      <c r="E1875" s="198" t="s">
        <v>2761</v>
      </c>
      <c r="F1875" s="199" t="s">
        <v>2762</v>
      </c>
      <c r="G1875" s="200" t="s">
        <v>413</v>
      </c>
      <c r="H1875" s="201">
        <v>4221.5</v>
      </c>
      <c r="I1875" s="202"/>
      <c r="J1875" s="203">
        <f>ROUND(I1875*H1875,2)</f>
        <v>0</v>
      </c>
      <c r="K1875" s="199" t="s">
        <v>234</v>
      </c>
      <c r="L1875" s="39"/>
      <c r="M1875" s="204" t="s">
        <v>1</v>
      </c>
      <c r="N1875" s="205" t="s">
        <v>48</v>
      </c>
      <c r="O1875" s="67"/>
      <c r="P1875" s="206">
        <f>O1875*H1875</f>
        <v>0</v>
      </c>
      <c r="Q1875" s="206">
        <v>2.9E-4</v>
      </c>
      <c r="R1875" s="206">
        <f>Q1875*H1875</f>
        <v>1.224235</v>
      </c>
      <c r="S1875" s="206">
        <v>0</v>
      </c>
      <c r="T1875" s="207">
        <f>S1875*H1875</f>
        <v>0</v>
      </c>
      <c r="AR1875" s="208" t="s">
        <v>300</v>
      </c>
      <c r="AT1875" s="208" t="s">
        <v>230</v>
      </c>
      <c r="AU1875" s="208" t="s">
        <v>91</v>
      </c>
      <c r="AY1875" s="17" t="s">
        <v>227</v>
      </c>
      <c r="BE1875" s="209">
        <f>IF(N1875="základní",J1875,0)</f>
        <v>0</v>
      </c>
      <c r="BF1875" s="209">
        <f>IF(N1875="snížená",J1875,0)</f>
        <v>0</v>
      </c>
      <c r="BG1875" s="209">
        <f>IF(N1875="zákl. přenesená",J1875,0)</f>
        <v>0</v>
      </c>
      <c r="BH1875" s="209">
        <f>IF(N1875="sníž. přenesená",J1875,0)</f>
        <v>0</v>
      </c>
      <c r="BI1875" s="209">
        <f>IF(N1875="nulová",J1875,0)</f>
        <v>0</v>
      </c>
      <c r="BJ1875" s="17" t="s">
        <v>87</v>
      </c>
      <c r="BK1875" s="209">
        <f>ROUND(I1875*H1875,2)</f>
        <v>0</v>
      </c>
      <c r="BL1875" s="17" t="s">
        <v>300</v>
      </c>
      <c r="BM1875" s="208" t="s">
        <v>2763</v>
      </c>
    </row>
    <row r="1876" spans="2:65" s="1" customFormat="1" ht="16.5" customHeight="1">
      <c r="B1876" s="35"/>
      <c r="C1876" s="197" t="s">
        <v>2764</v>
      </c>
      <c r="D1876" s="197" t="s">
        <v>230</v>
      </c>
      <c r="E1876" s="198" t="s">
        <v>2765</v>
      </c>
      <c r="F1876" s="199" t="s">
        <v>2766</v>
      </c>
      <c r="G1876" s="200" t="s">
        <v>413</v>
      </c>
      <c r="H1876" s="201">
        <v>94.5</v>
      </c>
      <c r="I1876" s="202"/>
      <c r="J1876" s="203">
        <f>ROUND(I1876*H1876,2)</f>
        <v>0</v>
      </c>
      <c r="K1876" s="199" t="s">
        <v>234</v>
      </c>
      <c r="L1876" s="39"/>
      <c r="M1876" s="204" t="s">
        <v>1</v>
      </c>
      <c r="N1876" s="205" t="s">
        <v>48</v>
      </c>
      <c r="O1876" s="67"/>
      <c r="P1876" s="206">
        <f>O1876*H1876</f>
        <v>0</v>
      </c>
      <c r="Q1876" s="206">
        <v>3.3E-4</v>
      </c>
      <c r="R1876" s="206">
        <f>Q1876*H1876</f>
        <v>3.1185000000000001E-2</v>
      </c>
      <c r="S1876" s="206">
        <v>0</v>
      </c>
      <c r="T1876" s="207">
        <f>S1876*H1876</f>
        <v>0</v>
      </c>
      <c r="AR1876" s="208" t="s">
        <v>300</v>
      </c>
      <c r="AT1876" s="208" t="s">
        <v>230</v>
      </c>
      <c r="AU1876" s="208" t="s">
        <v>91</v>
      </c>
      <c r="AY1876" s="17" t="s">
        <v>227</v>
      </c>
      <c r="BE1876" s="209">
        <f>IF(N1876="základní",J1876,0)</f>
        <v>0</v>
      </c>
      <c r="BF1876" s="209">
        <f>IF(N1876="snížená",J1876,0)</f>
        <v>0</v>
      </c>
      <c r="BG1876" s="209">
        <f>IF(N1876="zákl. přenesená",J1876,0)</f>
        <v>0</v>
      </c>
      <c r="BH1876" s="209">
        <f>IF(N1876="sníž. přenesená",J1876,0)</f>
        <v>0</v>
      </c>
      <c r="BI1876" s="209">
        <f>IF(N1876="nulová",J1876,0)</f>
        <v>0</v>
      </c>
      <c r="BJ1876" s="17" t="s">
        <v>87</v>
      </c>
      <c r="BK1876" s="209">
        <f>ROUND(I1876*H1876,2)</f>
        <v>0</v>
      </c>
      <c r="BL1876" s="17" t="s">
        <v>300</v>
      </c>
      <c r="BM1876" s="208" t="s">
        <v>2767</v>
      </c>
    </row>
    <row r="1877" spans="2:65" s="11" customFormat="1" ht="25.9" customHeight="1">
      <c r="B1877" s="181"/>
      <c r="C1877" s="182"/>
      <c r="D1877" s="183" t="s">
        <v>82</v>
      </c>
      <c r="E1877" s="184" t="s">
        <v>2768</v>
      </c>
      <c r="F1877" s="184" t="s">
        <v>2769</v>
      </c>
      <c r="G1877" s="182"/>
      <c r="H1877" s="182"/>
      <c r="I1877" s="185"/>
      <c r="J1877" s="186">
        <f>BK1877</f>
        <v>0</v>
      </c>
      <c r="K1877" s="182"/>
      <c r="L1877" s="187"/>
      <c r="M1877" s="188"/>
      <c r="N1877" s="189"/>
      <c r="O1877" s="189"/>
      <c r="P1877" s="190">
        <f>SUM(P1878:P1891)</f>
        <v>0</v>
      </c>
      <c r="Q1877" s="189"/>
      <c r="R1877" s="190">
        <f>SUM(R1878:R1891)</f>
        <v>0</v>
      </c>
      <c r="S1877" s="189"/>
      <c r="T1877" s="191">
        <f>SUM(T1878:T1891)</f>
        <v>0</v>
      </c>
      <c r="AR1877" s="192" t="s">
        <v>115</v>
      </c>
      <c r="AT1877" s="193" t="s">
        <v>82</v>
      </c>
      <c r="AU1877" s="193" t="s">
        <v>83</v>
      </c>
      <c r="AY1877" s="192" t="s">
        <v>227</v>
      </c>
      <c r="BK1877" s="194">
        <f>SUM(BK1878:BK1891)</f>
        <v>0</v>
      </c>
    </row>
    <row r="1878" spans="2:65" s="1" customFormat="1" ht="24" customHeight="1">
      <c r="B1878" s="35"/>
      <c r="C1878" s="197" t="s">
        <v>2770</v>
      </c>
      <c r="D1878" s="197" t="s">
        <v>230</v>
      </c>
      <c r="E1878" s="198" t="s">
        <v>2771</v>
      </c>
      <c r="F1878" s="199" t="s">
        <v>2772</v>
      </c>
      <c r="G1878" s="200" t="s">
        <v>413</v>
      </c>
      <c r="H1878" s="201">
        <v>759.03099999999995</v>
      </c>
      <c r="I1878" s="202"/>
      <c r="J1878" s="203">
        <f>ROUND(I1878*H1878,2)</f>
        <v>0</v>
      </c>
      <c r="K1878" s="199" t="s">
        <v>251</v>
      </c>
      <c r="L1878" s="39"/>
      <c r="M1878" s="204" t="s">
        <v>1</v>
      </c>
      <c r="N1878" s="205" t="s">
        <v>48</v>
      </c>
      <c r="O1878" s="67"/>
      <c r="P1878" s="206">
        <f>O1878*H1878</f>
        <v>0</v>
      </c>
      <c r="Q1878" s="206">
        <v>0</v>
      </c>
      <c r="R1878" s="206">
        <f>Q1878*H1878</f>
        <v>0</v>
      </c>
      <c r="S1878" s="206">
        <v>0</v>
      </c>
      <c r="T1878" s="207">
        <f>S1878*H1878</f>
        <v>0</v>
      </c>
      <c r="AR1878" s="208" t="s">
        <v>2773</v>
      </c>
      <c r="AT1878" s="208" t="s">
        <v>230</v>
      </c>
      <c r="AU1878" s="208" t="s">
        <v>87</v>
      </c>
      <c r="AY1878" s="17" t="s">
        <v>227</v>
      </c>
      <c r="BE1878" s="209">
        <f>IF(N1878="základní",J1878,0)</f>
        <v>0</v>
      </c>
      <c r="BF1878" s="209">
        <f>IF(N1878="snížená",J1878,0)</f>
        <v>0</v>
      </c>
      <c r="BG1878" s="209">
        <f>IF(N1878="zákl. přenesená",J1878,0)</f>
        <v>0</v>
      </c>
      <c r="BH1878" s="209">
        <f>IF(N1878="sníž. přenesená",J1878,0)</f>
        <v>0</v>
      </c>
      <c r="BI1878" s="209">
        <f>IF(N1878="nulová",J1878,0)</f>
        <v>0</v>
      </c>
      <c r="BJ1878" s="17" t="s">
        <v>87</v>
      </c>
      <c r="BK1878" s="209">
        <f>ROUND(I1878*H1878,2)</f>
        <v>0</v>
      </c>
      <c r="BL1878" s="17" t="s">
        <v>2773</v>
      </c>
      <c r="BM1878" s="208" t="s">
        <v>2774</v>
      </c>
    </row>
    <row r="1879" spans="2:65" s="1" customFormat="1" ht="39">
      <c r="B1879" s="35"/>
      <c r="C1879" s="36"/>
      <c r="D1879" s="210" t="s">
        <v>237</v>
      </c>
      <c r="E1879" s="36"/>
      <c r="F1879" s="211" t="s">
        <v>2775</v>
      </c>
      <c r="G1879" s="36"/>
      <c r="H1879" s="36"/>
      <c r="I1879" s="118"/>
      <c r="J1879" s="36"/>
      <c r="K1879" s="36"/>
      <c r="L1879" s="39"/>
      <c r="M1879" s="212"/>
      <c r="N1879" s="67"/>
      <c r="O1879" s="67"/>
      <c r="P1879" s="67"/>
      <c r="Q1879" s="67"/>
      <c r="R1879" s="67"/>
      <c r="S1879" s="67"/>
      <c r="T1879" s="68"/>
      <c r="AT1879" s="17" t="s">
        <v>237</v>
      </c>
      <c r="AU1879" s="17" t="s">
        <v>87</v>
      </c>
    </row>
    <row r="1880" spans="2:65" s="12" customFormat="1" ht="11.25">
      <c r="B1880" s="216"/>
      <c r="C1880" s="217"/>
      <c r="D1880" s="210" t="s">
        <v>367</v>
      </c>
      <c r="E1880" s="218" t="s">
        <v>1</v>
      </c>
      <c r="F1880" s="219" t="s">
        <v>2776</v>
      </c>
      <c r="G1880" s="217"/>
      <c r="H1880" s="220">
        <v>759.03099999999995</v>
      </c>
      <c r="I1880" s="221"/>
      <c r="J1880" s="217"/>
      <c r="K1880" s="217"/>
      <c r="L1880" s="222"/>
      <c r="M1880" s="223"/>
      <c r="N1880" s="224"/>
      <c r="O1880" s="224"/>
      <c r="P1880" s="224"/>
      <c r="Q1880" s="224"/>
      <c r="R1880" s="224"/>
      <c r="S1880" s="224"/>
      <c r="T1880" s="225"/>
      <c r="AT1880" s="226" t="s">
        <v>367</v>
      </c>
      <c r="AU1880" s="226" t="s">
        <v>87</v>
      </c>
      <c r="AV1880" s="12" t="s">
        <v>91</v>
      </c>
      <c r="AW1880" s="12" t="s">
        <v>38</v>
      </c>
      <c r="AX1880" s="12" t="s">
        <v>83</v>
      </c>
      <c r="AY1880" s="226" t="s">
        <v>227</v>
      </c>
    </row>
    <row r="1881" spans="2:65" s="13" customFormat="1" ht="11.25">
      <c r="B1881" s="227"/>
      <c r="C1881" s="228"/>
      <c r="D1881" s="210" t="s">
        <v>367</v>
      </c>
      <c r="E1881" s="229" t="s">
        <v>1</v>
      </c>
      <c r="F1881" s="230" t="s">
        <v>369</v>
      </c>
      <c r="G1881" s="228"/>
      <c r="H1881" s="231">
        <v>759.03099999999995</v>
      </c>
      <c r="I1881" s="232"/>
      <c r="J1881" s="228"/>
      <c r="K1881" s="228"/>
      <c r="L1881" s="233"/>
      <c r="M1881" s="234"/>
      <c r="N1881" s="235"/>
      <c r="O1881" s="235"/>
      <c r="P1881" s="235"/>
      <c r="Q1881" s="235"/>
      <c r="R1881" s="235"/>
      <c r="S1881" s="235"/>
      <c r="T1881" s="236"/>
      <c r="AT1881" s="237" t="s">
        <v>367</v>
      </c>
      <c r="AU1881" s="237" t="s">
        <v>87</v>
      </c>
      <c r="AV1881" s="13" t="s">
        <v>115</v>
      </c>
      <c r="AW1881" s="13" t="s">
        <v>38</v>
      </c>
      <c r="AX1881" s="13" t="s">
        <v>87</v>
      </c>
      <c r="AY1881" s="237" t="s">
        <v>227</v>
      </c>
    </row>
    <row r="1882" spans="2:65" s="1" customFormat="1" ht="24" customHeight="1">
      <c r="B1882" s="35"/>
      <c r="C1882" s="197" t="s">
        <v>2777</v>
      </c>
      <c r="D1882" s="197" t="s">
        <v>230</v>
      </c>
      <c r="E1882" s="198" t="s">
        <v>2778</v>
      </c>
      <c r="F1882" s="199" t="s">
        <v>2779</v>
      </c>
      <c r="G1882" s="200" t="s">
        <v>413</v>
      </c>
      <c r="H1882" s="201">
        <v>1144.5360000000001</v>
      </c>
      <c r="I1882" s="202"/>
      <c r="J1882" s="203">
        <f>ROUND(I1882*H1882,2)</f>
        <v>0</v>
      </c>
      <c r="K1882" s="199" t="s">
        <v>251</v>
      </c>
      <c r="L1882" s="39"/>
      <c r="M1882" s="204" t="s">
        <v>1</v>
      </c>
      <c r="N1882" s="205" t="s">
        <v>48</v>
      </c>
      <c r="O1882" s="67"/>
      <c r="P1882" s="206">
        <f>O1882*H1882</f>
        <v>0</v>
      </c>
      <c r="Q1882" s="206">
        <v>0</v>
      </c>
      <c r="R1882" s="206">
        <f>Q1882*H1882</f>
        <v>0</v>
      </c>
      <c r="S1882" s="206">
        <v>0</v>
      </c>
      <c r="T1882" s="207">
        <f>S1882*H1882</f>
        <v>0</v>
      </c>
      <c r="AR1882" s="208" t="s">
        <v>2773</v>
      </c>
      <c r="AT1882" s="208" t="s">
        <v>230</v>
      </c>
      <c r="AU1882" s="208" t="s">
        <v>87</v>
      </c>
      <c r="AY1882" s="17" t="s">
        <v>227</v>
      </c>
      <c r="BE1882" s="209">
        <f>IF(N1882="základní",J1882,0)</f>
        <v>0</v>
      </c>
      <c r="BF1882" s="209">
        <f>IF(N1882="snížená",J1882,0)</f>
        <v>0</v>
      </c>
      <c r="BG1882" s="209">
        <f>IF(N1882="zákl. přenesená",J1882,0)</f>
        <v>0</v>
      </c>
      <c r="BH1882" s="209">
        <f>IF(N1882="sníž. přenesená",J1882,0)</f>
        <v>0</v>
      </c>
      <c r="BI1882" s="209">
        <f>IF(N1882="nulová",J1882,0)</f>
        <v>0</v>
      </c>
      <c r="BJ1882" s="17" t="s">
        <v>87</v>
      </c>
      <c r="BK1882" s="209">
        <f>ROUND(I1882*H1882,2)</f>
        <v>0</v>
      </c>
      <c r="BL1882" s="17" t="s">
        <v>2773</v>
      </c>
      <c r="BM1882" s="208" t="s">
        <v>2780</v>
      </c>
    </row>
    <row r="1883" spans="2:65" s="1" customFormat="1" ht="39">
      <c r="B1883" s="35"/>
      <c r="C1883" s="36"/>
      <c r="D1883" s="210" t="s">
        <v>237</v>
      </c>
      <c r="E1883" s="36"/>
      <c r="F1883" s="211" t="s">
        <v>2775</v>
      </c>
      <c r="G1883" s="36"/>
      <c r="H1883" s="36"/>
      <c r="I1883" s="118"/>
      <c r="J1883" s="36"/>
      <c r="K1883" s="36"/>
      <c r="L1883" s="39"/>
      <c r="M1883" s="212"/>
      <c r="N1883" s="67"/>
      <c r="O1883" s="67"/>
      <c r="P1883" s="67"/>
      <c r="Q1883" s="67"/>
      <c r="R1883" s="67"/>
      <c r="S1883" s="67"/>
      <c r="T1883" s="68"/>
      <c r="AT1883" s="17" t="s">
        <v>237</v>
      </c>
      <c r="AU1883" s="17" t="s">
        <v>87</v>
      </c>
    </row>
    <row r="1884" spans="2:65" s="12" customFormat="1" ht="11.25">
      <c r="B1884" s="216"/>
      <c r="C1884" s="217"/>
      <c r="D1884" s="210" t="s">
        <v>367</v>
      </c>
      <c r="E1884" s="218" t="s">
        <v>1</v>
      </c>
      <c r="F1884" s="219" t="s">
        <v>2781</v>
      </c>
      <c r="G1884" s="217"/>
      <c r="H1884" s="220">
        <v>1144.5360000000001</v>
      </c>
      <c r="I1884" s="221"/>
      <c r="J1884" s="217"/>
      <c r="K1884" s="217"/>
      <c r="L1884" s="222"/>
      <c r="M1884" s="223"/>
      <c r="N1884" s="224"/>
      <c r="O1884" s="224"/>
      <c r="P1884" s="224"/>
      <c r="Q1884" s="224"/>
      <c r="R1884" s="224"/>
      <c r="S1884" s="224"/>
      <c r="T1884" s="225"/>
      <c r="AT1884" s="226" t="s">
        <v>367</v>
      </c>
      <c r="AU1884" s="226" t="s">
        <v>87</v>
      </c>
      <c r="AV1884" s="12" t="s">
        <v>91</v>
      </c>
      <c r="AW1884" s="12" t="s">
        <v>38</v>
      </c>
      <c r="AX1884" s="12" t="s">
        <v>83</v>
      </c>
      <c r="AY1884" s="226" t="s">
        <v>227</v>
      </c>
    </row>
    <row r="1885" spans="2:65" s="13" customFormat="1" ht="11.25">
      <c r="B1885" s="227"/>
      <c r="C1885" s="228"/>
      <c r="D1885" s="210" t="s">
        <v>367</v>
      </c>
      <c r="E1885" s="229" t="s">
        <v>1</v>
      </c>
      <c r="F1885" s="230" t="s">
        <v>369</v>
      </c>
      <c r="G1885" s="228"/>
      <c r="H1885" s="231">
        <v>1144.5360000000001</v>
      </c>
      <c r="I1885" s="232"/>
      <c r="J1885" s="228"/>
      <c r="K1885" s="228"/>
      <c r="L1885" s="233"/>
      <c r="M1885" s="234"/>
      <c r="N1885" s="235"/>
      <c r="O1885" s="235"/>
      <c r="P1885" s="235"/>
      <c r="Q1885" s="235"/>
      <c r="R1885" s="235"/>
      <c r="S1885" s="235"/>
      <c r="T1885" s="236"/>
      <c r="AT1885" s="237" t="s">
        <v>367</v>
      </c>
      <c r="AU1885" s="237" t="s">
        <v>87</v>
      </c>
      <c r="AV1885" s="13" t="s">
        <v>115</v>
      </c>
      <c r="AW1885" s="13" t="s">
        <v>38</v>
      </c>
      <c r="AX1885" s="13" t="s">
        <v>87</v>
      </c>
      <c r="AY1885" s="237" t="s">
        <v>227</v>
      </c>
    </row>
    <row r="1886" spans="2:65" s="1" customFormat="1" ht="16.5" customHeight="1">
      <c r="B1886" s="35"/>
      <c r="C1886" s="197" t="s">
        <v>2782</v>
      </c>
      <c r="D1886" s="197" t="s">
        <v>230</v>
      </c>
      <c r="E1886" s="198" t="s">
        <v>2783</v>
      </c>
      <c r="F1886" s="199" t="s">
        <v>2784</v>
      </c>
      <c r="G1886" s="200" t="s">
        <v>2785</v>
      </c>
      <c r="H1886" s="201">
        <v>1</v>
      </c>
      <c r="I1886" s="202"/>
      <c r="J1886" s="203">
        <f>ROUND(I1886*H1886,2)</f>
        <v>0</v>
      </c>
      <c r="K1886" s="199" t="s">
        <v>251</v>
      </c>
      <c r="L1886" s="39"/>
      <c r="M1886" s="204" t="s">
        <v>1</v>
      </c>
      <c r="N1886" s="205" t="s">
        <v>48</v>
      </c>
      <c r="O1886" s="67"/>
      <c r="P1886" s="206">
        <f>O1886*H1886</f>
        <v>0</v>
      </c>
      <c r="Q1886" s="206">
        <v>0</v>
      </c>
      <c r="R1886" s="206">
        <f>Q1886*H1886</f>
        <v>0</v>
      </c>
      <c r="S1886" s="206">
        <v>0</v>
      </c>
      <c r="T1886" s="207">
        <f>S1886*H1886</f>
        <v>0</v>
      </c>
      <c r="AR1886" s="208" t="s">
        <v>2773</v>
      </c>
      <c r="AT1886" s="208" t="s">
        <v>230</v>
      </c>
      <c r="AU1886" s="208" t="s">
        <v>87</v>
      </c>
      <c r="AY1886" s="17" t="s">
        <v>227</v>
      </c>
      <c r="BE1886" s="209">
        <f>IF(N1886="základní",J1886,0)</f>
        <v>0</v>
      </c>
      <c r="BF1886" s="209">
        <f>IF(N1886="snížená",J1886,0)</f>
        <v>0</v>
      </c>
      <c r="BG1886" s="209">
        <f>IF(N1886="zákl. přenesená",J1886,0)</f>
        <v>0</v>
      </c>
      <c r="BH1886" s="209">
        <f>IF(N1886="sníž. přenesená",J1886,0)</f>
        <v>0</v>
      </c>
      <c r="BI1886" s="209">
        <f>IF(N1886="nulová",J1886,0)</f>
        <v>0</v>
      </c>
      <c r="BJ1886" s="17" t="s">
        <v>87</v>
      </c>
      <c r="BK1886" s="209">
        <f>ROUND(I1886*H1886,2)</f>
        <v>0</v>
      </c>
      <c r="BL1886" s="17" t="s">
        <v>2773</v>
      </c>
      <c r="BM1886" s="208" t="s">
        <v>2786</v>
      </c>
    </row>
    <row r="1887" spans="2:65" s="1" customFormat="1" ht="39">
      <c r="B1887" s="35"/>
      <c r="C1887" s="36"/>
      <c r="D1887" s="210" t="s">
        <v>237</v>
      </c>
      <c r="E1887" s="36"/>
      <c r="F1887" s="211" t="s">
        <v>2787</v>
      </c>
      <c r="G1887" s="36"/>
      <c r="H1887" s="36"/>
      <c r="I1887" s="118"/>
      <c r="J1887" s="36"/>
      <c r="K1887" s="36"/>
      <c r="L1887" s="39"/>
      <c r="M1887" s="212"/>
      <c r="N1887" s="67"/>
      <c r="O1887" s="67"/>
      <c r="P1887" s="67"/>
      <c r="Q1887" s="67"/>
      <c r="R1887" s="67"/>
      <c r="S1887" s="67"/>
      <c r="T1887" s="68"/>
      <c r="AT1887" s="17" t="s">
        <v>237</v>
      </c>
      <c r="AU1887" s="17" t="s">
        <v>87</v>
      </c>
    </row>
    <row r="1888" spans="2:65" s="12" customFormat="1" ht="11.25">
      <c r="B1888" s="216"/>
      <c r="C1888" s="217"/>
      <c r="D1888" s="210" t="s">
        <v>367</v>
      </c>
      <c r="E1888" s="218" t="s">
        <v>1</v>
      </c>
      <c r="F1888" s="219" t="s">
        <v>2788</v>
      </c>
      <c r="G1888" s="217"/>
      <c r="H1888" s="220">
        <v>1</v>
      </c>
      <c r="I1888" s="221"/>
      <c r="J1888" s="217"/>
      <c r="K1888" s="217"/>
      <c r="L1888" s="222"/>
      <c r="M1888" s="223"/>
      <c r="N1888" s="224"/>
      <c r="O1888" s="224"/>
      <c r="P1888" s="224"/>
      <c r="Q1888" s="224"/>
      <c r="R1888" s="224"/>
      <c r="S1888" s="224"/>
      <c r="T1888" s="225"/>
      <c r="AT1888" s="226" t="s">
        <v>367</v>
      </c>
      <c r="AU1888" s="226" t="s">
        <v>87</v>
      </c>
      <c r="AV1888" s="12" t="s">
        <v>91</v>
      </c>
      <c r="AW1888" s="12" t="s">
        <v>38</v>
      </c>
      <c r="AX1888" s="12" t="s">
        <v>83</v>
      </c>
      <c r="AY1888" s="226" t="s">
        <v>227</v>
      </c>
    </row>
    <row r="1889" spans="2:65" s="13" customFormat="1" ht="11.25">
      <c r="B1889" s="227"/>
      <c r="C1889" s="228"/>
      <c r="D1889" s="210" t="s">
        <v>367</v>
      </c>
      <c r="E1889" s="229" t="s">
        <v>1</v>
      </c>
      <c r="F1889" s="230" t="s">
        <v>369</v>
      </c>
      <c r="G1889" s="228"/>
      <c r="H1889" s="231">
        <v>1</v>
      </c>
      <c r="I1889" s="232"/>
      <c r="J1889" s="228"/>
      <c r="K1889" s="228"/>
      <c r="L1889" s="233"/>
      <c r="M1889" s="234"/>
      <c r="N1889" s="235"/>
      <c r="O1889" s="235"/>
      <c r="P1889" s="235"/>
      <c r="Q1889" s="235"/>
      <c r="R1889" s="235"/>
      <c r="S1889" s="235"/>
      <c r="T1889" s="236"/>
      <c r="AT1889" s="237" t="s">
        <v>367</v>
      </c>
      <c r="AU1889" s="237" t="s">
        <v>87</v>
      </c>
      <c r="AV1889" s="13" t="s">
        <v>115</v>
      </c>
      <c r="AW1889" s="13" t="s">
        <v>38</v>
      </c>
      <c r="AX1889" s="13" t="s">
        <v>87</v>
      </c>
      <c r="AY1889" s="237" t="s">
        <v>227</v>
      </c>
    </row>
    <row r="1890" spans="2:65" s="1" customFormat="1" ht="16.5" customHeight="1">
      <c r="B1890" s="35"/>
      <c r="C1890" s="197" t="s">
        <v>2789</v>
      </c>
      <c r="D1890" s="197" t="s">
        <v>230</v>
      </c>
      <c r="E1890" s="198" t="s">
        <v>2790</v>
      </c>
      <c r="F1890" s="199" t="s">
        <v>2791</v>
      </c>
      <c r="G1890" s="200" t="s">
        <v>2785</v>
      </c>
      <c r="H1890" s="201">
        <v>1</v>
      </c>
      <c r="I1890" s="202"/>
      <c r="J1890" s="203">
        <f>ROUND(I1890*H1890,2)</f>
        <v>0</v>
      </c>
      <c r="K1890" s="199" t="s">
        <v>251</v>
      </c>
      <c r="L1890" s="39"/>
      <c r="M1890" s="204" t="s">
        <v>1</v>
      </c>
      <c r="N1890" s="205" t="s">
        <v>48</v>
      </c>
      <c r="O1890" s="67"/>
      <c r="P1890" s="206">
        <f>O1890*H1890</f>
        <v>0</v>
      </c>
      <c r="Q1890" s="206">
        <v>0</v>
      </c>
      <c r="R1890" s="206">
        <f>Q1890*H1890</f>
        <v>0</v>
      </c>
      <c r="S1890" s="206">
        <v>0</v>
      </c>
      <c r="T1890" s="207">
        <f>S1890*H1890</f>
        <v>0</v>
      </c>
      <c r="AR1890" s="208" t="s">
        <v>2773</v>
      </c>
      <c r="AT1890" s="208" t="s">
        <v>230</v>
      </c>
      <c r="AU1890" s="208" t="s">
        <v>87</v>
      </c>
      <c r="AY1890" s="17" t="s">
        <v>227</v>
      </c>
      <c r="BE1890" s="209">
        <f>IF(N1890="základní",J1890,0)</f>
        <v>0</v>
      </c>
      <c r="BF1890" s="209">
        <f>IF(N1890="snížená",J1890,0)</f>
        <v>0</v>
      </c>
      <c r="BG1890" s="209">
        <f>IF(N1890="zákl. přenesená",J1890,0)</f>
        <v>0</v>
      </c>
      <c r="BH1890" s="209">
        <f>IF(N1890="sníž. přenesená",J1890,0)</f>
        <v>0</v>
      </c>
      <c r="BI1890" s="209">
        <f>IF(N1890="nulová",J1890,0)</f>
        <v>0</v>
      </c>
      <c r="BJ1890" s="17" t="s">
        <v>87</v>
      </c>
      <c r="BK1890" s="209">
        <f>ROUND(I1890*H1890,2)</f>
        <v>0</v>
      </c>
      <c r="BL1890" s="17" t="s">
        <v>2773</v>
      </c>
      <c r="BM1890" s="208" t="s">
        <v>2792</v>
      </c>
    </row>
    <row r="1891" spans="2:65" s="1" customFormat="1" ht="29.25">
      <c r="B1891" s="35"/>
      <c r="C1891" s="36"/>
      <c r="D1891" s="210" t="s">
        <v>237</v>
      </c>
      <c r="E1891" s="36"/>
      <c r="F1891" s="211" t="s">
        <v>2793</v>
      </c>
      <c r="G1891" s="36"/>
      <c r="H1891" s="36"/>
      <c r="I1891" s="118"/>
      <c r="J1891" s="36"/>
      <c r="K1891" s="36"/>
      <c r="L1891" s="39"/>
      <c r="M1891" s="212"/>
      <c r="N1891" s="67"/>
      <c r="O1891" s="67"/>
      <c r="P1891" s="67"/>
      <c r="Q1891" s="67"/>
      <c r="R1891" s="67"/>
      <c r="S1891" s="67"/>
      <c r="T1891" s="68"/>
      <c r="AT1891" s="17" t="s">
        <v>237</v>
      </c>
      <c r="AU1891" s="17" t="s">
        <v>87</v>
      </c>
    </row>
    <row r="1892" spans="2:65" s="11" customFormat="1" ht="25.9" customHeight="1">
      <c r="B1892" s="181"/>
      <c r="C1892" s="182"/>
      <c r="D1892" s="183" t="s">
        <v>82</v>
      </c>
      <c r="E1892" s="184" t="s">
        <v>2794</v>
      </c>
      <c r="F1892" s="184" t="s">
        <v>2794</v>
      </c>
      <c r="G1892" s="182"/>
      <c r="H1892" s="182"/>
      <c r="I1892" s="185"/>
      <c r="J1892" s="186">
        <f>BK1892</f>
        <v>0</v>
      </c>
      <c r="K1892" s="182"/>
      <c r="L1892" s="187"/>
      <c r="M1892" s="188"/>
      <c r="N1892" s="189"/>
      <c r="O1892" s="189"/>
      <c r="P1892" s="190">
        <f>P1893+P1910</f>
        <v>0</v>
      </c>
      <c r="Q1892" s="189"/>
      <c r="R1892" s="190">
        <f>R1893+R1910</f>
        <v>0</v>
      </c>
      <c r="S1892" s="189"/>
      <c r="T1892" s="191">
        <f>T1893+T1910</f>
        <v>0</v>
      </c>
      <c r="AR1892" s="192" t="s">
        <v>115</v>
      </c>
      <c r="AT1892" s="193" t="s">
        <v>82</v>
      </c>
      <c r="AU1892" s="193" t="s">
        <v>83</v>
      </c>
      <c r="AY1892" s="192" t="s">
        <v>227</v>
      </c>
      <c r="BK1892" s="194">
        <f>BK1893+BK1910</f>
        <v>0</v>
      </c>
    </row>
    <row r="1893" spans="2:65" s="11" customFormat="1" ht="22.9" customHeight="1">
      <c r="B1893" s="181"/>
      <c r="C1893" s="182"/>
      <c r="D1893" s="183" t="s">
        <v>82</v>
      </c>
      <c r="E1893" s="195" t="s">
        <v>2795</v>
      </c>
      <c r="F1893" s="195" t="s">
        <v>2796</v>
      </c>
      <c r="G1893" s="182"/>
      <c r="H1893" s="182"/>
      <c r="I1893" s="185"/>
      <c r="J1893" s="196">
        <f>BK1893</f>
        <v>0</v>
      </c>
      <c r="K1893" s="182"/>
      <c r="L1893" s="187"/>
      <c r="M1893" s="188"/>
      <c r="N1893" s="189"/>
      <c r="O1893" s="189"/>
      <c r="P1893" s="190">
        <f>SUM(P1894:P1909)</f>
        <v>0</v>
      </c>
      <c r="Q1893" s="189"/>
      <c r="R1893" s="190">
        <f>SUM(R1894:R1909)</f>
        <v>0</v>
      </c>
      <c r="S1893" s="189"/>
      <c r="T1893" s="191">
        <f>SUM(T1894:T1909)</f>
        <v>0</v>
      </c>
      <c r="AR1893" s="192" t="s">
        <v>115</v>
      </c>
      <c r="AT1893" s="193" t="s">
        <v>82</v>
      </c>
      <c r="AU1893" s="193" t="s">
        <v>87</v>
      </c>
      <c r="AY1893" s="192" t="s">
        <v>227</v>
      </c>
      <c r="BK1893" s="194">
        <f>SUM(BK1894:BK1909)</f>
        <v>0</v>
      </c>
    </row>
    <row r="1894" spans="2:65" s="1" customFormat="1" ht="16.5" customHeight="1">
      <c r="B1894" s="35"/>
      <c r="C1894" s="197" t="s">
        <v>2797</v>
      </c>
      <c r="D1894" s="197" t="s">
        <v>230</v>
      </c>
      <c r="E1894" s="198" t="s">
        <v>2798</v>
      </c>
      <c r="F1894" s="199" t="s">
        <v>2799</v>
      </c>
      <c r="G1894" s="200" t="s">
        <v>413</v>
      </c>
      <c r="H1894" s="201">
        <v>12.95</v>
      </c>
      <c r="I1894" s="202"/>
      <c r="J1894" s="203">
        <f>ROUND(I1894*H1894,2)</f>
        <v>0</v>
      </c>
      <c r="K1894" s="199" t="s">
        <v>251</v>
      </c>
      <c r="L1894" s="39"/>
      <c r="M1894" s="204" t="s">
        <v>1</v>
      </c>
      <c r="N1894" s="205" t="s">
        <v>48</v>
      </c>
      <c r="O1894" s="67"/>
      <c r="P1894" s="206">
        <f>O1894*H1894</f>
        <v>0</v>
      </c>
      <c r="Q1894" s="206">
        <v>0</v>
      </c>
      <c r="R1894" s="206">
        <f>Q1894*H1894</f>
        <v>0</v>
      </c>
      <c r="S1894" s="206">
        <v>0</v>
      </c>
      <c r="T1894" s="207">
        <f>S1894*H1894</f>
        <v>0</v>
      </c>
      <c r="AR1894" s="208" t="s">
        <v>2773</v>
      </c>
      <c r="AT1894" s="208" t="s">
        <v>230</v>
      </c>
      <c r="AU1894" s="208" t="s">
        <v>91</v>
      </c>
      <c r="AY1894" s="17" t="s">
        <v>227</v>
      </c>
      <c r="BE1894" s="209">
        <f>IF(N1894="základní",J1894,0)</f>
        <v>0</v>
      </c>
      <c r="BF1894" s="209">
        <f>IF(N1894="snížená",J1894,0)</f>
        <v>0</v>
      </c>
      <c r="BG1894" s="209">
        <f>IF(N1894="zákl. přenesená",J1894,0)</f>
        <v>0</v>
      </c>
      <c r="BH1894" s="209">
        <f>IF(N1894="sníž. přenesená",J1894,0)</f>
        <v>0</v>
      </c>
      <c r="BI1894" s="209">
        <f>IF(N1894="nulová",J1894,0)</f>
        <v>0</v>
      </c>
      <c r="BJ1894" s="17" t="s">
        <v>87</v>
      </c>
      <c r="BK1894" s="209">
        <f>ROUND(I1894*H1894,2)</f>
        <v>0</v>
      </c>
      <c r="BL1894" s="17" t="s">
        <v>2773</v>
      </c>
      <c r="BM1894" s="208" t="s">
        <v>2800</v>
      </c>
    </row>
    <row r="1895" spans="2:65" s="1" customFormat="1" ht="29.25">
      <c r="B1895" s="35"/>
      <c r="C1895" s="36"/>
      <c r="D1895" s="210" t="s">
        <v>237</v>
      </c>
      <c r="E1895" s="36"/>
      <c r="F1895" s="211" t="s">
        <v>2801</v>
      </c>
      <c r="G1895" s="36"/>
      <c r="H1895" s="36"/>
      <c r="I1895" s="118"/>
      <c r="J1895" s="36"/>
      <c r="K1895" s="36"/>
      <c r="L1895" s="39"/>
      <c r="M1895" s="212"/>
      <c r="N1895" s="67"/>
      <c r="O1895" s="67"/>
      <c r="P1895" s="67"/>
      <c r="Q1895" s="67"/>
      <c r="R1895" s="67"/>
      <c r="S1895" s="67"/>
      <c r="T1895" s="68"/>
      <c r="AT1895" s="17" t="s">
        <v>237</v>
      </c>
      <c r="AU1895" s="17" t="s">
        <v>91</v>
      </c>
    </row>
    <row r="1896" spans="2:65" s="12" customFormat="1" ht="11.25">
      <c r="B1896" s="216"/>
      <c r="C1896" s="217"/>
      <c r="D1896" s="210" t="s">
        <v>367</v>
      </c>
      <c r="E1896" s="218" t="s">
        <v>1</v>
      </c>
      <c r="F1896" s="219" t="s">
        <v>2802</v>
      </c>
      <c r="G1896" s="217"/>
      <c r="H1896" s="220">
        <v>12.95</v>
      </c>
      <c r="I1896" s="221"/>
      <c r="J1896" s="217"/>
      <c r="K1896" s="217"/>
      <c r="L1896" s="222"/>
      <c r="M1896" s="223"/>
      <c r="N1896" s="224"/>
      <c r="O1896" s="224"/>
      <c r="P1896" s="224"/>
      <c r="Q1896" s="224"/>
      <c r="R1896" s="224"/>
      <c r="S1896" s="224"/>
      <c r="T1896" s="225"/>
      <c r="AT1896" s="226" t="s">
        <v>367</v>
      </c>
      <c r="AU1896" s="226" t="s">
        <v>91</v>
      </c>
      <c r="AV1896" s="12" t="s">
        <v>91</v>
      </c>
      <c r="AW1896" s="12" t="s">
        <v>38</v>
      </c>
      <c r="AX1896" s="12" t="s">
        <v>83</v>
      </c>
      <c r="AY1896" s="226" t="s">
        <v>227</v>
      </c>
    </row>
    <row r="1897" spans="2:65" s="13" customFormat="1" ht="11.25">
      <c r="B1897" s="227"/>
      <c r="C1897" s="228"/>
      <c r="D1897" s="210" t="s">
        <v>367</v>
      </c>
      <c r="E1897" s="229" t="s">
        <v>1</v>
      </c>
      <c r="F1897" s="230" t="s">
        <v>369</v>
      </c>
      <c r="G1897" s="228"/>
      <c r="H1897" s="231">
        <v>12.95</v>
      </c>
      <c r="I1897" s="232"/>
      <c r="J1897" s="228"/>
      <c r="K1897" s="228"/>
      <c r="L1897" s="233"/>
      <c r="M1897" s="234"/>
      <c r="N1897" s="235"/>
      <c r="O1897" s="235"/>
      <c r="P1897" s="235"/>
      <c r="Q1897" s="235"/>
      <c r="R1897" s="235"/>
      <c r="S1897" s="235"/>
      <c r="T1897" s="236"/>
      <c r="AT1897" s="237" t="s">
        <v>367</v>
      </c>
      <c r="AU1897" s="237" t="s">
        <v>91</v>
      </c>
      <c r="AV1897" s="13" t="s">
        <v>115</v>
      </c>
      <c r="AW1897" s="13" t="s">
        <v>38</v>
      </c>
      <c r="AX1897" s="13" t="s">
        <v>87</v>
      </c>
      <c r="AY1897" s="237" t="s">
        <v>227</v>
      </c>
    </row>
    <row r="1898" spans="2:65" s="1" customFormat="1" ht="16.5" customHeight="1">
      <c r="B1898" s="35"/>
      <c r="C1898" s="197" t="s">
        <v>2803</v>
      </c>
      <c r="D1898" s="197" t="s">
        <v>230</v>
      </c>
      <c r="E1898" s="198" t="s">
        <v>2804</v>
      </c>
      <c r="F1898" s="199" t="s">
        <v>2805</v>
      </c>
      <c r="G1898" s="200" t="s">
        <v>233</v>
      </c>
      <c r="H1898" s="201">
        <v>1</v>
      </c>
      <c r="I1898" s="202"/>
      <c r="J1898" s="203">
        <f>ROUND(I1898*H1898,2)</f>
        <v>0</v>
      </c>
      <c r="K1898" s="199" t="s">
        <v>251</v>
      </c>
      <c r="L1898" s="39"/>
      <c r="M1898" s="204" t="s">
        <v>1</v>
      </c>
      <c r="N1898" s="205" t="s">
        <v>48</v>
      </c>
      <c r="O1898" s="67"/>
      <c r="P1898" s="206">
        <f>O1898*H1898</f>
        <v>0</v>
      </c>
      <c r="Q1898" s="206">
        <v>0</v>
      </c>
      <c r="R1898" s="206">
        <f>Q1898*H1898</f>
        <v>0</v>
      </c>
      <c r="S1898" s="206">
        <v>0</v>
      </c>
      <c r="T1898" s="207">
        <f>S1898*H1898</f>
        <v>0</v>
      </c>
      <c r="AR1898" s="208" t="s">
        <v>2773</v>
      </c>
      <c r="AT1898" s="208" t="s">
        <v>230</v>
      </c>
      <c r="AU1898" s="208" t="s">
        <v>91</v>
      </c>
      <c r="AY1898" s="17" t="s">
        <v>227</v>
      </c>
      <c r="BE1898" s="209">
        <f>IF(N1898="základní",J1898,0)</f>
        <v>0</v>
      </c>
      <c r="BF1898" s="209">
        <f>IF(N1898="snížená",J1898,0)</f>
        <v>0</v>
      </c>
      <c r="BG1898" s="209">
        <f>IF(N1898="zákl. přenesená",J1898,0)</f>
        <v>0</v>
      </c>
      <c r="BH1898" s="209">
        <f>IF(N1898="sníž. přenesená",J1898,0)</f>
        <v>0</v>
      </c>
      <c r="BI1898" s="209">
        <f>IF(N1898="nulová",J1898,0)</f>
        <v>0</v>
      </c>
      <c r="BJ1898" s="17" t="s">
        <v>87</v>
      </c>
      <c r="BK1898" s="209">
        <f>ROUND(I1898*H1898,2)</f>
        <v>0</v>
      </c>
      <c r="BL1898" s="17" t="s">
        <v>2773</v>
      </c>
      <c r="BM1898" s="208" t="s">
        <v>2806</v>
      </c>
    </row>
    <row r="1899" spans="2:65" s="1" customFormat="1" ht="29.25">
      <c r="B1899" s="35"/>
      <c r="C1899" s="36"/>
      <c r="D1899" s="210" t="s">
        <v>237</v>
      </c>
      <c r="E1899" s="36"/>
      <c r="F1899" s="211" t="s">
        <v>2807</v>
      </c>
      <c r="G1899" s="36"/>
      <c r="H1899" s="36"/>
      <c r="I1899" s="118"/>
      <c r="J1899" s="36"/>
      <c r="K1899" s="36"/>
      <c r="L1899" s="39"/>
      <c r="M1899" s="212"/>
      <c r="N1899" s="67"/>
      <c r="O1899" s="67"/>
      <c r="P1899" s="67"/>
      <c r="Q1899" s="67"/>
      <c r="R1899" s="67"/>
      <c r="S1899" s="67"/>
      <c r="T1899" s="68"/>
      <c r="AT1899" s="17" t="s">
        <v>237</v>
      </c>
      <c r="AU1899" s="17" t="s">
        <v>91</v>
      </c>
    </row>
    <row r="1900" spans="2:65" s="1" customFormat="1" ht="16.5" customHeight="1">
      <c r="B1900" s="35"/>
      <c r="C1900" s="197" t="s">
        <v>2808</v>
      </c>
      <c r="D1900" s="197" t="s">
        <v>230</v>
      </c>
      <c r="E1900" s="198" t="s">
        <v>2809</v>
      </c>
      <c r="F1900" s="199" t="s">
        <v>2810</v>
      </c>
      <c r="G1900" s="200" t="s">
        <v>233</v>
      </c>
      <c r="H1900" s="201">
        <v>1</v>
      </c>
      <c r="I1900" s="202"/>
      <c r="J1900" s="203">
        <f>ROUND(I1900*H1900,2)</f>
        <v>0</v>
      </c>
      <c r="K1900" s="199" t="s">
        <v>251</v>
      </c>
      <c r="L1900" s="39"/>
      <c r="M1900" s="204" t="s">
        <v>1</v>
      </c>
      <c r="N1900" s="205" t="s">
        <v>48</v>
      </c>
      <c r="O1900" s="67"/>
      <c r="P1900" s="206">
        <f>O1900*H1900</f>
        <v>0</v>
      </c>
      <c r="Q1900" s="206">
        <v>0</v>
      </c>
      <c r="R1900" s="206">
        <f>Q1900*H1900</f>
        <v>0</v>
      </c>
      <c r="S1900" s="206">
        <v>0</v>
      </c>
      <c r="T1900" s="207">
        <f>S1900*H1900</f>
        <v>0</v>
      </c>
      <c r="AR1900" s="208" t="s">
        <v>2773</v>
      </c>
      <c r="AT1900" s="208" t="s">
        <v>230</v>
      </c>
      <c r="AU1900" s="208" t="s">
        <v>91</v>
      </c>
      <c r="AY1900" s="17" t="s">
        <v>227</v>
      </c>
      <c r="BE1900" s="209">
        <f>IF(N1900="základní",J1900,0)</f>
        <v>0</v>
      </c>
      <c r="BF1900" s="209">
        <f>IF(N1900="snížená",J1900,0)</f>
        <v>0</v>
      </c>
      <c r="BG1900" s="209">
        <f>IF(N1900="zákl. přenesená",J1900,0)</f>
        <v>0</v>
      </c>
      <c r="BH1900" s="209">
        <f>IF(N1900="sníž. přenesená",J1900,0)</f>
        <v>0</v>
      </c>
      <c r="BI1900" s="209">
        <f>IF(N1900="nulová",J1900,0)</f>
        <v>0</v>
      </c>
      <c r="BJ1900" s="17" t="s">
        <v>87</v>
      </c>
      <c r="BK1900" s="209">
        <f>ROUND(I1900*H1900,2)</f>
        <v>0</v>
      </c>
      <c r="BL1900" s="17" t="s">
        <v>2773</v>
      </c>
      <c r="BM1900" s="208" t="s">
        <v>2811</v>
      </c>
    </row>
    <row r="1901" spans="2:65" s="1" customFormat="1" ht="29.25">
      <c r="B1901" s="35"/>
      <c r="C1901" s="36"/>
      <c r="D1901" s="210" t="s">
        <v>237</v>
      </c>
      <c r="E1901" s="36"/>
      <c r="F1901" s="211" t="s">
        <v>2807</v>
      </c>
      <c r="G1901" s="36"/>
      <c r="H1901" s="36"/>
      <c r="I1901" s="118"/>
      <c r="J1901" s="36"/>
      <c r="K1901" s="36"/>
      <c r="L1901" s="39"/>
      <c r="M1901" s="212"/>
      <c r="N1901" s="67"/>
      <c r="O1901" s="67"/>
      <c r="P1901" s="67"/>
      <c r="Q1901" s="67"/>
      <c r="R1901" s="67"/>
      <c r="S1901" s="67"/>
      <c r="T1901" s="68"/>
      <c r="AT1901" s="17" t="s">
        <v>237</v>
      </c>
      <c r="AU1901" s="17" t="s">
        <v>91</v>
      </c>
    </row>
    <row r="1902" spans="2:65" s="14" customFormat="1" ht="11.25">
      <c r="B1902" s="238"/>
      <c r="C1902" s="239"/>
      <c r="D1902" s="210" t="s">
        <v>367</v>
      </c>
      <c r="E1902" s="240" t="s">
        <v>1</v>
      </c>
      <c r="F1902" s="241" t="s">
        <v>465</v>
      </c>
      <c r="G1902" s="239"/>
      <c r="H1902" s="240" t="s">
        <v>1</v>
      </c>
      <c r="I1902" s="242"/>
      <c r="J1902" s="239"/>
      <c r="K1902" s="239"/>
      <c r="L1902" s="243"/>
      <c r="M1902" s="244"/>
      <c r="N1902" s="245"/>
      <c r="O1902" s="245"/>
      <c r="P1902" s="245"/>
      <c r="Q1902" s="245"/>
      <c r="R1902" s="245"/>
      <c r="S1902" s="245"/>
      <c r="T1902" s="246"/>
      <c r="AT1902" s="247" t="s">
        <v>367</v>
      </c>
      <c r="AU1902" s="247" t="s">
        <v>91</v>
      </c>
      <c r="AV1902" s="14" t="s">
        <v>87</v>
      </c>
      <c r="AW1902" s="14" t="s">
        <v>38</v>
      </c>
      <c r="AX1902" s="14" t="s">
        <v>83</v>
      </c>
      <c r="AY1902" s="247" t="s">
        <v>227</v>
      </c>
    </row>
    <row r="1903" spans="2:65" s="12" customFormat="1" ht="11.25">
      <c r="B1903" s="216"/>
      <c r="C1903" s="217"/>
      <c r="D1903" s="210" t="s">
        <v>367</v>
      </c>
      <c r="E1903" s="218" t="s">
        <v>1</v>
      </c>
      <c r="F1903" s="219" t="s">
        <v>2812</v>
      </c>
      <c r="G1903" s="217"/>
      <c r="H1903" s="220">
        <v>1</v>
      </c>
      <c r="I1903" s="221"/>
      <c r="J1903" s="217"/>
      <c r="K1903" s="217"/>
      <c r="L1903" s="222"/>
      <c r="M1903" s="223"/>
      <c r="N1903" s="224"/>
      <c r="O1903" s="224"/>
      <c r="P1903" s="224"/>
      <c r="Q1903" s="224"/>
      <c r="R1903" s="224"/>
      <c r="S1903" s="224"/>
      <c r="T1903" s="225"/>
      <c r="AT1903" s="226" t="s">
        <v>367</v>
      </c>
      <c r="AU1903" s="226" t="s">
        <v>91</v>
      </c>
      <c r="AV1903" s="12" t="s">
        <v>91</v>
      </c>
      <c r="AW1903" s="12" t="s">
        <v>38</v>
      </c>
      <c r="AX1903" s="12" t="s">
        <v>83</v>
      </c>
      <c r="AY1903" s="226" t="s">
        <v>227</v>
      </c>
    </row>
    <row r="1904" spans="2:65" s="13" customFormat="1" ht="11.25">
      <c r="B1904" s="227"/>
      <c r="C1904" s="228"/>
      <c r="D1904" s="210" t="s">
        <v>367</v>
      </c>
      <c r="E1904" s="229" t="s">
        <v>1</v>
      </c>
      <c r="F1904" s="230" t="s">
        <v>369</v>
      </c>
      <c r="G1904" s="228"/>
      <c r="H1904" s="231">
        <v>1</v>
      </c>
      <c r="I1904" s="232"/>
      <c r="J1904" s="228"/>
      <c r="K1904" s="228"/>
      <c r="L1904" s="233"/>
      <c r="M1904" s="234"/>
      <c r="N1904" s="235"/>
      <c r="O1904" s="235"/>
      <c r="P1904" s="235"/>
      <c r="Q1904" s="235"/>
      <c r="R1904" s="235"/>
      <c r="S1904" s="235"/>
      <c r="T1904" s="236"/>
      <c r="AT1904" s="237" t="s">
        <v>367</v>
      </c>
      <c r="AU1904" s="237" t="s">
        <v>91</v>
      </c>
      <c r="AV1904" s="13" t="s">
        <v>115</v>
      </c>
      <c r="AW1904" s="13" t="s">
        <v>38</v>
      </c>
      <c r="AX1904" s="13" t="s">
        <v>87</v>
      </c>
      <c r="AY1904" s="237" t="s">
        <v>227</v>
      </c>
    </row>
    <row r="1905" spans="2:65" s="1" customFormat="1" ht="16.5" customHeight="1">
      <c r="B1905" s="35"/>
      <c r="C1905" s="197" t="s">
        <v>2813</v>
      </c>
      <c r="D1905" s="197" t="s">
        <v>230</v>
      </c>
      <c r="E1905" s="198" t="s">
        <v>2814</v>
      </c>
      <c r="F1905" s="199" t="s">
        <v>2815</v>
      </c>
      <c r="G1905" s="200" t="s">
        <v>233</v>
      </c>
      <c r="H1905" s="201">
        <v>1</v>
      </c>
      <c r="I1905" s="202"/>
      <c r="J1905" s="203">
        <f>ROUND(I1905*H1905,2)</f>
        <v>0</v>
      </c>
      <c r="K1905" s="199" t="s">
        <v>251</v>
      </c>
      <c r="L1905" s="39"/>
      <c r="M1905" s="204" t="s">
        <v>1</v>
      </c>
      <c r="N1905" s="205" t="s">
        <v>48</v>
      </c>
      <c r="O1905" s="67"/>
      <c r="P1905" s="206">
        <f>O1905*H1905</f>
        <v>0</v>
      </c>
      <c r="Q1905" s="206">
        <v>0</v>
      </c>
      <c r="R1905" s="206">
        <f>Q1905*H1905</f>
        <v>0</v>
      </c>
      <c r="S1905" s="206">
        <v>0</v>
      </c>
      <c r="T1905" s="207">
        <f>S1905*H1905</f>
        <v>0</v>
      </c>
      <c r="AR1905" s="208" t="s">
        <v>2773</v>
      </c>
      <c r="AT1905" s="208" t="s">
        <v>230</v>
      </c>
      <c r="AU1905" s="208" t="s">
        <v>91</v>
      </c>
      <c r="AY1905" s="17" t="s">
        <v>227</v>
      </c>
      <c r="BE1905" s="209">
        <f>IF(N1905="základní",J1905,0)</f>
        <v>0</v>
      </c>
      <c r="BF1905" s="209">
        <f>IF(N1905="snížená",J1905,0)</f>
        <v>0</v>
      </c>
      <c r="BG1905" s="209">
        <f>IF(N1905="zákl. přenesená",J1905,0)</f>
        <v>0</v>
      </c>
      <c r="BH1905" s="209">
        <f>IF(N1905="sníž. přenesená",J1905,0)</f>
        <v>0</v>
      </c>
      <c r="BI1905" s="209">
        <f>IF(N1905="nulová",J1905,0)</f>
        <v>0</v>
      </c>
      <c r="BJ1905" s="17" t="s">
        <v>87</v>
      </c>
      <c r="BK1905" s="209">
        <f>ROUND(I1905*H1905,2)</f>
        <v>0</v>
      </c>
      <c r="BL1905" s="17" t="s">
        <v>2773</v>
      </c>
      <c r="BM1905" s="208" t="s">
        <v>2816</v>
      </c>
    </row>
    <row r="1906" spans="2:65" s="1" customFormat="1" ht="29.25">
      <c r="B1906" s="35"/>
      <c r="C1906" s="36"/>
      <c r="D1906" s="210" t="s">
        <v>237</v>
      </c>
      <c r="E1906" s="36"/>
      <c r="F1906" s="211" t="s">
        <v>2807</v>
      </c>
      <c r="G1906" s="36"/>
      <c r="H1906" s="36"/>
      <c r="I1906" s="118"/>
      <c r="J1906" s="36"/>
      <c r="K1906" s="36"/>
      <c r="L1906" s="39"/>
      <c r="M1906" s="212"/>
      <c r="N1906" s="67"/>
      <c r="O1906" s="67"/>
      <c r="P1906" s="67"/>
      <c r="Q1906" s="67"/>
      <c r="R1906" s="67"/>
      <c r="S1906" s="67"/>
      <c r="T1906" s="68"/>
      <c r="AT1906" s="17" t="s">
        <v>237</v>
      </c>
      <c r="AU1906" s="17" t="s">
        <v>91</v>
      </c>
    </row>
    <row r="1907" spans="2:65" s="14" customFormat="1" ht="11.25">
      <c r="B1907" s="238"/>
      <c r="C1907" s="239"/>
      <c r="D1907" s="210" t="s">
        <v>367</v>
      </c>
      <c r="E1907" s="240" t="s">
        <v>1</v>
      </c>
      <c r="F1907" s="241" t="s">
        <v>465</v>
      </c>
      <c r="G1907" s="239"/>
      <c r="H1907" s="240" t="s">
        <v>1</v>
      </c>
      <c r="I1907" s="242"/>
      <c r="J1907" s="239"/>
      <c r="K1907" s="239"/>
      <c r="L1907" s="243"/>
      <c r="M1907" s="244"/>
      <c r="N1907" s="245"/>
      <c r="O1907" s="245"/>
      <c r="P1907" s="245"/>
      <c r="Q1907" s="245"/>
      <c r="R1907" s="245"/>
      <c r="S1907" s="245"/>
      <c r="T1907" s="246"/>
      <c r="AT1907" s="247" t="s">
        <v>367</v>
      </c>
      <c r="AU1907" s="247" t="s">
        <v>91</v>
      </c>
      <c r="AV1907" s="14" t="s">
        <v>87</v>
      </c>
      <c r="AW1907" s="14" t="s">
        <v>38</v>
      </c>
      <c r="AX1907" s="14" t="s">
        <v>83</v>
      </c>
      <c r="AY1907" s="247" t="s">
        <v>227</v>
      </c>
    </row>
    <row r="1908" spans="2:65" s="12" customFormat="1" ht="11.25">
      <c r="B1908" s="216"/>
      <c r="C1908" s="217"/>
      <c r="D1908" s="210" t="s">
        <v>367</v>
      </c>
      <c r="E1908" s="218" t="s">
        <v>1</v>
      </c>
      <c r="F1908" s="219" t="s">
        <v>2788</v>
      </c>
      <c r="G1908" s="217"/>
      <c r="H1908" s="220">
        <v>1</v>
      </c>
      <c r="I1908" s="221"/>
      <c r="J1908" s="217"/>
      <c r="K1908" s="217"/>
      <c r="L1908" s="222"/>
      <c r="M1908" s="223"/>
      <c r="N1908" s="224"/>
      <c r="O1908" s="224"/>
      <c r="P1908" s="224"/>
      <c r="Q1908" s="224"/>
      <c r="R1908" s="224"/>
      <c r="S1908" s="224"/>
      <c r="T1908" s="225"/>
      <c r="AT1908" s="226" t="s">
        <v>367</v>
      </c>
      <c r="AU1908" s="226" t="s">
        <v>91</v>
      </c>
      <c r="AV1908" s="12" t="s">
        <v>91</v>
      </c>
      <c r="AW1908" s="12" t="s">
        <v>38</v>
      </c>
      <c r="AX1908" s="12" t="s">
        <v>83</v>
      </c>
      <c r="AY1908" s="226" t="s">
        <v>227</v>
      </c>
    </row>
    <row r="1909" spans="2:65" s="13" customFormat="1" ht="11.25">
      <c r="B1909" s="227"/>
      <c r="C1909" s="228"/>
      <c r="D1909" s="210" t="s">
        <v>367</v>
      </c>
      <c r="E1909" s="229" t="s">
        <v>1</v>
      </c>
      <c r="F1909" s="230" t="s">
        <v>369</v>
      </c>
      <c r="G1909" s="228"/>
      <c r="H1909" s="231">
        <v>1</v>
      </c>
      <c r="I1909" s="232"/>
      <c r="J1909" s="228"/>
      <c r="K1909" s="228"/>
      <c r="L1909" s="233"/>
      <c r="M1909" s="234"/>
      <c r="N1909" s="235"/>
      <c r="O1909" s="235"/>
      <c r="P1909" s="235"/>
      <c r="Q1909" s="235"/>
      <c r="R1909" s="235"/>
      <c r="S1909" s="235"/>
      <c r="T1909" s="236"/>
      <c r="AT1909" s="237" t="s">
        <v>367</v>
      </c>
      <c r="AU1909" s="237" t="s">
        <v>91</v>
      </c>
      <c r="AV1909" s="13" t="s">
        <v>115</v>
      </c>
      <c r="AW1909" s="13" t="s">
        <v>38</v>
      </c>
      <c r="AX1909" s="13" t="s">
        <v>87</v>
      </c>
      <c r="AY1909" s="237" t="s">
        <v>227</v>
      </c>
    </row>
    <row r="1910" spans="2:65" s="11" customFormat="1" ht="22.9" customHeight="1">
      <c r="B1910" s="181"/>
      <c r="C1910" s="182"/>
      <c r="D1910" s="183" t="s">
        <v>82</v>
      </c>
      <c r="E1910" s="195" t="s">
        <v>2817</v>
      </c>
      <c r="F1910" s="195" t="s">
        <v>2818</v>
      </c>
      <c r="G1910" s="182"/>
      <c r="H1910" s="182"/>
      <c r="I1910" s="185"/>
      <c r="J1910" s="196">
        <f>BK1910</f>
        <v>0</v>
      </c>
      <c r="K1910" s="182"/>
      <c r="L1910" s="187"/>
      <c r="M1910" s="188"/>
      <c r="N1910" s="189"/>
      <c r="O1910" s="189"/>
      <c r="P1910" s="190">
        <f>SUM(P1911:P1918)</f>
        <v>0</v>
      </c>
      <c r="Q1910" s="189"/>
      <c r="R1910" s="190">
        <f>SUM(R1911:R1918)</f>
        <v>0</v>
      </c>
      <c r="S1910" s="189"/>
      <c r="T1910" s="191">
        <f>SUM(T1911:T1918)</f>
        <v>0</v>
      </c>
      <c r="AR1910" s="192" t="s">
        <v>115</v>
      </c>
      <c r="AT1910" s="193" t="s">
        <v>82</v>
      </c>
      <c r="AU1910" s="193" t="s">
        <v>87</v>
      </c>
      <c r="AY1910" s="192" t="s">
        <v>227</v>
      </c>
      <c r="BK1910" s="194">
        <f>SUM(BK1911:BK1918)</f>
        <v>0</v>
      </c>
    </row>
    <row r="1911" spans="2:65" s="1" customFormat="1" ht="16.5" customHeight="1">
      <c r="B1911" s="35"/>
      <c r="C1911" s="197" t="s">
        <v>2819</v>
      </c>
      <c r="D1911" s="197" t="s">
        <v>230</v>
      </c>
      <c r="E1911" s="198" t="s">
        <v>2820</v>
      </c>
      <c r="F1911" s="199" t="s">
        <v>2821</v>
      </c>
      <c r="G1911" s="200" t="s">
        <v>457</v>
      </c>
      <c r="H1911" s="201">
        <v>5</v>
      </c>
      <c r="I1911" s="202"/>
      <c r="J1911" s="203">
        <f t="shared" ref="J1911:J1918" si="10">ROUND(I1911*H1911,2)</f>
        <v>0</v>
      </c>
      <c r="K1911" s="199" t="s">
        <v>251</v>
      </c>
      <c r="L1911" s="39"/>
      <c r="M1911" s="204" t="s">
        <v>1</v>
      </c>
      <c r="N1911" s="205" t="s">
        <v>48</v>
      </c>
      <c r="O1911" s="67"/>
      <c r="P1911" s="206">
        <f t="shared" ref="P1911:P1918" si="11">O1911*H1911</f>
        <v>0</v>
      </c>
      <c r="Q1911" s="206">
        <v>0</v>
      </c>
      <c r="R1911" s="206">
        <f t="shared" ref="R1911:R1918" si="12">Q1911*H1911</f>
        <v>0</v>
      </c>
      <c r="S1911" s="206">
        <v>0</v>
      </c>
      <c r="T1911" s="207">
        <f t="shared" ref="T1911:T1918" si="13">S1911*H1911</f>
        <v>0</v>
      </c>
      <c r="AR1911" s="208" t="s">
        <v>2773</v>
      </c>
      <c r="AT1911" s="208" t="s">
        <v>230</v>
      </c>
      <c r="AU1911" s="208" t="s">
        <v>91</v>
      </c>
      <c r="AY1911" s="17" t="s">
        <v>227</v>
      </c>
      <c r="BE1911" s="209">
        <f t="shared" ref="BE1911:BE1918" si="14">IF(N1911="základní",J1911,0)</f>
        <v>0</v>
      </c>
      <c r="BF1911" s="209">
        <f t="shared" ref="BF1911:BF1918" si="15">IF(N1911="snížená",J1911,0)</f>
        <v>0</v>
      </c>
      <c r="BG1911" s="209">
        <f t="shared" ref="BG1911:BG1918" si="16">IF(N1911="zákl. přenesená",J1911,0)</f>
        <v>0</v>
      </c>
      <c r="BH1911" s="209">
        <f t="shared" ref="BH1911:BH1918" si="17">IF(N1911="sníž. přenesená",J1911,0)</f>
        <v>0</v>
      </c>
      <c r="BI1911" s="209">
        <f t="shared" ref="BI1911:BI1918" si="18">IF(N1911="nulová",J1911,0)</f>
        <v>0</v>
      </c>
      <c r="BJ1911" s="17" t="s">
        <v>87</v>
      </c>
      <c r="BK1911" s="209">
        <f t="shared" ref="BK1911:BK1918" si="19">ROUND(I1911*H1911,2)</f>
        <v>0</v>
      </c>
      <c r="BL1911" s="17" t="s">
        <v>2773</v>
      </c>
      <c r="BM1911" s="208" t="s">
        <v>2822</v>
      </c>
    </row>
    <row r="1912" spans="2:65" s="1" customFormat="1" ht="16.5" customHeight="1">
      <c r="B1912" s="35"/>
      <c r="C1912" s="197" t="s">
        <v>2823</v>
      </c>
      <c r="D1912" s="197" t="s">
        <v>230</v>
      </c>
      <c r="E1912" s="198" t="s">
        <v>2824</v>
      </c>
      <c r="F1912" s="199" t="s">
        <v>2825</v>
      </c>
      <c r="G1912" s="200" t="s">
        <v>457</v>
      </c>
      <c r="H1912" s="201">
        <v>15</v>
      </c>
      <c r="I1912" s="202"/>
      <c r="J1912" s="203">
        <f t="shared" si="10"/>
        <v>0</v>
      </c>
      <c r="K1912" s="199" t="s">
        <v>251</v>
      </c>
      <c r="L1912" s="39"/>
      <c r="M1912" s="204" t="s">
        <v>1</v>
      </c>
      <c r="N1912" s="205" t="s">
        <v>48</v>
      </c>
      <c r="O1912" s="67"/>
      <c r="P1912" s="206">
        <f t="shared" si="11"/>
        <v>0</v>
      </c>
      <c r="Q1912" s="206">
        <v>0</v>
      </c>
      <c r="R1912" s="206">
        <f t="shared" si="12"/>
        <v>0</v>
      </c>
      <c r="S1912" s="206">
        <v>0</v>
      </c>
      <c r="T1912" s="207">
        <f t="shared" si="13"/>
        <v>0</v>
      </c>
      <c r="AR1912" s="208" t="s">
        <v>2773</v>
      </c>
      <c r="AT1912" s="208" t="s">
        <v>230</v>
      </c>
      <c r="AU1912" s="208" t="s">
        <v>91</v>
      </c>
      <c r="AY1912" s="17" t="s">
        <v>227</v>
      </c>
      <c r="BE1912" s="209">
        <f t="shared" si="14"/>
        <v>0</v>
      </c>
      <c r="BF1912" s="209">
        <f t="shared" si="15"/>
        <v>0</v>
      </c>
      <c r="BG1912" s="209">
        <f t="shared" si="16"/>
        <v>0</v>
      </c>
      <c r="BH1912" s="209">
        <f t="shared" si="17"/>
        <v>0</v>
      </c>
      <c r="BI1912" s="209">
        <f t="shared" si="18"/>
        <v>0</v>
      </c>
      <c r="BJ1912" s="17" t="s">
        <v>87</v>
      </c>
      <c r="BK1912" s="209">
        <f t="shared" si="19"/>
        <v>0</v>
      </c>
      <c r="BL1912" s="17" t="s">
        <v>2773</v>
      </c>
      <c r="BM1912" s="208" t="s">
        <v>2826</v>
      </c>
    </row>
    <row r="1913" spans="2:65" s="1" customFormat="1" ht="16.5" customHeight="1">
      <c r="B1913" s="35"/>
      <c r="C1913" s="197" t="s">
        <v>2827</v>
      </c>
      <c r="D1913" s="197" t="s">
        <v>230</v>
      </c>
      <c r="E1913" s="198" t="s">
        <v>2828</v>
      </c>
      <c r="F1913" s="199" t="s">
        <v>2829</v>
      </c>
      <c r="G1913" s="200" t="s">
        <v>457</v>
      </c>
      <c r="H1913" s="201">
        <v>7</v>
      </c>
      <c r="I1913" s="202"/>
      <c r="J1913" s="203">
        <f t="shared" si="10"/>
        <v>0</v>
      </c>
      <c r="K1913" s="199" t="s">
        <v>251</v>
      </c>
      <c r="L1913" s="39"/>
      <c r="M1913" s="204" t="s">
        <v>1</v>
      </c>
      <c r="N1913" s="205" t="s">
        <v>48</v>
      </c>
      <c r="O1913" s="67"/>
      <c r="P1913" s="206">
        <f t="shared" si="11"/>
        <v>0</v>
      </c>
      <c r="Q1913" s="206">
        <v>0</v>
      </c>
      <c r="R1913" s="206">
        <f t="shared" si="12"/>
        <v>0</v>
      </c>
      <c r="S1913" s="206">
        <v>0</v>
      </c>
      <c r="T1913" s="207">
        <f t="shared" si="13"/>
        <v>0</v>
      </c>
      <c r="AR1913" s="208" t="s">
        <v>2773</v>
      </c>
      <c r="AT1913" s="208" t="s">
        <v>230</v>
      </c>
      <c r="AU1913" s="208" t="s">
        <v>91</v>
      </c>
      <c r="AY1913" s="17" t="s">
        <v>227</v>
      </c>
      <c r="BE1913" s="209">
        <f t="shared" si="14"/>
        <v>0</v>
      </c>
      <c r="BF1913" s="209">
        <f t="shared" si="15"/>
        <v>0</v>
      </c>
      <c r="BG1913" s="209">
        <f t="shared" si="16"/>
        <v>0</v>
      </c>
      <c r="BH1913" s="209">
        <f t="shared" si="17"/>
        <v>0</v>
      </c>
      <c r="BI1913" s="209">
        <f t="shared" si="18"/>
        <v>0</v>
      </c>
      <c r="BJ1913" s="17" t="s">
        <v>87</v>
      </c>
      <c r="BK1913" s="209">
        <f t="shared" si="19"/>
        <v>0</v>
      </c>
      <c r="BL1913" s="17" t="s">
        <v>2773</v>
      </c>
      <c r="BM1913" s="208" t="s">
        <v>2830</v>
      </c>
    </row>
    <row r="1914" spans="2:65" s="1" customFormat="1" ht="16.5" customHeight="1">
      <c r="B1914" s="35"/>
      <c r="C1914" s="197" t="s">
        <v>2831</v>
      </c>
      <c r="D1914" s="197" t="s">
        <v>230</v>
      </c>
      <c r="E1914" s="198" t="s">
        <v>2832</v>
      </c>
      <c r="F1914" s="199" t="s">
        <v>2833</v>
      </c>
      <c r="G1914" s="200" t="s">
        <v>457</v>
      </c>
      <c r="H1914" s="201">
        <v>4</v>
      </c>
      <c r="I1914" s="202"/>
      <c r="J1914" s="203">
        <f t="shared" si="10"/>
        <v>0</v>
      </c>
      <c r="K1914" s="199" t="s">
        <v>251</v>
      </c>
      <c r="L1914" s="39"/>
      <c r="M1914" s="204" t="s">
        <v>1</v>
      </c>
      <c r="N1914" s="205" t="s">
        <v>48</v>
      </c>
      <c r="O1914" s="67"/>
      <c r="P1914" s="206">
        <f t="shared" si="11"/>
        <v>0</v>
      </c>
      <c r="Q1914" s="206">
        <v>0</v>
      </c>
      <c r="R1914" s="206">
        <f t="shared" si="12"/>
        <v>0</v>
      </c>
      <c r="S1914" s="206">
        <v>0</v>
      </c>
      <c r="T1914" s="207">
        <f t="shared" si="13"/>
        <v>0</v>
      </c>
      <c r="AR1914" s="208" t="s">
        <v>2773</v>
      </c>
      <c r="AT1914" s="208" t="s">
        <v>230</v>
      </c>
      <c r="AU1914" s="208" t="s">
        <v>91</v>
      </c>
      <c r="AY1914" s="17" t="s">
        <v>227</v>
      </c>
      <c r="BE1914" s="209">
        <f t="shared" si="14"/>
        <v>0</v>
      </c>
      <c r="BF1914" s="209">
        <f t="shared" si="15"/>
        <v>0</v>
      </c>
      <c r="BG1914" s="209">
        <f t="shared" si="16"/>
        <v>0</v>
      </c>
      <c r="BH1914" s="209">
        <f t="shared" si="17"/>
        <v>0</v>
      </c>
      <c r="BI1914" s="209">
        <f t="shared" si="18"/>
        <v>0</v>
      </c>
      <c r="BJ1914" s="17" t="s">
        <v>87</v>
      </c>
      <c r="BK1914" s="209">
        <f t="shared" si="19"/>
        <v>0</v>
      </c>
      <c r="BL1914" s="17" t="s">
        <v>2773</v>
      </c>
      <c r="BM1914" s="208" t="s">
        <v>2834</v>
      </c>
    </row>
    <row r="1915" spans="2:65" s="1" customFormat="1" ht="16.5" customHeight="1">
      <c r="B1915" s="35"/>
      <c r="C1915" s="197" t="s">
        <v>2835</v>
      </c>
      <c r="D1915" s="197" t="s">
        <v>230</v>
      </c>
      <c r="E1915" s="198" t="s">
        <v>2836</v>
      </c>
      <c r="F1915" s="199" t="s">
        <v>2837</v>
      </c>
      <c r="G1915" s="200" t="s">
        <v>457</v>
      </c>
      <c r="H1915" s="201">
        <v>4</v>
      </c>
      <c r="I1915" s="202"/>
      <c r="J1915" s="203">
        <f t="shared" si="10"/>
        <v>0</v>
      </c>
      <c r="K1915" s="199" t="s">
        <v>251</v>
      </c>
      <c r="L1915" s="39"/>
      <c r="M1915" s="204" t="s">
        <v>1</v>
      </c>
      <c r="N1915" s="205" t="s">
        <v>48</v>
      </c>
      <c r="O1915" s="67"/>
      <c r="P1915" s="206">
        <f t="shared" si="11"/>
        <v>0</v>
      </c>
      <c r="Q1915" s="206">
        <v>0</v>
      </c>
      <c r="R1915" s="206">
        <f t="shared" si="12"/>
        <v>0</v>
      </c>
      <c r="S1915" s="206">
        <v>0</v>
      </c>
      <c r="T1915" s="207">
        <f t="shared" si="13"/>
        <v>0</v>
      </c>
      <c r="AR1915" s="208" t="s">
        <v>2773</v>
      </c>
      <c r="AT1915" s="208" t="s">
        <v>230</v>
      </c>
      <c r="AU1915" s="208" t="s">
        <v>91</v>
      </c>
      <c r="AY1915" s="17" t="s">
        <v>227</v>
      </c>
      <c r="BE1915" s="209">
        <f t="shared" si="14"/>
        <v>0</v>
      </c>
      <c r="BF1915" s="209">
        <f t="shared" si="15"/>
        <v>0</v>
      </c>
      <c r="BG1915" s="209">
        <f t="shared" si="16"/>
        <v>0</v>
      </c>
      <c r="BH1915" s="209">
        <f t="shared" si="17"/>
        <v>0</v>
      </c>
      <c r="BI1915" s="209">
        <f t="shared" si="18"/>
        <v>0</v>
      </c>
      <c r="BJ1915" s="17" t="s">
        <v>87</v>
      </c>
      <c r="BK1915" s="209">
        <f t="shared" si="19"/>
        <v>0</v>
      </c>
      <c r="BL1915" s="17" t="s">
        <v>2773</v>
      </c>
      <c r="BM1915" s="208" t="s">
        <v>2838</v>
      </c>
    </row>
    <row r="1916" spans="2:65" s="1" customFormat="1" ht="16.5" customHeight="1">
      <c r="B1916" s="35"/>
      <c r="C1916" s="197" t="s">
        <v>2839</v>
      </c>
      <c r="D1916" s="197" t="s">
        <v>230</v>
      </c>
      <c r="E1916" s="198" t="s">
        <v>2840</v>
      </c>
      <c r="F1916" s="199" t="s">
        <v>2841</v>
      </c>
      <c r="G1916" s="200" t="s">
        <v>542</v>
      </c>
      <c r="H1916" s="201">
        <v>112</v>
      </c>
      <c r="I1916" s="202"/>
      <c r="J1916" s="203">
        <f t="shared" si="10"/>
        <v>0</v>
      </c>
      <c r="K1916" s="199" t="s">
        <v>251</v>
      </c>
      <c r="L1916" s="39"/>
      <c r="M1916" s="204" t="s">
        <v>1</v>
      </c>
      <c r="N1916" s="205" t="s">
        <v>48</v>
      </c>
      <c r="O1916" s="67"/>
      <c r="P1916" s="206">
        <f t="shared" si="11"/>
        <v>0</v>
      </c>
      <c r="Q1916" s="206">
        <v>0</v>
      </c>
      <c r="R1916" s="206">
        <f t="shared" si="12"/>
        <v>0</v>
      </c>
      <c r="S1916" s="206">
        <v>0</v>
      </c>
      <c r="T1916" s="207">
        <f t="shared" si="13"/>
        <v>0</v>
      </c>
      <c r="AR1916" s="208" t="s">
        <v>2773</v>
      </c>
      <c r="AT1916" s="208" t="s">
        <v>230</v>
      </c>
      <c r="AU1916" s="208" t="s">
        <v>91</v>
      </c>
      <c r="AY1916" s="17" t="s">
        <v>227</v>
      </c>
      <c r="BE1916" s="209">
        <f t="shared" si="14"/>
        <v>0</v>
      </c>
      <c r="BF1916" s="209">
        <f t="shared" si="15"/>
        <v>0</v>
      </c>
      <c r="BG1916" s="209">
        <f t="shared" si="16"/>
        <v>0</v>
      </c>
      <c r="BH1916" s="209">
        <f t="shared" si="17"/>
        <v>0</v>
      </c>
      <c r="BI1916" s="209">
        <f t="shared" si="18"/>
        <v>0</v>
      </c>
      <c r="BJ1916" s="17" t="s">
        <v>87</v>
      </c>
      <c r="BK1916" s="209">
        <f t="shared" si="19"/>
        <v>0</v>
      </c>
      <c r="BL1916" s="17" t="s">
        <v>2773</v>
      </c>
      <c r="BM1916" s="208" t="s">
        <v>2842</v>
      </c>
    </row>
    <row r="1917" spans="2:65" s="1" customFormat="1" ht="16.5" customHeight="1">
      <c r="B1917" s="35"/>
      <c r="C1917" s="197" t="s">
        <v>2843</v>
      </c>
      <c r="D1917" s="197" t="s">
        <v>230</v>
      </c>
      <c r="E1917" s="198" t="s">
        <v>2844</v>
      </c>
      <c r="F1917" s="199" t="s">
        <v>2845</v>
      </c>
      <c r="G1917" s="200" t="s">
        <v>457</v>
      </c>
      <c r="H1917" s="201">
        <v>1</v>
      </c>
      <c r="I1917" s="202"/>
      <c r="J1917" s="203">
        <f t="shared" si="10"/>
        <v>0</v>
      </c>
      <c r="K1917" s="199" t="s">
        <v>251</v>
      </c>
      <c r="L1917" s="39"/>
      <c r="M1917" s="204" t="s">
        <v>1</v>
      </c>
      <c r="N1917" s="205" t="s">
        <v>48</v>
      </c>
      <c r="O1917" s="67"/>
      <c r="P1917" s="206">
        <f t="shared" si="11"/>
        <v>0</v>
      </c>
      <c r="Q1917" s="206">
        <v>0</v>
      </c>
      <c r="R1917" s="206">
        <f t="shared" si="12"/>
        <v>0</v>
      </c>
      <c r="S1917" s="206">
        <v>0</v>
      </c>
      <c r="T1917" s="207">
        <f t="shared" si="13"/>
        <v>0</v>
      </c>
      <c r="AR1917" s="208" t="s">
        <v>2773</v>
      </c>
      <c r="AT1917" s="208" t="s">
        <v>230</v>
      </c>
      <c r="AU1917" s="208" t="s">
        <v>91</v>
      </c>
      <c r="AY1917" s="17" t="s">
        <v>227</v>
      </c>
      <c r="BE1917" s="209">
        <f t="shared" si="14"/>
        <v>0</v>
      </c>
      <c r="BF1917" s="209">
        <f t="shared" si="15"/>
        <v>0</v>
      </c>
      <c r="BG1917" s="209">
        <f t="shared" si="16"/>
        <v>0</v>
      </c>
      <c r="BH1917" s="209">
        <f t="shared" si="17"/>
        <v>0</v>
      </c>
      <c r="BI1917" s="209">
        <f t="shared" si="18"/>
        <v>0</v>
      </c>
      <c r="BJ1917" s="17" t="s">
        <v>87</v>
      </c>
      <c r="BK1917" s="209">
        <f t="shared" si="19"/>
        <v>0</v>
      </c>
      <c r="BL1917" s="17" t="s">
        <v>2773</v>
      </c>
      <c r="BM1917" s="208" t="s">
        <v>2846</v>
      </c>
    </row>
    <row r="1918" spans="2:65" s="1" customFormat="1" ht="16.5" customHeight="1">
      <c r="B1918" s="35"/>
      <c r="C1918" s="197" t="s">
        <v>2847</v>
      </c>
      <c r="D1918" s="197" t="s">
        <v>230</v>
      </c>
      <c r="E1918" s="198" t="s">
        <v>2848</v>
      </c>
      <c r="F1918" s="199" t="s">
        <v>2849</v>
      </c>
      <c r="G1918" s="200" t="s">
        <v>457</v>
      </c>
      <c r="H1918" s="201">
        <v>1</v>
      </c>
      <c r="I1918" s="202"/>
      <c r="J1918" s="203">
        <f t="shared" si="10"/>
        <v>0</v>
      </c>
      <c r="K1918" s="199" t="s">
        <v>251</v>
      </c>
      <c r="L1918" s="39"/>
      <c r="M1918" s="204" t="s">
        <v>1</v>
      </c>
      <c r="N1918" s="205" t="s">
        <v>48</v>
      </c>
      <c r="O1918" s="67"/>
      <c r="P1918" s="206">
        <f t="shared" si="11"/>
        <v>0</v>
      </c>
      <c r="Q1918" s="206">
        <v>0</v>
      </c>
      <c r="R1918" s="206">
        <f t="shared" si="12"/>
        <v>0</v>
      </c>
      <c r="S1918" s="206">
        <v>0</v>
      </c>
      <c r="T1918" s="207">
        <f t="shared" si="13"/>
        <v>0</v>
      </c>
      <c r="AR1918" s="208" t="s">
        <v>2773</v>
      </c>
      <c r="AT1918" s="208" t="s">
        <v>230</v>
      </c>
      <c r="AU1918" s="208" t="s">
        <v>91</v>
      </c>
      <c r="AY1918" s="17" t="s">
        <v>227</v>
      </c>
      <c r="BE1918" s="209">
        <f t="shared" si="14"/>
        <v>0</v>
      </c>
      <c r="BF1918" s="209">
        <f t="shared" si="15"/>
        <v>0</v>
      </c>
      <c r="BG1918" s="209">
        <f t="shared" si="16"/>
        <v>0</v>
      </c>
      <c r="BH1918" s="209">
        <f t="shared" si="17"/>
        <v>0</v>
      </c>
      <c r="BI1918" s="209">
        <f t="shared" si="18"/>
        <v>0</v>
      </c>
      <c r="BJ1918" s="17" t="s">
        <v>87</v>
      </c>
      <c r="BK1918" s="209">
        <f t="shared" si="19"/>
        <v>0</v>
      </c>
      <c r="BL1918" s="17" t="s">
        <v>2773</v>
      </c>
      <c r="BM1918" s="208" t="s">
        <v>2850</v>
      </c>
    </row>
    <row r="1919" spans="2:65" s="11" customFormat="1" ht="25.9" customHeight="1">
      <c r="B1919" s="181"/>
      <c r="C1919" s="182"/>
      <c r="D1919" s="183" t="s">
        <v>82</v>
      </c>
      <c r="E1919" s="184" t="s">
        <v>226</v>
      </c>
      <c r="F1919" s="184" t="s">
        <v>226</v>
      </c>
      <c r="G1919" s="182"/>
      <c r="H1919" s="182"/>
      <c r="I1919" s="185"/>
      <c r="J1919" s="186">
        <f>BK1919</f>
        <v>0</v>
      </c>
      <c r="K1919" s="182"/>
      <c r="L1919" s="187"/>
      <c r="M1919" s="188"/>
      <c r="N1919" s="189"/>
      <c r="O1919" s="189"/>
      <c r="P1919" s="190">
        <f>P1920</f>
        <v>0</v>
      </c>
      <c r="Q1919" s="189"/>
      <c r="R1919" s="190">
        <f>R1920</f>
        <v>0</v>
      </c>
      <c r="S1919" s="189"/>
      <c r="T1919" s="191">
        <f>T1920</f>
        <v>0</v>
      </c>
      <c r="AR1919" s="192" t="s">
        <v>121</v>
      </c>
      <c r="AT1919" s="193" t="s">
        <v>82</v>
      </c>
      <c r="AU1919" s="193" t="s">
        <v>83</v>
      </c>
      <c r="AY1919" s="192" t="s">
        <v>227</v>
      </c>
      <c r="BK1919" s="194">
        <f>BK1920</f>
        <v>0</v>
      </c>
    </row>
    <row r="1920" spans="2:65" s="11" customFormat="1" ht="22.9" customHeight="1">
      <c r="B1920" s="181"/>
      <c r="C1920" s="182"/>
      <c r="D1920" s="183" t="s">
        <v>82</v>
      </c>
      <c r="E1920" s="195" t="s">
        <v>314</v>
      </c>
      <c r="F1920" s="195" t="s">
        <v>315</v>
      </c>
      <c r="G1920" s="182"/>
      <c r="H1920" s="182"/>
      <c r="I1920" s="185"/>
      <c r="J1920" s="196">
        <f>BK1920</f>
        <v>0</v>
      </c>
      <c r="K1920" s="182"/>
      <c r="L1920" s="187"/>
      <c r="M1920" s="188"/>
      <c r="N1920" s="189"/>
      <c r="O1920" s="189"/>
      <c r="P1920" s="190">
        <f>P1921</f>
        <v>0</v>
      </c>
      <c r="Q1920" s="189"/>
      <c r="R1920" s="190">
        <f>R1921</f>
        <v>0</v>
      </c>
      <c r="S1920" s="189"/>
      <c r="T1920" s="191">
        <f>T1921</f>
        <v>0</v>
      </c>
      <c r="AR1920" s="192" t="s">
        <v>121</v>
      </c>
      <c r="AT1920" s="193" t="s">
        <v>82</v>
      </c>
      <c r="AU1920" s="193" t="s">
        <v>87</v>
      </c>
      <c r="AY1920" s="192" t="s">
        <v>227</v>
      </c>
      <c r="BK1920" s="194">
        <f>BK1921</f>
        <v>0</v>
      </c>
    </row>
    <row r="1921" spans="2:65" s="1" customFormat="1" ht="16.5" customHeight="1">
      <c r="B1921" s="35"/>
      <c r="C1921" s="197" t="s">
        <v>2851</v>
      </c>
      <c r="D1921" s="197" t="s">
        <v>230</v>
      </c>
      <c r="E1921" s="198" t="s">
        <v>2852</v>
      </c>
      <c r="F1921" s="199" t="s">
        <v>2853</v>
      </c>
      <c r="G1921" s="200" t="s">
        <v>457</v>
      </c>
      <c r="H1921" s="201">
        <v>13</v>
      </c>
      <c r="I1921" s="202"/>
      <c r="J1921" s="203">
        <f>ROUND(I1921*H1921,2)</f>
        <v>0</v>
      </c>
      <c r="K1921" s="199" t="s">
        <v>234</v>
      </c>
      <c r="L1921" s="39"/>
      <c r="M1921" s="270" t="s">
        <v>1</v>
      </c>
      <c r="N1921" s="271" t="s">
        <v>48</v>
      </c>
      <c r="O1921" s="214"/>
      <c r="P1921" s="272">
        <f>O1921*H1921</f>
        <v>0</v>
      </c>
      <c r="Q1921" s="272">
        <v>0</v>
      </c>
      <c r="R1921" s="272">
        <f>Q1921*H1921</f>
        <v>0</v>
      </c>
      <c r="S1921" s="272">
        <v>0</v>
      </c>
      <c r="T1921" s="273">
        <f>S1921*H1921</f>
        <v>0</v>
      </c>
      <c r="AR1921" s="208" t="s">
        <v>235</v>
      </c>
      <c r="AT1921" s="208" t="s">
        <v>230</v>
      </c>
      <c r="AU1921" s="208" t="s">
        <v>91</v>
      </c>
      <c r="AY1921" s="17" t="s">
        <v>227</v>
      </c>
      <c r="BE1921" s="209">
        <f>IF(N1921="základní",J1921,0)</f>
        <v>0</v>
      </c>
      <c r="BF1921" s="209">
        <f>IF(N1921="snížená",J1921,0)</f>
        <v>0</v>
      </c>
      <c r="BG1921" s="209">
        <f>IF(N1921="zákl. přenesená",J1921,0)</f>
        <v>0</v>
      </c>
      <c r="BH1921" s="209">
        <f>IF(N1921="sníž. přenesená",J1921,0)</f>
        <v>0</v>
      </c>
      <c r="BI1921" s="209">
        <f>IF(N1921="nulová",J1921,0)</f>
        <v>0</v>
      </c>
      <c r="BJ1921" s="17" t="s">
        <v>87</v>
      </c>
      <c r="BK1921" s="209">
        <f>ROUND(I1921*H1921,2)</f>
        <v>0</v>
      </c>
      <c r="BL1921" s="17" t="s">
        <v>235</v>
      </c>
      <c r="BM1921" s="208" t="s">
        <v>2854</v>
      </c>
    </row>
    <row r="1922" spans="2:65" s="1" customFormat="1" ht="6.95" customHeight="1">
      <c r="B1922" s="50"/>
      <c r="C1922" s="51"/>
      <c r="D1922" s="51"/>
      <c r="E1922" s="51"/>
      <c r="F1922" s="51"/>
      <c r="G1922" s="51"/>
      <c r="H1922" s="51"/>
      <c r="I1922" s="149"/>
      <c r="J1922" s="51"/>
      <c r="K1922" s="51"/>
      <c r="L1922" s="39"/>
    </row>
  </sheetData>
  <sheetProtection algorithmName="SHA-512" hashValue="vReQ96afj8q6h8K9VhKAvLlUTwoCeJOOzvjaUH1Aqne7QrbD51MS2Cggq77xOUX4L7ubuBDlhVbXWo0Y4rLRrQ==" saltValue="MQYSyiui2Wb+ptYplGJ6DYgP7G1nXldSS8a3QI2hltWoG/rXi35KdaLMQF9U+88Zorvj/BiJJ3fKwu4tRFbkHw==" spinCount="100000" sheet="1" objects="1" scenarios="1" formatColumns="0" formatRows="0" autoFilter="0"/>
  <autoFilter ref="C155:K1921" xr:uid="{00000000-0009-0000-0000-000002000000}"/>
  <mergeCells count="15">
    <mergeCell ref="E142:H142"/>
    <mergeCell ref="E146:H146"/>
    <mergeCell ref="E144:H144"/>
    <mergeCell ref="E148:H14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33"/>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106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328</v>
      </c>
      <c r="I12" s="118"/>
      <c r="L12" s="39"/>
    </row>
    <row r="13" spans="2:46" s="1" customFormat="1" ht="36.950000000000003" customHeight="1">
      <c r="B13" s="39"/>
      <c r="E13" s="326" t="s">
        <v>2855</v>
      </c>
      <c r="F13" s="325"/>
      <c r="G13" s="325"/>
      <c r="H13" s="325"/>
      <c r="I13" s="118"/>
      <c r="L13" s="39"/>
    </row>
    <row r="14" spans="2:46" s="1" customFormat="1" ht="11.25">
      <c r="B14" s="39"/>
      <c r="I14" s="118"/>
      <c r="L14" s="39"/>
    </row>
    <row r="15" spans="2:46" s="1" customFormat="1" ht="12" customHeight="1">
      <c r="B15" s="39"/>
      <c r="D15" s="117" t="s">
        <v>18</v>
      </c>
      <c r="F15" s="106" t="s">
        <v>19</v>
      </c>
      <c r="I15" s="119" t="s">
        <v>20</v>
      </c>
      <c r="J15" s="106" t="s">
        <v>1</v>
      </c>
      <c r="L15" s="39"/>
    </row>
    <row r="16" spans="2:46" s="1" customFormat="1" ht="12" customHeight="1">
      <c r="B16" s="39"/>
      <c r="D16" s="117" t="s">
        <v>22</v>
      </c>
      <c r="F16" s="106" t="s">
        <v>23</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32</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37</v>
      </c>
      <c r="I25" s="119" t="s">
        <v>33</v>
      </c>
      <c r="J25" s="106" t="s">
        <v>1</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ROUND(J134,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ROUND((SUM(BE134:BE332)),  2)</f>
        <v>0</v>
      </c>
      <c r="I37" s="130">
        <v>0.21</v>
      </c>
      <c r="J37" s="129">
        <f>ROUND(((SUM(BE134:BE332))*I37),  2)</f>
        <v>0</v>
      </c>
      <c r="L37" s="39"/>
    </row>
    <row r="38" spans="2:12" s="1" customFormat="1" ht="14.45" customHeight="1">
      <c r="B38" s="39"/>
      <c r="E38" s="117" t="s">
        <v>49</v>
      </c>
      <c r="F38" s="129">
        <f>ROUND((SUM(BF134:BF332)),  2)</f>
        <v>0</v>
      </c>
      <c r="I38" s="130">
        <v>0.15</v>
      </c>
      <c r="J38" s="129">
        <f>ROUND(((SUM(BF134:BF332))*I38),  2)</f>
        <v>0</v>
      </c>
      <c r="L38" s="39"/>
    </row>
    <row r="39" spans="2:12" s="1" customFormat="1" ht="14.45" hidden="1" customHeight="1">
      <c r="B39" s="39"/>
      <c r="E39" s="117" t="s">
        <v>50</v>
      </c>
      <c r="F39" s="129">
        <f>ROUND((SUM(BG134:BG332)),  2)</f>
        <v>0</v>
      </c>
      <c r="I39" s="130">
        <v>0.21</v>
      </c>
      <c r="J39" s="129">
        <f>0</f>
        <v>0</v>
      </c>
      <c r="L39" s="39"/>
    </row>
    <row r="40" spans="2:12" s="1" customFormat="1" ht="14.45" hidden="1" customHeight="1">
      <c r="B40" s="39"/>
      <c r="E40" s="117" t="s">
        <v>51</v>
      </c>
      <c r="F40" s="129">
        <f>ROUND((SUM(BH134:BH332)),  2)</f>
        <v>0</v>
      </c>
      <c r="I40" s="130">
        <v>0.15</v>
      </c>
      <c r="J40" s="129">
        <f>0</f>
        <v>0</v>
      </c>
      <c r="L40" s="39"/>
    </row>
    <row r="41" spans="2:12" s="1" customFormat="1" ht="14.45" hidden="1" customHeight="1">
      <c r="B41" s="39"/>
      <c r="E41" s="117" t="s">
        <v>52</v>
      </c>
      <c r="F41" s="129">
        <f>ROUND((SUM(BI134:BI332)),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328</v>
      </c>
      <c r="D90" s="36"/>
      <c r="E90" s="36"/>
      <c r="F90" s="36"/>
      <c r="G90" s="36"/>
      <c r="H90" s="36"/>
      <c r="I90" s="118"/>
      <c r="J90" s="36"/>
      <c r="K90" s="36"/>
      <c r="L90" s="39"/>
    </row>
    <row r="91" spans="2:12" s="1" customFormat="1" ht="16.5" customHeight="1">
      <c r="B91" s="35"/>
      <c r="C91" s="36"/>
      <c r="D91" s="36"/>
      <c r="E91" s="310" t="str">
        <f>E13</f>
        <v>D.1.2 - Stavebně konstrukční řešení</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Frýdek Místek</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J134</f>
        <v>0</v>
      </c>
      <c r="K100" s="36"/>
      <c r="L100" s="39"/>
      <c r="AU100" s="17" t="s">
        <v>206</v>
      </c>
    </row>
    <row r="101" spans="2:47" s="8" customFormat="1" ht="24.95" customHeight="1">
      <c r="B101" s="158"/>
      <c r="C101" s="159"/>
      <c r="D101" s="160" t="s">
        <v>330</v>
      </c>
      <c r="E101" s="161"/>
      <c r="F101" s="161"/>
      <c r="G101" s="161"/>
      <c r="H101" s="161"/>
      <c r="I101" s="162"/>
      <c r="J101" s="163">
        <f>J135</f>
        <v>0</v>
      </c>
      <c r="K101" s="159"/>
      <c r="L101" s="164"/>
    </row>
    <row r="102" spans="2:47" s="9" customFormat="1" ht="19.899999999999999" customHeight="1">
      <c r="B102" s="165"/>
      <c r="C102" s="100"/>
      <c r="D102" s="166" t="s">
        <v>332</v>
      </c>
      <c r="E102" s="167"/>
      <c r="F102" s="167"/>
      <c r="G102" s="167"/>
      <c r="H102" s="167"/>
      <c r="I102" s="168"/>
      <c r="J102" s="169">
        <f>J136</f>
        <v>0</v>
      </c>
      <c r="K102" s="100"/>
      <c r="L102" s="170"/>
    </row>
    <row r="103" spans="2:47" s="9" customFormat="1" ht="19.899999999999999" customHeight="1">
      <c r="B103" s="165"/>
      <c r="C103" s="100"/>
      <c r="D103" s="166" t="s">
        <v>333</v>
      </c>
      <c r="E103" s="167"/>
      <c r="F103" s="167"/>
      <c r="G103" s="167"/>
      <c r="H103" s="167"/>
      <c r="I103" s="168"/>
      <c r="J103" s="169">
        <f>J167</f>
        <v>0</v>
      </c>
      <c r="K103" s="100"/>
      <c r="L103" s="170"/>
    </row>
    <row r="104" spans="2:47" s="9" customFormat="1" ht="19.899999999999999" customHeight="1">
      <c r="B104" s="165"/>
      <c r="C104" s="100"/>
      <c r="D104" s="166" t="s">
        <v>334</v>
      </c>
      <c r="E104" s="167"/>
      <c r="F104" s="167"/>
      <c r="G104" s="167"/>
      <c r="H104" s="167"/>
      <c r="I104" s="168"/>
      <c r="J104" s="169">
        <f>J190</f>
        <v>0</v>
      </c>
      <c r="K104" s="100"/>
      <c r="L104" s="170"/>
    </row>
    <row r="105" spans="2:47" s="9" customFormat="1" ht="19.899999999999999" customHeight="1">
      <c r="B105" s="165"/>
      <c r="C105" s="100"/>
      <c r="D105" s="166" t="s">
        <v>337</v>
      </c>
      <c r="E105" s="167"/>
      <c r="F105" s="167"/>
      <c r="G105" s="167"/>
      <c r="H105" s="167"/>
      <c r="I105" s="168"/>
      <c r="J105" s="169">
        <f>J294</f>
        <v>0</v>
      </c>
      <c r="K105" s="100"/>
      <c r="L105" s="170"/>
    </row>
    <row r="106" spans="2:47" s="9" customFormat="1" ht="19.899999999999999" customHeight="1">
      <c r="B106" s="165"/>
      <c r="C106" s="100"/>
      <c r="D106" s="166" t="s">
        <v>338</v>
      </c>
      <c r="E106" s="167"/>
      <c r="F106" s="167"/>
      <c r="G106" s="167"/>
      <c r="H106" s="167"/>
      <c r="I106" s="168"/>
      <c r="J106" s="169">
        <f>J301</f>
        <v>0</v>
      </c>
      <c r="K106" s="100"/>
      <c r="L106" s="170"/>
    </row>
    <row r="107" spans="2:47" s="9" customFormat="1" ht="19.899999999999999" customHeight="1">
      <c r="B107" s="165"/>
      <c r="C107" s="100"/>
      <c r="D107" s="166" t="s">
        <v>339</v>
      </c>
      <c r="E107" s="167"/>
      <c r="F107" s="167"/>
      <c r="G107" s="167"/>
      <c r="H107" s="167"/>
      <c r="I107" s="168"/>
      <c r="J107" s="169">
        <f>J309</f>
        <v>0</v>
      </c>
      <c r="K107" s="100"/>
      <c r="L107" s="170"/>
    </row>
    <row r="108" spans="2:47" s="8" customFormat="1" ht="24.95" customHeight="1">
      <c r="B108" s="158"/>
      <c r="C108" s="159"/>
      <c r="D108" s="160" t="s">
        <v>340</v>
      </c>
      <c r="E108" s="161"/>
      <c r="F108" s="161"/>
      <c r="G108" s="161"/>
      <c r="H108" s="161"/>
      <c r="I108" s="162"/>
      <c r="J108" s="163">
        <f>J311</f>
        <v>0</v>
      </c>
      <c r="K108" s="159"/>
      <c r="L108" s="164"/>
    </row>
    <row r="109" spans="2:47" s="9" customFormat="1" ht="19.899999999999999" customHeight="1">
      <c r="B109" s="165"/>
      <c r="C109" s="100"/>
      <c r="D109" s="166" t="s">
        <v>349</v>
      </c>
      <c r="E109" s="167"/>
      <c r="F109" s="167"/>
      <c r="G109" s="167"/>
      <c r="H109" s="167"/>
      <c r="I109" s="168"/>
      <c r="J109" s="169">
        <f>J312</f>
        <v>0</v>
      </c>
      <c r="K109" s="100"/>
      <c r="L109" s="170"/>
    </row>
    <row r="110" spans="2:47" s="8" customFormat="1" ht="24.95" customHeight="1">
      <c r="B110" s="158"/>
      <c r="C110" s="159"/>
      <c r="D110" s="160" t="s">
        <v>356</v>
      </c>
      <c r="E110" s="161"/>
      <c r="F110" s="161"/>
      <c r="G110" s="161"/>
      <c r="H110" s="161"/>
      <c r="I110" s="162"/>
      <c r="J110" s="163">
        <f>J327</f>
        <v>0</v>
      </c>
      <c r="K110" s="159"/>
      <c r="L110" s="164"/>
    </row>
    <row r="111" spans="2:47" s="1" customFormat="1" ht="21.75" customHeight="1">
      <c r="B111" s="35"/>
      <c r="C111" s="36"/>
      <c r="D111" s="36"/>
      <c r="E111" s="36"/>
      <c r="F111" s="36"/>
      <c r="G111" s="36"/>
      <c r="H111" s="36"/>
      <c r="I111" s="118"/>
      <c r="J111" s="36"/>
      <c r="K111" s="36"/>
      <c r="L111" s="39"/>
    </row>
    <row r="112" spans="2:47" s="1" customFormat="1" ht="6.95" customHeight="1">
      <c r="B112" s="50"/>
      <c r="C112" s="51"/>
      <c r="D112" s="51"/>
      <c r="E112" s="51"/>
      <c r="F112" s="51"/>
      <c r="G112" s="51"/>
      <c r="H112" s="51"/>
      <c r="I112" s="149"/>
      <c r="J112" s="51"/>
      <c r="K112" s="51"/>
      <c r="L112" s="39"/>
    </row>
    <row r="116" spans="2:12" s="1" customFormat="1" ht="6.95" customHeight="1">
      <c r="B116" s="52"/>
      <c r="C116" s="53"/>
      <c r="D116" s="53"/>
      <c r="E116" s="53"/>
      <c r="F116" s="53"/>
      <c r="G116" s="53"/>
      <c r="H116" s="53"/>
      <c r="I116" s="152"/>
      <c r="J116" s="53"/>
      <c r="K116" s="53"/>
      <c r="L116" s="39"/>
    </row>
    <row r="117" spans="2:12" s="1" customFormat="1" ht="24.95" customHeight="1">
      <c r="B117" s="35"/>
      <c r="C117" s="23" t="s">
        <v>213</v>
      </c>
      <c r="D117" s="36"/>
      <c r="E117" s="36"/>
      <c r="F117" s="36"/>
      <c r="G117" s="36"/>
      <c r="H117" s="36"/>
      <c r="I117" s="118"/>
      <c r="J117" s="36"/>
      <c r="K117" s="36"/>
      <c r="L117" s="39"/>
    </row>
    <row r="118" spans="2:12" s="1" customFormat="1" ht="6.95" customHeight="1">
      <c r="B118" s="35"/>
      <c r="C118" s="36"/>
      <c r="D118" s="36"/>
      <c r="E118" s="36"/>
      <c r="F118" s="36"/>
      <c r="G118" s="36"/>
      <c r="H118" s="36"/>
      <c r="I118" s="118"/>
      <c r="J118" s="36"/>
      <c r="K118" s="36"/>
      <c r="L118" s="39"/>
    </row>
    <row r="119" spans="2:12" s="1" customFormat="1" ht="12" customHeight="1">
      <c r="B119" s="35"/>
      <c r="C119" s="29" t="s">
        <v>16</v>
      </c>
      <c r="D119" s="36"/>
      <c r="E119" s="36"/>
      <c r="F119" s="36"/>
      <c r="G119" s="36"/>
      <c r="H119" s="36"/>
      <c r="I119" s="118"/>
      <c r="J119" s="36"/>
      <c r="K119" s="36"/>
      <c r="L119" s="39"/>
    </row>
    <row r="120" spans="2:12" s="1" customFormat="1" ht="16.5" customHeight="1">
      <c r="B120" s="35"/>
      <c r="C120" s="36"/>
      <c r="D120" s="36"/>
      <c r="E120" s="330" t="str">
        <f>E7</f>
        <v>PD pro Hasičskou zbrojnici Frýdek</v>
      </c>
      <c r="F120" s="331"/>
      <c r="G120" s="331"/>
      <c r="H120" s="331"/>
      <c r="I120" s="118"/>
      <c r="J120" s="36"/>
      <c r="K120" s="36"/>
      <c r="L120" s="39"/>
    </row>
    <row r="121" spans="2:12" ht="12" customHeight="1">
      <c r="B121" s="21"/>
      <c r="C121" s="29" t="s">
        <v>198</v>
      </c>
      <c r="D121" s="22"/>
      <c r="E121" s="22"/>
      <c r="F121" s="22"/>
      <c r="G121" s="22"/>
      <c r="H121" s="22"/>
      <c r="J121" s="22"/>
      <c r="K121" s="22"/>
      <c r="L121" s="20"/>
    </row>
    <row r="122" spans="2:12" ht="16.5" customHeight="1">
      <c r="B122" s="21"/>
      <c r="C122" s="22"/>
      <c r="D122" s="22"/>
      <c r="E122" s="330" t="s">
        <v>199</v>
      </c>
      <c r="F122" s="283"/>
      <c r="G122" s="283"/>
      <c r="H122" s="283"/>
      <c r="J122" s="22"/>
      <c r="K122" s="22"/>
      <c r="L122" s="20"/>
    </row>
    <row r="123" spans="2:12" ht="12" customHeight="1">
      <c r="B123" s="21"/>
      <c r="C123" s="29" t="s">
        <v>200</v>
      </c>
      <c r="D123" s="22"/>
      <c r="E123" s="22"/>
      <c r="F123" s="22"/>
      <c r="G123" s="22"/>
      <c r="H123" s="22"/>
      <c r="J123" s="22"/>
      <c r="K123" s="22"/>
      <c r="L123" s="20"/>
    </row>
    <row r="124" spans="2:12" s="1" customFormat="1" ht="16.5" customHeight="1">
      <c r="B124" s="35"/>
      <c r="C124" s="36"/>
      <c r="D124" s="36"/>
      <c r="E124" s="334" t="s">
        <v>327</v>
      </c>
      <c r="F124" s="332"/>
      <c r="G124" s="332"/>
      <c r="H124" s="332"/>
      <c r="I124" s="118"/>
      <c r="J124" s="36"/>
      <c r="K124" s="36"/>
      <c r="L124" s="39"/>
    </row>
    <row r="125" spans="2:12" s="1" customFormat="1" ht="12" customHeight="1">
      <c r="B125" s="35"/>
      <c r="C125" s="29" t="s">
        <v>328</v>
      </c>
      <c r="D125" s="36"/>
      <c r="E125" s="36"/>
      <c r="F125" s="36"/>
      <c r="G125" s="36"/>
      <c r="H125" s="36"/>
      <c r="I125" s="118"/>
      <c r="J125" s="36"/>
      <c r="K125" s="36"/>
      <c r="L125" s="39"/>
    </row>
    <row r="126" spans="2:12" s="1" customFormat="1" ht="16.5" customHeight="1">
      <c r="B126" s="35"/>
      <c r="C126" s="36"/>
      <c r="D126" s="36"/>
      <c r="E126" s="310" t="str">
        <f>E13</f>
        <v>D.1.2 - Stavebně konstrukční řešení</v>
      </c>
      <c r="F126" s="332"/>
      <c r="G126" s="332"/>
      <c r="H126" s="332"/>
      <c r="I126" s="118"/>
      <c r="J126" s="36"/>
      <c r="K126" s="36"/>
      <c r="L126" s="39"/>
    </row>
    <row r="127" spans="2:12" s="1" customFormat="1" ht="6.95" customHeight="1">
      <c r="B127" s="35"/>
      <c r="C127" s="36"/>
      <c r="D127" s="36"/>
      <c r="E127" s="36"/>
      <c r="F127" s="36"/>
      <c r="G127" s="36"/>
      <c r="H127" s="36"/>
      <c r="I127" s="118"/>
      <c r="J127" s="36"/>
      <c r="K127" s="36"/>
      <c r="L127" s="39"/>
    </row>
    <row r="128" spans="2:12" s="1" customFormat="1" ht="12" customHeight="1">
      <c r="B128" s="35"/>
      <c r="C128" s="29" t="s">
        <v>22</v>
      </c>
      <c r="D128" s="36"/>
      <c r="E128" s="36"/>
      <c r="F128" s="27" t="str">
        <f>F16</f>
        <v>Frýdek Místek</v>
      </c>
      <c r="G128" s="36"/>
      <c r="H128" s="36"/>
      <c r="I128" s="119" t="s">
        <v>24</v>
      </c>
      <c r="J128" s="62" t="str">
        <f>IF(J16="","",J16)</f>
        <v>26. 7. 2019</v>
      </c>
      <c r="K128" s="36"/>
      <c r="L128" s="39"/>
    </row>
    <row r="129" spans="2:65" s="1" customFormat="1" ht="6.95" customHeight="1">
      <c r="B129" s="35"/>
      <c r="C129" s="36"/>
      <c r="D129" s="36"/>
      <c r="E129" s="36"/>
      <c r="F129" s="36"/>
      <c r="G129" s="36"/>
      <c r="H129" s="36"/>
      <c r="I129" s="118"/>
      <c r="J129" s="36"/>
      <c r="K129" s="36"/>
      <c r="L129" s="39"/>
    </row>
    <row r="130" spans="2:65" s="1" customFormat="1" ht="15.2" customHeight="1">
      <c r="B130" s="35"/>
      <c r="C130" s="29" t="s">
        <v>30</v>
      </c>
      <c r="D130" s="36"/>
      <c r="E130" s="36"/>
      <c r="F130" s="27" t="str">
        <f>E19</f>
        <v>Statutární město Frýdek - Místek</v>
      </c>
      <c r="G130" s="36"/>
      <c r="H130" s="36"/>
      <c r="I130" s="119" t="s">
        <v>36</v>
      </c>
      <c r="J130" s="33" t="str">
        <f>E25</f>
        <v>PPS Kania s.r.o.</v>
      </c>
      <c r="K130" s="36"/>
      <c r="L130" s="39"/>
    </row>
    <row r="131" spans="2:65" s="1" customFormat="1" ht="15.2" customHeight="1">
      <c r="B131" s="35"/>
      <c r="C131" s="29" t="s">
        <v>34</v>
      </c>
      <c r="D131" s="36"/>
      <c r="E131" s="36"/>
      <c r="F131" s="27" t="str">
        <f>IF(E22="","",E22)</f>
        <v>Vyplň údaj</v>
      </c>
      <c r="G131" s="36"/>
      <c r="H131" s="36"/>
      <c r="I131" s="119" t="s">
        <v>39</v>
      </c>
      <c r="J131" s="33" t="str">
        <f>E28</f>
        <v xml:space="preserve"> </v>
      </c>
      <c r="K131" s="36"/>
      <c r="L131" s="39"/>
    </row>
    <row r="132" spans="2:65" s="1" customFormat="1" ht="10.35" customHeight="1">
      <c r="B132" s="35"/>
      <c r="C132" s="36"/>
      <c r="D132" s="36"/>
      <c r="E132" s="36"/>
      <c r="F132" s="36"/>
      <c r="G132" s="36"/>
      <c r="H132" s="36"/>
      <c r="I132" s="118"/>
      <c r="J132" s="36"/>
      <c r="K132" s="36"/>
      <c r="L132" s="39"/>
    </row>
    <row r="133" spans="2:65" s="10" customFormat="1" ht="29.25" customHeight="1">
      <c r="B133" s="171"/>
      <c r="C133" s="172" t="s">
        <v>214</v>
      </c>
      <c r="D133" s="173" t="s">
        <v>68</v>
      </c>
      <c r="E133" s="173" t="s">
        <v>64</v>
      </c>
      <c r="F133" s="173" t="s">
        <v>65</v>
      </c>
      <c r="G133" s="173" t="s">
        <v>215</v>
      </c>
      <c r="H133" s="173" t="s">
        <v>216</v>
      </c>
      <c r="I133" s="174" t="s">
        <v>217</v>
      </c>
      <c r="J133" s="173" t="s">
        <v>204</v>
      </c>
      <c r="K133" s="175" t="s">
        <v>218</v>
      </c>
      <c r="L133" s="176"/>
      <c r="M133" s="71" t="s">
        <v>1</v>
      </c>
      <c r="N133" s="72" t="s">
        <v>47</v>
      </c>
      <c r="O133" s="72" t="s">
        <v>219</v>
      </c>
      <c r="P133" s="72" t="s">
        <v>220</v>
      </c>
      <c r="Q133" s="72" t="s">
        <v>221</v>
      </c>
      <c r="R133" s="72" t="s">
        <v>222</v>
      </c>
      <c r="S133" s="72" t="s">
        <v>223</v>
      </c>
      <c r="T133" s="73" t="s">
        <v>224</v>
      </c>
    </row>
    <row r="134" spans="2:65" s="1" customFormat="1" ht="22.9" customHeight="1">
      <c r="B134" s="35"/>
      <c r="C134" s="78" t="s">
        <v>225</v>
      </c>
      <c r="D134" s="36"/>
      <c r="E134" s="36"/>
      <c r="F134" s="36"/>
      <c r="G134" s="36"/>
      <c r="H134" s="36"/>
      <c r="I134" s="118"/>
      <c r="J134" s="177">
        <f>BK134</f>
        <v>0</v>
      </c>
      <c r="K134" s="36"/>
      <c r="L134" s="39"/>
      <c r="M134" s="74"/>
      <c r="N134" s="75"/>
      <c r="O134" s="75"/>
      <c r="P134" s="178">
        <f>P135+P311+P327</f>
        <v>0</v>
      </c>
      <c r="Q134" s="75"/>
      <c r="R134" s="178">
        <f>R135+R311+R327</f>
        <v>765.51866834000009</v>
      </c>
      <c r="S134" s="75"/>
      <c r="T134" s="179">
        <f>T135+T311+T327</f>
        <v>2.976</v>
      </c>
      <c r="AT134" s="17" t="s">
        <v>82</v>
      </c>
      <c r="AU134" s="17" t="s">
        <v>206</v>
      </c>
      <c r="BK134" s="180">
        <f>BK135+BK311+BK327</f>
        <v>0</v>
      </c>
    </row>
    <row r="135" spans="2:65" s="11" customFormat="1" ht="25.9" customHeight="1">
      <c r="B135" s="181"/>
      <c r="C135" s="182"/>
      <c r="D135" s="183" t="s">
        <v>82</v>
      </c>
      <c r="E135" s="184" t="s">
        <v>360</v>
      </c>
      <c r="F135" s="184" t="s">
        <v>361</v>
      </c>
      <c r="G135" s="182"/>
      <c r="H135" s="182"/>
      <c r="I135" s="185"/>
      <c r="J135" s="186">
        <f>BK135</f>
        <v>0</v>
      </c>
      <c r="K135" s="182"/>
      <c r="L135" s="187"/>
      <c r="M135" s="188"/>
      <c r="N135" s="189"/>
      <c r="O135" s="189"/>
      <c r="P135" s="190">
        <f>P136+P167+P190+P294+P301+P309</f>
        <v>0</v>
      </c>
      <c r="Q135" s="189"/>
      <c r="R135" s="190">
        <f>R136+R167+R190+R294+R301+R309</f>
        <v>740.60391834000006</v>
      </c>
      <c r="S135" s="189"/>
      <c r="T135" s="191">
        <f>T136+T167+T190+T294+T301+T309</f>
        <v>2.976</v>
      </c>
      <c r="AR135" s="192" t="s">
        <v>87</v>
      </c>
      <c r="AT135" s="193" t="s">
        <v>82</v>
      </c>
      <c r="AU135" s="193" t="s">
        <v>83</v>
      </c>
      <c r="AY135" s="192" t="s">
        <v>227</v>
      </c>
      <c r="BK135" s="194">
        <f>BK136+BK167+BK190+BK294+BK301+BK309</f>
        <v>0</v>
      </c>
    </row>
    <row r="136" spans="2:65" s="11" customFormat="1" ht="22.9" customHeight="1">
      <c r="B136" s="181"/>
      <c r="C136" s="182"/>
      <c r="D136" s="183" t="s">
        <v>82</v>
      </c>
      <c r="E136" s="195" t="s">
        <v>91</v>
      </c>
      <c r="F136" s="195" t="s">
        <v>423</v>
      </c>
      <c r="G136" s="182"/>
      <c r="H136" s="182"/>
      <c r="I136" s="185"/>
      <c r="J136" s="196">
        <f>BK136</f>
        <v>0</v>
      </c>
      <c r="K136" s="182"/>
      <c r="L136" s="187"/>
      <c r="M136" s="188"/>
      <c r="N136" s="189"/>
      <c r="O136" s="189"/>
      <c r="P136" s="190">
        <f>SUM(P137:P166)</f>
        <v>0</v>
      </c>
      <c r="Q136" s="189"/>
      <c r="R136" s="190">
        <f>SUM(R137:R166)</f>
        <v>389.15932097999996</v>
      </c>
      <c r="S136" s="189"/>
      <c r="T136" s="191">
        <f>SUM(T137:T166)</f>
        <v>0</v>
      </c>
      <c r="AR136" s="192" t="s">
        <v>87</v>
      </c>
      <c r="AT136" s="193" t="s">
        <v>82</v>
      </c>
      <c r="AU136" s="193" t="s">
        <v>87</v>
      </c>
      <c r="AY136" s="192" t="s">
        <v>227</v>
      </c>
      <c r="BK136" s="194">
        <f>SUM(BK137:BK166)</f>
        <v>0</v>
      </c>
    </row>
    <row r="137" spans="2:65" s="1" customFormat="1" ht="16.5" customHeight="1">
      <c r="B137" s="35"/>
      <c r="C137" s="197" t="s">
        <v>87</v>
      </c>
      <c r="D137" s="197" t="s">
        <v>230</v>
      </c>
      <c r="E137" s="198" t="s">
        <v>2856</v>
      </c>
      <c r="F137" s="199" t="s">
        <v>2857</v>
      </c>
      <c r="G137" s="200" t="s">
        <v>372</v>
      </c>
      <c r="H137" s="201">
        <v>115</v>
      </c>
      <c r="I137" s="202"/>
      <c r="J137" s="203">
        <f>ROUND(I137*H137,2)</f>
        <v>0</v>
      </c>
      <c r="K137" s="199" t="s">
        <v>234</v>
      </c>
      <c r="L137" s="39"/>
      <c r="M137" s="204" t="s">
        <v>1</v>
      </c>
      <c r="N137" s="205" t="s">
        <v>48</v>
      </c>
      <c r="O137" s="67"/>
      <c r="P137" s="206">
        <f>O137*H137</f>
        <v>0</v>
      </c>
      <c r="Q137" s="206">
        <v>2.45329</v>
      </c>
      <c r="R137" s="206">
        <f>Q137*H137</f>
        <v>282.12835000000001</v>
      </c>
      <c r="S137" s="206">
        <v>0</v>
      </c>
      <c r="T137" s="207">
        <f>S137*H137</f>
        <v>0</v>
      </c>
      <c r="AR137" s="208" t="s">
        <v>115</v>
      </c>
      <c r="AT137" s="208" t="s">
        <v>230</v>
      </c>
      <c r="AU137" s="208" t="s">
        <v>91</v>
      </c>
      <c r="AY137" s="17" t="s">
        <v>227</v>
      </c>
      <c r="BE137" s="209">
        <f>IF(N137="základní",J137,0)</f>
        <v>0</v>
      </c>
      <c r="BF137" s="209">
        <f>IF(N137="snížená",J137,0)</f>
        <v>0</v>
      </c>
      <c r="BG137" s="209">
        <f>IF(N137="zákl. přenesená",J137,0)</f>
        <v>0</v>
      </c>
      <c r="BH137" s="209">
        <f>IF(N137="sníž. přenesená",J137,0)</f>
        <v>0</v>
      </c>
      <c r="BI137" s="209">
        <f>IF(N137="nulová",J137,0)</f>
        <v>0</v>
      </c>
      <c r="BJ137" s="17" t="s">
        <v>87</v>
      </c>
      <c r="BK137" s="209">
        <f>ROUND(I137*H137,2)</f>
        <v>0</v>
      </c>
      <c r="BL137" s="17" t="s">
        <v>115</v>
      </c>
      <c r="BM137" s="208" t="s">
        <v>2858</v>
      </c>
    </row>
    <row r="138" spans="2:65" s="12" customFormat="1" ht="11.25">
      <c r="B138" s="216"/>
      <c r="C138" s="217"/>
      <c r="D138" s="210" t="s">
        <v>367</v>
      </c>
      <c r="E138" s="218" t="s">
        <v>1</v>
      </c>
      <c r="F138" s="219" t="s">
        <v>2859</v>
      </c>
      <c r="G138" s="217"/>
      <c r="H138" s="220">
        <v>115</v>
      </c>
      <c r="I138" s="221"/>
      <c r="J138" s="217"/>
      <c r="K138" s="217"/>
      <c r="L138" s="222"/>
      <c r="M138" s="223"/>
      <c r="N138" s="224"/>
      <c r="O138" s="224"/>
      <c r="P138" s="224"/>
      <c r="Q138" s="224"/>
      <c r="R138" s="224"/>
      <c r="S138" s="224"/>
      <c r="T138" s="225"/>
      <c r="AT138" s="226" t="s">
        <v>367</v>
      </c>
      <c r="AU138" s="226" t="s">
        <v>91</v>
      </c>
      <c r="AV138" s="12" t="s">
        <v>91</v>
      </c>
      <c r="AW138" s="12" t="s">
        <v>38</v>
      </c>
      <c r="AX138" s="12" t="s">
        <v>83</v>
      </c>
      <c r="AY138" s="226" t="s">
        <v>227</v>
      </c>
    </row>
    <row r="139" spans="2:65" s="14" customFormat="1" ht="11.25">
      <c r="B139" s="238"/>
      <c r="C139" s="239"/>
      <c r="D139" s="210" t="s">
        <v>367</v>
      </c>
      <c r="E139" s="240" t="s">
        <v>1</v>
      </c>
      <c r="F139" s="241" t="s">
        <v>2860</v>
      </c>
      <c r="G139" s="239"/>
      <c r="H139" s="240" t="s">
        <v>1</v>
      </c>
      <c r="I139" s="242"/>
      <c r="J139" s="239"/>
      <c r="K139" s="239"/>
      <c r="L139" s="243"/>
      <c r="M139" s="244"/>
      <c r="N139" s="245"/>
      <c r="O139" s="245"/>
      <c r="P139" s="245"/>
      <c r="Q139" s="245"/>
      <c r="R139" s="245"/>
      <c r="S139" s="245"/>
      <c r="T139" s="246"/>
      <c r="AT139" s="247" t="s">
        <v>367</v>
      </c>
      <c r="AU139" s="247" t="s">
        <v>91</v>
      </c>
      <c r="AV139" s="14" t="s">
        <v>87</v>
      </c>
      <c r="AW139" s="14" t="s">
        <v>38</v>
      </c>
      <c r="AX139" s="14" t="s">
        <v>83</v>
      </c>
      <c r="AY139" s="247" t="s">
        <v>227</v>
      </c>
    </row>
    <row r="140" spans="2:65" s="13" customFormat="1" ht="11.25">
      <c r="B140" s="227"/>
      <c r="C140" s="228"/>
      <c r="D140" s="210" t="s">
        <v>367</v>
      </c>
      <c r="E140" s="229" t="s">
        <v>1</v>
      </c>
      <c r="F140" s="230" t="s">
        <v>369</v>
      </c>
      <c r="G140" s="228"/>
      <c r="H140" s="231">
        <v>115</v>
      </c>
      <c r="I140" s="232"/>
      <c r="J140" s="228"/>
      <c r="K140" s="228"/>
      <c r="L140" s="233"/>
      <c r="M140" s="234"/>
      <c r="N140" s="235"/>
      <c r="O140" s="235"/>
      <c r="P140" s="235"/>
      <c r="Q140" s="235"/>
      <c r="R140" s="235"/>
      <c r="S140" s="235"/>
      <c r="T140" s="236"/>
      <c r="AT140" s="237" t="s">
        <v>367</v>
      </c>
      <c r="AU140" s="237" t="s">
        <v>91</v>
      </c>
      <c r="AV140" s="13" t="s">
        <v>115</v>
      </c>
      <c r="AW140" s="13" t="s">
        <v>38</v>
      </c>
      <c r="AX140" s="13" t="s">
        <v>87</v>
      </c>
      <c r="AY140" s="237" t="s">
        <v>227</v>
      </c>
    </row>
    <row r="141" spans="2:65" s="1" customFormat="1" ht="16.5" customHeight="1">
      <c r="B141" s="35"/>
      <c r="C141" s="197" t="s">
        <v>91</v>
      </c>
      <c r="D141" s="197" t="s">
        <v>230</v>
      </c>
      <c r="E141" s="198" t="s">
        <v>2861</v>
      </c>
      <c r="F141" s="199" t="s">
        <v>2862</v>
      </c>
      <c r="G141" s="200" t="s">
        <v>413</v>
      </c>
      <c r="H141" s="201">
        <v>383.3</v>
      </c>
      <c r="I141" s="202"/>
      <c r="J141" s="203">
        <f>ROUND(I141*H141,2)</f>
        <v>0</v>
      </c>
      <c r="K141" s="199" t="s">
        <v>234</v>
      </c>
      <c r="L141" s="39"/>
      <c r="M141" s="204" t="s">
        <v>1</v>
      </c>
      <c r="N141" s="205" t="s">
        <v>48</v>
      </c>
      <c r="O141" s="67"/>
      <c r="P141" s="206">
        <f>O141*H141</f>
        <v>0</v>
      </c>
      <c r="Q141" s="206">
        <v>2.6900000000000001E-3</v>
      </c>
      <c r="R141" s="206">
        <f>Q141*H141</f>
        <v>1.031077</v>
      </c>
      <c r="S141" s="206">
        <v>0</v>
      </c>
      <c r="T141" s="207">
        <f>S141*H141</f>
        <v>0</v>
      </c>
      <c r="AR141" s="208" t="s">
        <v>115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2863</v>
      </c>
    </row>
    <row r="142" spans="2:65" s="12" customFormat="1" ht="11.25">
      <c r="B142" s="216"/>
      <c r="C142" s="217"/>
      <c r="D142" s="210" t="s">
        <v>367</v>
      </c>
      <c r="E142" s="218" t="s">
        <v>1</v>
      </c>
      <c r="F142" s="219" t="s">
        <v>2864</v>
      </c>
      <c r="G142" s="217"/>
      <c r="H142" s="220">
        <v>383.3</v>
      </c>
      <c r="I142" s="221"/>
      <c r="J142" s="217"/>
      <c r="K142" s="217"/>
      <c r="L142" s="222"/>
      <c r="M142" s="223"/>
      <c r="N142" s="224"/>
      <c r="O142" s="224"/>
      <c r="P142" s="224"/>
      <c r="Q142" s="224"/>
      <c r="R142" s="224"/>
      <c r="S142" s="224"/>
      <c r="T142" s="225"/>
      <c r="AT142" s="226" t="s">
        <v>367</v>
      </c>
      <c r="AU142" s="226" t="s">
        <v>91</v>
      </c>
      <c r="AV142" s="12" t="s">
        <v>91</v>
      </c>
      <c r="AW142" s="12" t="s">
        <v>38</v>
      </c>
      <c r="AX142" s="12" t="s">
        <v>83</v>
      </c>
      <c r="AY142" s="226" t="s">
        <v>227</v>
      </c>
    </row>
    <row r="143" spans="2:65" s="14" customFormat="1" ht="11.25">
      <c r="B143" s="238"/>
      <c r="C143" s="239"/>
      <c r="D143" s="210" t="s">
        <v>367</v>
      </c>
      <c r="E143" s="240" t="s">
        <v>1</v>
      </c>
      <c r="F143" s="241" t="s">
        <v>2860</v>
      </c>
      <c r="G143" s="239"/>
      <c r="H143" s="240" t="s">
        <v>1</v>
      </c>
      <c r="I143" s="242"/>
      <c r="J143" s="239"/>
      <c r="K143" s="239"/>
      <c r="L143" s="243"/>
      <c r="M143" s="244"/>
      <c r="N143" s="245"/>
      <c r="O143" s="245"/>
      <c r="P143" s="245"/>
      <c r="Q143" s="245"/>
      <c r="R143" s="245"/>
      <c r="S143" s="245"/>
      <c r="T143" s="246"/>
      <c r="AT143" s="247" t="s">
        <v>367</v>
      </c>
      <c r="AU143" s="247" t="s">
        <v>91</v>
      </c>
      <c r="AV143" s="14" t="s">
        <v>87</v>
      </c>
      <c r="AW143" s="14" t="s">
        <v>38</v>
      </c>
      <c r="AX143" s="14" t="s">
        <v>83</v>
      </c>
      <c r="AY143" s="247" t="s">
        <v>227</v>
      </c>
    </row>
    <row r="144" spans="2:65" s="13" customFormat="1" ht="11.25">
      <c r="B144" s="227"/>
      <c r="C144" s="228"/>
      <c r="D144" s="210" t="s">
        <v>367</v>
      </c>
      <c r="E144" s="229" t="s">
        <v>1</v>
      </c>
      <c r="F144" s="230" t="s">
        <v>369</v>
      </c>
      <c r="G144" s="228"/>
      <c r="H144" s="231">
        <v>383.3</v>
      </c>
      <c r="I144" s="232"/>
      <c r="J144" s="228"/>
      <c r="K144" s="228"/>
      <c r="L144" s="233"/>
      <c r="M144" s="234"/>
      <c r="N144" s="235"/>
      <c r="O144" s="235"/>
      <c r="P144" s="235"/>
      <c r="Q144" s="235"/>
      <c r="R144" s="235"/>
      <c r="S144" s="235"/>
      <c r="T144" s="236"/>
      <c r="AT144" s="237" t="s">
        <v>367</v>
      </c>
      <c r="AU144" s="237" t="s">
        <v>91</v>
      </c>
      <c r="AV144" s="13" t="s">
        <v>115</v>
      </c>
      <c r="AW144" s="13" t="s">
        <v>38</v>
      </c>
      <c r="AX144" s="13" t="s">
        <v>87</v>
      </c>
      <c r="AY144" s="237" t="s">
        <v>227</v>
      </c>
    </row>
    <row r="145" spans="2:65" s="1" customFormat="1" ht="16.5" customHeight="1">
      <c r="B145" s="35"/>
      <c r="C145" s="197" t="s">
        <v>102</v>
      </c>
      <c r="D145" s="197" t="s">
        <v>230</v>
      </c>
      <c r="E145" s="198" t="s">
        <v>2865</v>
      </c>
      <c r="F145" s="199" t="s">
        <v>2866</v>
      </c>
      <c r="G145" s="200" t="s">
        <v>413</v>
      </c>
      <c r="H145" s="201">
        <v>383.3</v>
      </c>
      <c r="I145" s="202"/>
      <c r="J145" s="203">
        <f>ROUND(I145*H145,2)</f>
        <v>0</v>
      </c>
      <c r="K145" s="199" t="s">
        <v>234</v>
      </c>
      <c r="L145" s="39"/>
      <c r="M145" s="204" t="s">
        <v>1</v>
      </c>
      <c r="N145" s="205" t="s">
        <v>48</v>
      </c>
      <c r="O145" s="67"/>
      <c r="P145" s="206">
        <f>O145*H145</f>
        <v>0</v>
      </c>
      <c r="Q145" s="206">
        <v>0</v>
      </c>
      <c r="R145" s="206">
        <f>Q145*H145</f>
        <v>0</v>
      </c>
      <c r="S145" s="206">
        <v>0</v>
      </c>
      <c r="T145" s="207">
        <f>S145*H145</f>
        <v>0</v>
      </c>
      <c r="AR145" s="208" t="s">
        <v>115</v>
      </c>
      <c r="AT145" s="208" t="s">
        <v>230</v>
      </c>
      <c r="AU145" s="208" t="s">
        <v>91</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2867</v>
      </c>
    </row>
    <row r="146" spans="2:65" s="1" customFormat="1" ht="16.5" customHeight="1">
      <c r="B146" s="35"/>
      <c r="C146" s="197" t="s">
        <v>115</v>
      </c>
      <c r="D146" s="197" t="s">
        <v>230</v>
      </c>
      <c r="E146" s="198" t="s">
        <v>2868</v>
      </c>
      <c r="F146" s="199" t="s">
        <v>2869</v>
      </c>
      <c r="G146" s="200" t="s">
        <v>396</v>
      </c>
      <c r="H146" s="201">
        <v>7.1669999999999998</v>
      </c>
      <c r="I146" s="202"/>
      <c r="J146" s="203">
        <f>ROUND(I146*H146,2)</f>
        <v>0</v>
      </c>
      <c r="K146" s="199" t="s">
        <v>234</v>
      </c>
      <c r="L146" s="39"/>
      <c r="M146" s="204" t="s">
        <v>1</v>
      </c>
      <c r="N146" s="205" t="s">
        <v>48</v>
      </c>
      <c r="O146" s="67"/>
      <c r="P146" s="206">
        <f>O146*H146</f>
        <v>0</v>
      </c>
      <c r="Q146" s="206">
        <v>1.0601700000000001</v>
      </c>
      <c r="R146" s="206">
        <f>Q146*H146</f>
        <v>7.5982383900000006</v>
      </c>
      <c r="S146" s="206">
        <v>0</v>
      </c>
      <c r="T146" s="207">
        <f>S146*H146</f>
        <v>0</v>
      </c>
      <c r="AR146" s="208" t="s">
        <v>115</v>
      </c>
      <c r="AT146" s="208" t="s">
        <v>230</v>
      </c>
      <c r="AU146" s="208" t="s">
        <v>91</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2870</v>
      </c>
    </row>
    <row r="147" spans="2:65" s="12" customFormat="1" ht="11.25">
      <c r="B147" s="216"/>
      <c r="C147" s="217"/>
      <c r="D147" s="210" t="s">
        <v>367</v>
      </c>
      <c r="E147" s="218" t="s">
        <v>1</v>
      </c>
      <c r="F147" s="219" t="s">
        <v>2871</v>
      </c>
      <c r="G147" s="217"/>
      <c r="H147" s="220">
        <v>6.5149999999999997</v>
      </c>
      <c r="I147" s="221"/>
      <c r="J147" s="217"/>
      <c r="K147" s="217"/>
      <c r="L147" s="222"/>
      <c r="M147" s="223"/>
      <c r="N147" s="224"/>
      <c r="O147" s="224"/>
      <c r="P147" s="224"/>
      <c r="Q147" s="224"/>
      <c r="R147" s="224"/>
      <c r="S147" s="224"/>
      <c r="T147" s="225"/>
      <c r="AT147" s="226" t="s">
        <v>367</v>
      </c>
      <c r="AU147" s="226" t="s">
        <v>91</v>
      </c>
      <c r="AV147" s="12" t="s">
        <v>91</v>
      </c>
      <c r="AW147" s="12" t="s">
        <v>38</v>
      </c>
      <c r="AX147" s="12" t="s">
        <v>83</v>
      </c>
      <c r="AY147" s="226" t="s">
        <v>227</v>
      </c>
    </row>
    <row r="148" spans="2:65" s="15" customFormat="1" ht="11.25">
      <c r="B148" s="258"/>
      <c r="C148" s="259"/>
      <c r="D148" s="210" t="s">
        <v>367</v>
      </c>
      <c r="E148" s="260" t="s">
        <v>1</v>
      </c>
      <c r="F148" s="261" t="s">
        <v>448</v>
      </c>
      <c r="G148" s="259"/>
      <c r="H148" s="262">
        <v>6.5149999999999997</v>
      </c>
      <c r="I148" s="263"/>
      <c r="J148" s="259"/>
      <c r="K148" s="259"/>
      <c r="L148" s="264"/>
      <c r="M148" s="265"/>
      <c r="N148" s="266"/>
      <c r="O148" s="266"/>
      <c r="P148" s="266"/>
      <c r="Q148" s="266"/>
      <c r="R148" s="266"/>
      <c r="S148" s="266"/>
      <c r="T148" s="267"/>
      <c r="AT148" s="268" t="s">
        <v>367</v>
      </c>
      <c r="AU148" s="268" t="s">
        <v>91</v>
      </c>
      <c r="AV148" s="15" t="s">
        <v>102</v>
      </c>
      <c r="AW148" s="15" t="s">
        <v>38</v>
      </c>
      <c r="AX148" s="15" t="s">
        <v>83</v>
      </c>
      <c r="AY148" s="268" t="s">
        <v>227</v>
      </c>
    </row>
    <row r="149" spans="2:65" s="12" customFormat="1" ht="11.25">
      <c r="B149" s="216"/>
      <c r="C149" s="217"/>
      <c r="D149" s="210" t="s">
        <v>367</v>
      </c>
      <c r="E149" s="218" t="s">
        <v>1</v>
      </c>
      <c r="F149" s="219" t="s">
        <v>2872</v>
      </c>
      <c r="G149" s="217"/>
      <c r="H149" s="220">
        <v>0.65200000000000002</v>
      </c>
      <c r="I149" s="221"/>
      <c r="J149" s="217"/>
      <c r="K149" s="217"/>
      <c r="L149" s="222"/>
      <c r="M149" s="223"/>
      <c r="N149" s="224"/>
      <c r="O149" s="224"/>
      <c r="P149" s="224"/>
      <c r="Q149" s="224"/>
      <c r="R149" s="224"/>
      <c r="S149" s="224"/>
      <c r="T149" s="225"/>
      <c r="AT149" s="226" t="s">
        <v>367</v>
      </c>
      <c r="AU149" s="226" t="s">
        <v>91</v>
      </c>
      <c r="AV149" s="12" t="s">
        <v>91</v>
      </c>
      <c r="AW149" s="12" t="s">
        <v>38</v>
      </c>
      <c r="AX149" s="12" t="s">
        <v>83</v>
      </c>
      <c r="AY149" s="226" t="s">
        <v>227</v>
      </c>
    </row>
    <row r="150" spans="2:65" s="13" customFormat="1" ht="11.25">
      <c r="B150" s="227"/>
      <c r="C150" s="228"/>
      <c r="D150" s="210" t="s">
        <v>367</v>
      </c>
      <c r="E150" s="229" t="s">
        <v>1</v>
      </c>
      <c r="F150" s="230" t="s">
        <v>369</v>
      </c>
      <c r="G150" s="228"/>
      <c r="H150" s="231">
        <v>7.1669999999999998</v>
      </c>
      <c r="I150" s="232"/>
      <c r="J150" s="228"/>
      <c r="K150" s="228"/>
      <c r="L150" s="233"/>
      <c r="M150" s="234"/>
      <c r="N150" s="235"/>
      <c r="O150" s="235"/>
      <c r="P150" s="235"/>
      <c r="Q150" s="235"/>
      <c r="R150" s="235"/>
      <c r="S150" s="235"/>
      <c r="T150" s="236"/>
      <c r="AT150" s="237" t="s">
        <v>367</v>
      </c>
      <c r="AU150" s="237" t="s">
        <v>91</v>
      </c>
      <c r="AV150" s="13" t="s">
        <v>115</v>
      </c>
      <c r="AW150" s="13" t="s">
        <v>38</v>
      </c>
      <c r="AX150" s="13" t="s">
        <v>87</v>
      </c>
      <c r="AY150" s="237" t="s">
        <v>227</v>
      </c>
    </row>
    <row r="151" spans="2:65" s="1" customFormat="1" ht="16.5" customHeight="1">
      <c r="B151" s="35"/>
      <c r="C151" s="197" t="s">
        <v>121</v>
      </c>
      <c r="D151" s="197" t="s">
        <v>230</v>
      </c>
      <c r="E151" s="198" t="s">
        <v>2873</v>
      </c>
      <c r="F151" s="199" t="s">
        <v>2874</v>
      </c>
      <c r="G151" s="200" t="s">
        <v>413</v>
      </c>
      <c r="H151" s="201">
        <v>48.34</v>
      </c>
      <c r="I151" s="202"/>
      <c r="J151" s="203">
        <f>ROUND(I151*H151,2)</f>
        <v>0</v>
      </c>
      <c r="K151" s="199" t="s">
        <v>234</v>
      </c>
      <c r="L151" s="39"/>
      <c r="M151" s="204" t="s">
        <v>1</v>
      </c>
      <c r="N151" s="205" t="s">
        <v>48</v>
      </c>
      <c r="O151" s="67"/>
      <c r="P151" s="206">
        <f>O151*H151</f>
        <v>0</v>
      </c>
      <c r="Q151" s="206">
        <v>0.58443000000000001</v>
      </c>
      <c r="R151" s="206">
        <f>Q151*H151</f>
        <v>28.251346200000004</v>
      </c>
      <c r="S151" s="206">
        <v>0</v>
      </c>
      <c r="T151" s="207">
        <f>S151*H151</f>
        <v>0</v>
      </c>
      <c r="AR151" s="208" t="s">
        <v>115</v>
      </c>
      <c r="AT151" s="208" t="s">
        <v>230</v>
      </c>
      <c r="AU151" s="208" t="s">
        <v>91</v>
      </c>
      <c r="AY151" s="17" t="s">
        <v>227</v>
      </c>
      <c r="BE151" s="209">
        <f>IF(N151="základní",J151,0)</f>
        <v>0</v>
      </c>
      <c r="BF151" s="209">
        <f>IF(N151="snížená",J151,0)</f>
        <v>0</v>
      </c>
      <c r="BG151" s="209">
        <f>IF(N151="zákl. přenesená",J151,0)</f>
        <v>0</v>
      </c>
      <c r="BH151" s="209">
        <f>IF(N151="sníž. přenesená",J151,0)</f>
        <v>0</v>
      </c>
      <c r="BI151" s="209">
        <f>IF(N151="nulová",J151,0)</f>
        <v>0</v>
      </c>
      <c r="BJ151" s="17" t="s">
        <v>87</v>
      </c>
      <c r="BK151" s="209">
        <f>ROUND(I151*H151,2)</f>
        <v>0</v>
      </c>
      <c r="BL151" s="17" t="s">
        <v>115</v>
      </c>
      <c r="BM151" s="208" t="s">
        <v>2875</v>
      </c>
    </row>
    <row r="152" spans="2:65" s="12" customFormat="1" ht="11.25">
      <c r="B152" s="216"/>
      <c r="C152" s="217"/>
      <c r="D152" s="210" t="s">
        <v>367</v>
      </c>
      <c r="E152" s="218" t="s">
        <v>1</v>
      </c>
      <c r="F152" s="219" t="s">
        <v>2876</v>
      </c>
      <c r="G152" s="217"/>
      <c r="H152" s="220">
        <v>48.34</v>
      </c>
      <c r="I152" s="221"/>
      <c r="J152" s="217"/>
      <c r="K152" s="217"/>
      <c r="L152" s="222"/>
      <c r="M152" s="223"/>
      <c r="N152" s="224"/>
      <c r="O152" s="224"/>
      <c r="P152" s="224"/>
      <c r="Q152" s="224"/>
      <c r="R152" s="224"/>
      <c r="S152" s="224"/>
      <c r="T152" s="225"/>
      <c r="AT152" s="226" t="s">
        <v>367</v>
      </c>
      <c r="AU152" s="226" t="s">
        <v>91</v>
      </c>
      <c r="AV152" s="12" t="s">
        <v>91</v>
      </c>
      <c r="AW152" s="12" t="s">
        <v>38</v>
      </c>
      <c r="AX152" s="12" t="s">
        <v>83</v>
      </c>
      <c r="AY152" s="226" t="s">
        <v>227</v>
      </c>
    </row>
    <row r="153" spans="2:65" s="14" customFormat="1" ht="11.25">
      <c r="B153" s="238"/>
      <c r="C153" s="239"/>
      <c r="D153" s="210" t="s">
        <v>367</v>
      </c>
      <c r="E153" s="240" t="s">
        <v>1</v>
      </c>
      <c r="F153" s="241" t="s">
        <v>2860</v>
      </c>
      <c r="G153" s="239"/>
      <c r="H153" s="240" t="s">
        <v>1</v>
      </c>
      <c r="I153" s="242"/>
      <c r="J153" s="239"/>
      <c r="K153" s="239"/>
      <c r="L153" s="243"/>
      <c r="M153" s="244"/>
      <c r="N153" s="245"/>
      <c r="O153" s="245"/>
      <c r="P153" s="245"/>
      <c r="Q153" s="245"/>
      <c r="R153" s="245"/>
      <c r="S153" s="245"/>
      <c r="T153" s="246"/>
      <c r="AT153" s="247" t="s">
        <v>367</v>
      </c>
      <c r="AU153" s="247" t="s">
        <v>91</v>
      </c>
      <c r="AV153" s="14" t="s">
        <v>87</v>
      </c>
      <c r="AW153" s="14" t="s">
        <v>38</v>
      </c>
      <c r="AX153" s="14" t="s">
        <v>83</v>
      </c>
      <c r="AY153" s="247" t="s">
        <v>227</v>
      </c>
    </row>
    <row r="154" spans="2:65" s="13" customFormat="1" ht="11.25">
      <c r="B154" s="227"/>
      <c r="C154" s="228"/>
      <c r="D154" s="210" t="s">
        <v>367</v>
      </c>
      <c r="E154" s="229" t="s">
        <v>1</v>
      </c>
      <c r="F154" s="230" t="s">
        <v>369</v>
      </c>
      <c r="G154" s="228"/>
      <c r="H154" s="231">
        <v>48.34</v>
      </c>
      <c r="I154" s="232"/>
      <c r="J154" s="228"/>
      <c r="K154" s="228"/>
      <c r="L154" s="233"/>
      <c r="M154" s="234"/>
      <c r="N154" s="235"/>
      <c r="O154" s="235"/>
      <c r="P154" s="235"/>
      <c r="Q154" s="235"/>
      <c r="R154" s="235"/>
      <c r="S154" s="235"/>
      <c r="T154" s="236"/>
      <c r="AT154" s="237" t="s">
        <v>367</v>
      </c>
      <c r="AU154" s="237" t="s">
        <v>91</v>
      </c>
      <c r="AV154" s="13" t="s">
        <v>115</v>
      </c>
      <c r="AW154" s="13" t="s">
        <v>38</v>
      </c>
      <c r="AX154" s="13" t="s">
        <v>87</v>
      </c>
      <c r="AY154" s="237" t="s">
        <v>227</v>
      </c>
    </row>
    <row r="155" spans="2:65" s="1" customFormat="1" ht="16.5" customHeight="1">
      <c r="B155" s="35"/>
      <c r="C155" s="197" t="s">
        <v>257</v>
      </c>
      <c r="D155" s="197" t="s">
        <v>230</v>
      </c>
      <c r="E155" s="198" t="s">
        <v>2877</v>
      </c>
      <c r="F155" s="199" t="s">
        <v>2878</v>
      </c>
      <c r="G155" s="200" t="s">
        <v>413</v>
      </c>
      <c r="H155" s="201">
        <v>60.41</v>
      </c>
      <c r="I155" s="202"/>
      <c r="J155" s="203">
        <f>ROUND(I155*H155,2)</f>
        <v>0</v>
      </c>
      <c r="K155" s="199" t="s">
        <v>234</v>
      </c>
      <c r="L155" s="39"/>
      <c r="M155" s="204" t="s">
        <v>1</v>
      </c>
      <c r="N155" s="205" t="s">
        <v>48</v>
      </c>
      <c r="O155" s="67"/>
      <c r="P155" s="206">
        <f>O155*H155</f>
        <v>0</v>
      </c>
      <c r="Q155" s="206">
        <v>0.96611999999999998</v>
      </c>
      <c r="R155" s="206">
        <f>Q155*H155</f>
        <v>58.363309199999996</v>
      </c>
      <c r="S155" s="206">
        <v>0</v>
      </c>
      <c r="T155" s="207">
        <f>S155*H155</f>
        <v>0</v>
      </c>
      <c r="AR155" s="208" t="s">
        <v>115</v>
      </c>
      <c r="AT155" s="208" t="s">
        <v>230</v>
      </c>
      <c r="AU155" s="208" t="s">
        <v>91</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2879</v>
      </c>
    </row>
    <row r="156" spans="2:65" s="12" customFormat="1" ht="11.25">
      <c r="B156" s="216"/>
      <c r="C156" s="217"/>
      <c r="D156" s="210" t="s">
        <v>367</v>
      </c>
      <c r="E156" s="218" t="s">
        <v>1</v>
      </c>
      <c r="F156" s="219" t="s">
        <v>2880</v>
      </c>
      <c r="G156" s="217"/>
      <c r="H156" s="220">
        <v>60.41</v>
      </c>
      <c r="I156" s="221"/>
      <c r="J156" s="217"/>
      <c r="K156" s="217"/>
      <c r="L156" s="222"/>
      <c r="M156" s="223"/>
      <c r="N156" s="224"/>
      <c r="O156" s="224"/>
      <c r="P156" s="224"/>
      <c r="Q156" s="224"/>
      <c r="R156" s="224"/>
      <c r="S156" s="224"/>
      <c r="T156" s="225"/>
      <c r="AT156" s="226" t="s">
        <v>367</v>
      </c>
      <c r="AU156" s="226" t="s">
        <v>91</v>
      </c>
      <c r="AV156" s="12" t="s">
        <v>91</v>
      </c>
      <c r="AW156" s="12" t="s">
        <v>38</v>
      </c>
      <c r="AX156" s="12" t="s">
        <v>83</v>
      </c>
      <c r="AY156" s="226" t="s">
        <v>227</v>
      </c>
    </row>
    <row r="157" spans="2:65" s="14" customFormat="1" ht="11.25">
      <c r="B157" s="238"/>
      <c r="C157" s="239"/>
      <c r="D157" s="210" t="s">
        <v>367</v>
      </c>
      <c r="E157" s="240" t="s">
        <v>1</v>
      </c>
      <c r="F157" s="241" t="s">
        <v>2860</v>
      </c>
      <c r="G157" s="239"/>
      <c r="H157" s="240" t="s">
        <v>1</v>
      </c>
      <c r="I157" s="242"/>
      <c r="J157" s="239"/>
      <c r="K157" s="239"/>
      <c r="L157" s="243"/>
      <c r="M157" s="244"/>
      <c r="N157" s="245"/>
      <c r="O157" s="245"/>
      <c r="P157" s="245"/>
      <c r="Q157" s="245"/>
      <c r="R157" s="245"/>
      <c r="S157" s="245"/>
      <c r="T157" s="246"/>
      <c r="AT157" s="247" t="s">
        <v>367</v>
      </c>
      <c r="AU157" s="247" t="s">
        <v>91</v>
      </c>
      <c r="AV157" s="14" t="s">
        <v>87</v>
      </c>
      <c r="AW157" s="14" t="s">
        <v>38</v>
      </c>
      <c r="AX157" s="14" t="s">
        <v>83</v>
      </c>
      <c r="AY157" s="247" t="s">
        <v>227</v>
      </c>
    </row>
    <row r="158" spans="2:65" s="13" customFormat="1" ht="11.25">
      <c r="B158" s="227"/>
      <c r="C158" s="228"/>
      <c r="D158" s="210" t="s">
        <v>367</v>
      </c>
      <c r="E158" s="229" t="s">
        <v>1</v>
      </c>
      <c r="F158" s="230" t="s">
        <v>369</v>
      </c>
      <c r="G158" s="228"/>
      <c r="H158" s="231">
        <v>60.41</v>
      </c>
      <c r="I158" s="232"/>
      <c r="J158" s="228"/>
      <c r="K158" s="228"/>
      <c r="L158" s="233"/>
      <c r="M158" s="234"/>
      <c r="N158" s="235"/>
      <c r="O158" s="235"/>
      <c r="P158" s="235"/>
      <c r="Q158" s="235"/>
      <c r="R158" s="235"/>
      <c r="S158" s="235"/>
      <c r="T158" s="236"/>
      <c r="AT158" s="237" t="s">
        <v>367</v>
      </c>
      <c r="AU158" s="237" t="s">
        <v>91</v>
      </c>
      <c r="AV158" s="13" t="s">
        <v>115</v>
      </c>
      <c r="AW158" s="13" t="s">
        <v>38</v>
      </c>
      <c r="AX158" s="13" t="s">
        <v>87</v>
      </c>
      <c r="AY158" s="237" t="s">
        <v>227</v>
      </c>
    </row>
    <row r="159" spans="2:65" s="1" customFormat="1" ht="16.5" customHeight="1">
      <c r="B159" s="35"/>
      <c r="C159" s="197" t="s">
        <v>262</v>
      </c>
      <c r="D159" s="197" t="s">
        <v>230</v>
      </c>
      <c r="E159" s="198" t="s">
        <v>2881</v>
      </c>
      <c r="F159" s="199" t="s">
        <v>2882</v>
      </c>
      <c r="G159" s="200" t="s">
        <v>413</v>
      </c>
      <c r="H159" s="201">
        <v>21.503</v>
      </c>
      <c r="I159" s="202"/>
      <c r="J159" s="203">
        <f>ROUND(I159*H159,2)</f>
        <v>0</v>
      </c>
      <c r="K159" s="199" t="s">
        <v>234</v>
      </c>
      <c r="L159" s="39"/>
      <c r="M159" s="204" t="s">
        <v>1</v>
      </c>
      <c r="N159" s="205" t="s">
        <v>48</v>
      </c>
      <c r="O159" s="67"/>
      <c r="P159" s="206">
        <f>O159*H159</f>
        <v>0</v>
      </c>
      <c r="Q159" s="206">
        <v>0.45195000000000002</v>
      </c>
      <c r="R159" s="206">
        <f>Q159*H159</f>
        <v>9.7182808500000011</v>
      </c>
      <c r="S159" s="206">
        <v>0</v>
      </c>
      <c r="T159" s="207">
        <f>S159*H159</f>
        <v>0</v>
      </c>
      <c r="AR159" s="208" t="s">
        <v>115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2883</v>
      </c>
    </row>
    <row r="160" spans="2:65" s="12" customFormat="1" ht="11.25">
      <c r="B160" s="216"/>
      <c r="C160" s="217"/>
      <c r="D160" s="210" t="s">
        <v>367</v>
      </c>
      <c r="E160" s="218" t="s">
        <v>1</v>
      </c>
      <c r="F160" s="219" t="s">
        <v>2884</v>
      </c>
      <c r="G160" s="217"/>
      <c r="H160" s="220">
        <v>21.503</v>
      </c>
      <c r="I160" s="221"/>
      <c r="J160" s="217"/>
      <c r="K160" s="217"/>
      <c r="L160" s="222"/>
      <c r="M160" s="223"/>
      <c r="N160" s="224"/>
      <c r="O160" s="224"/>
      <c r="P160" s="224"/>
      <c r="Q160" s="224"/>
      <c r="R160" s="224"/>
      <c r="S160" s="224"/>
      <c r="T160" s="225"/>
      <c r="AT160" s="226" t="s">
        <v>367</v>
      </c>
      <c r="AU160" s="226" t="s">
        <v>91</v>
      </c>
      <c r="AV160" s="12" t="s">
        <v>91</v>
      </c>
      <c r="AW160" s="12" t="s">
        <v>38</v>
      </c>
      <c r="AX160" s="12" t="s">
        <v>83</v>
      </c>
      <c r="AY160" s="226" t="s">
        <v>227</v>
      </c>
    </row>
    <row r="161" spans="2:65" s="13" customFormat="1" ht="11.25">
      <c r="B161" s="227"/>
      <c r="C161" s="228"/>
      <c r="D161" s="210" t="s">
        <v>367</v>
      </c>
      <c r="E161" s="229" t="s">
        <v>1</v>
      </c>
      <c r="F161" s="230" t="s">
        <v>369</v>
      </c>
      <c r="G161" s="228"/>
      <c r="H161" s="231">
        <v>21.503</v>
      </c>
      <c r="I161" s="232"/>
      <c r="J161" s="228"/>
      <c r="K161" s="228"/>
      <c r="L161" s="233"/>
      <c r="M161" s="234"/>
      <c r="N161" s="235"/>
      <c r="O161" s="235"/>
      <c r="P161" s="235"/>
      <c r="Q161" s="235"/>
      <c r="R161" s="235"/>
      <c r="S161" s="235"/>
      <c r="T161" s="236"/>
      <c r="AT161" s="237" t="s">
        <v>367</v>
      </c>
      <c r="AU161" s="237" t="s">
        <v>91</v>
      </c>
      <c r="AV161" s="13" t="s">
        <v>115</v>
      </c>
      <c r="AW161" s="13" t="s">
        <v>38</v>
      </c>
      <c r="AX161" s="13" t="s">
        <v>87</v>
      </c>
      <c r="AY161" s="237" t="s">
        <v>227</v>
      </c>
    </row>
    <row r="162" spans="2:65" s="1" customFormat="1" ht="16.5" customHeight="1">
      <c r="B162" s="35"/>
      <c r="C162" s="197" t="s">
        <v>266</v>
      </c>
      <c r="D162" s="197" t="s">
        <v>230</v>
      </c>
      <c r="E162" s="198" t="s">
        <v>2885</v>
      </c>
      <c r="F162" s="199" t="s">
        <v>2886</v>
      </c>
      <c r="G162" s="200" t="s">
        <v>396</v>
      </c>
      <c r="H162" s="201">
        <v>1.954</v>
      </c>
      <c r="I162" s="202"/>
      <c r="J162" s="203">
        <f>ROUND(I162*H162,2)</f>
        <v>0</v>
      </c>
      <c r="K162" s="199" t="s">
        <v>251</v>
      </c>
      <c r="L162" s="39"/>
      <c r="M162" s="204" t="s">
        <v>1</v>
      </c>
      <c r="N162" s="205" t="s">
        <v>48</v>
      </c>
      <c r="O162" s="67"/>
      <c r="P162" s="206">
        <f>O162*H162</f>
        <v>0</v>
      </c>
      <c r="Q162" s="206">
        <v>1.05871</v>
      </c>
      <c r="R162" s="206">
        <f>Q162*H162</f>
        <v>2.0687193399999999</v>
      </c>
      <c r="S162" s="206">
        <v>0</v>
      </c>
      <c r="T162" s="207">
        <f>S162*H162</f>
        <v>0</v>
      </c>
      <c r="AR162" s="208" t="s">
        <v>115</v>
      </c>
      <c r="AT162" s="208" t="s">
        <v>230</v>
      </c>
      <c r="AU162" s="208" t="s">
        <v>91</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2887</v>
      </c>
    </row>
    <row r="163" spans="2:65" s="12" customFormat="1" ht="11.25">
      <c r="B163" s="216"/>
      <c r="C163" s="217"/>
      <c r="D163" s="210" t="s">
        <v>367</v>
      </c>
      <c r="E163" s="218" t="s">
        <v>1</v>
      </c>
      <c r="F163" s="219" t="s">
        <v>2888</v>
      </c>
      <c r="G163" s="217"/>
      <c r="H163" s="220">
        <v>0.32300000000000001</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2" customFormat="1" ht="11.25">
      <c r="B164" s="216"/>
      <c r="C164" s="217"/>
      <c r="D164" s="210" t="s">
        <v>367</v>
      </c>
      <c r="E164" s="218" t="s">
        <v>1</v>
      </c>
      <c r="F164" s="219" t="s">
        <v>2889</v>
      </c>
      <c r="G164" s="217"/>
      <c r="H164" s="220">
        <v>1.631</v>
      </c>
      <c r="I164" s="221"/>
      <c r="J164" s="217"/>
      <c r="K164" s="217"/>
      <c r="L164" s="222"/>
      <c r="M164" s="223"/>
      <c r="N164" s="224"/>
      <c r="O164" s="224"/>
      <c r="P164" s="224"/>
      <c r="Q164" s="224"/>
      <c r="R164" s="224"/>
      <c r="S164" s="224"/>
      <c r="T164" s="225"/>
      <c r="AT164" s="226" t="s">
        <v>367</v>
      </c>
      <c r="AU164" s="226" t="s">
        <v>91</v>
      </c>
      <c r="AV164" s="12" t="s">
        <v>91</v>
      </c>
      <c r="AW164" s="12" t="s">
        <v>38</v>
      </c>
      <c r="AX164" s="12" t="s">
        <v>83</v>
      </c>
      <c r="AY164" s="226" t="s">
        <v>227</v>
      </c>
    </row>
    <row r="165" spans="2:65" s="14" customFormat="1" ht="11.25">
      <c r="B165" s="238"/>
      <c r="C165" s="239"/>
      <c r="D165" s="210" t="s">
        <v>367</v>
      </c>
      <c r="E165" s="240" t="s">
        <v>1</v>
      </c>
      <c r="F165" s="241" t="s">
        <v>2890</v>
      </c>
      <c r="G165" s="239"/>
      <c r="H165" s="240" t="s">
        <v>1</v>
      </c>
      <c r="I165" s="242"/>
      <c r="J165" s="239"/>
      <c r="K165" s="239"/>
      <c r="L165" s="243"/>
      <c r="M165" s="244"/>
      <c r="N165" s="245"/>
      <c r="O165" s="245"/>
      <c r="P165" s="245"/>
      <c r="Q165" s="245"/>
      <c r="R165" s="245"/>
      <c r="S165" s="245"/>
      <c r="T165" s="246"/>
      <c r="AT165" s="247" t="s">
        <v>367</v>
      </c>
      <c r="AU165" s="247" t="s">
        <v>91</v>
      </c>
      <c r="AV165" s="14" t="s">
        <v>87</v>
      </c>
      <c r="AW165" s="14" t="s">
        <v>38</v>
      </c>
      <c r="AX165" s="14" t="s">
        <v>83</v>
      </c>
      <c r="AY165" s="247" t="s">
        <v>227</v>
      </c>
    </row>
    <row r="166" spans="2:65" s="13" customFormat="1" ht="11.25">
      <c r="B166" s="227"/>
      <c r="C166" s="228"/>
      <c r="D166" s="210" t="s">
        <v>367</v>
      </c>
      <c r="E166" s="229" t="s">
        <v>1</v>
      </c>
      <c r="F166" s="230" t="s">
        <v>369</v>
      </c>
      <c r="G166" s="228"/>
      <c r="H166" s="231">
        <v>1.954</v>
      </c>
      <c r="I166" s="232"/>
      <c r="J166" s="228"/>
      <c r="K166" s="228"/>
      <c r="L166" s="233"/>
      <c r="M166" s="234"/>
      <c r="N166" s="235"/>
      <c r="O166" s="235"/>
      <c r="P166" s="235"/>
      <c r="Q166" s="235"/>
      <c r="R166" s="235"/>
      <c r="S166" s="235"/>
      <c r="T166" s="236"/>
      <c r="AT166" s="237" t="s">
        <v>367</v>
      </c>
      <c r="AU166" s="237" t="s">
        <v>91</v>
      </c>
      <c r="AV166" s="13" t="s">
        <v>115</v>
      </c>
      <c r="AW166" s="13" t="s">
        <v>38</v>
      </c>
      <c r="AX166" s="13" t="s">
        <v>87</v>
      </c>
      <c r="AY166" s="237" t="s">
        <v>227</v>
      </c>
    </row>
    <row r="167" spans="2:65" s="11" customFormat="1" ht="22.9" customHeight="1">
      <c r="B167" s="181"/>
      <c r="C167" s="182"/>
      <c r="D167" s="183" t="s">
        <v>82</v>
      </c>
      <c r="E167" s="195" t="s">
        <v>102</v>
      </c>
      <c r="F167" s="195" t="s">
        <v>461</v>
      </c>
      <c r="G167" s="182"/>
      <c r="H167" s="182"/>
      <c r="I167" s="185"/>
      <c r="J167" s="196">
        <f>BK167</f>
        <v>0</v>
      </c>
      <c r="K167" s="182"/>
      <c r="L167" s="187"/>
      <c r="M167" s="188"/>
      <c r="N167" s="189"/>
      <c r="O167" s="189"/>
      <c r="P167" s="190">
        <f>SUM(P168:P189)</f>
        <v>0</v>
      </c>
      <c r="Q167" s="189"/>
      <c r="R167" s="190">
        <f>SUM(R168:R189)</f>
        <v>114.06846995999999</v>
      </c>
      <c r="S167" s="189"/>
      <c r="T167" s="191">
        <f>SUM(T168:T189)</f>
        <v>0</v>
      </c>
      <c r="AR167" s="192" t="s">
        <v>87</v>
      </c>
      <c r="AT167" s="193" t="s">
        <v>82</v>
      </c>
      <c r="AU167" s="193" t="s">
        <v>87</v>
      </c>
      <c r="AY167" s="192" t="s">
        <v>227</v>
      </c>
      <c r="BK167" s="194">
        <f>SUM(BK168:BK189)</f>
        <v>0</v>
      </c>
    </row>
    <row r="168" spans="2:65" s="1" customFormat="1" ht="16.5" customHeight="1">
      <c r="B168" s="35"/>
      <c r="C168" s="197" t="s">
        <v>270</v>
      </c>
      <c r="D168" s="197" t="s">
        <v>230</v>
      </c>
      <c r="E168" s="198" t="s">
        <v>2891</v>
      </c>
      <c r="F168" s="199" t="s">
        <v>2892</v>
      </c>
      <c r="G168" s="200" t="s">
        <v>372</v>
      </c>
      <c r="H168" s="201">
        <v>7</v>
      </c>
      <c r="I168" s="202"/>
      <c r="J168" s="203">
        <f>ROUND(I168*H168,2)</f>
        <v>0</v>
      </c>
      <c r="K168" s="199" t="s">
        <v>234</v>
      </c>
      <c r="L168" s="39"/>
      <c r="M168" s="204" t="s">
        <v>1</v>
      </c>
      <c r="N168" s="205" t="s">
        <v>48</v>
      </c>
      <c r="O168" s="67"/>
      <c r="P168" s="206">
        <f>O168*H168</f>
        <v>0</v>
      </c>
      <c r="Q168" s="206">
        <v>2.5143</v>
      </c>
      <c r="R168" s="206">
        <f>Q168*H168</f>
        <v>17.600100000000001</v>
      </c>
      <c r="S168" s="206">
        <v>0</v>
      </c>
      <c r="T168" s="207">
        <f>S168*H168</f>
        <v>0</v>
      </c>
      <c r="AR168" s="208" t="s">
        <v>115</v>
      </c>
      <c r="AT168" s="208" t="s">
        <v>230</v>
      </c>
      <c r="AU168" s="208" t="s">
        <v>91</v>
      </c>
      <c r="AY168" s="17" t="s">
        <v>227</v>
      </c>
      <c r="BE168" s="209">
        <f>IF(N168="základní",J168,0)</f>
        <v>0</v>
      </c>
      <c r="BF168" s="209">
        <f>IF(N168="snížená",J168,0)</f>
        <v>0</v>
      </c>
      <c r="BG168" s="209">
        <f>IF(N168="zákl. přenesená",J168,0)</f>
        <v>0</v>
      </c>
      <c r="BH168" s="209">
        <f>IF(N168="sníž. přenesená",J168,0)</f>
        <v>0</v>
      </c>
      <c r="BI168" s="209">
        <f>IF(N168="nulová",J168,0)</f>
        <v>0</v>
      </c>
      <c r="BJ168" s="17" t="s">
        <v>87</v>
      </c>
      <c r="BK168" s="209">
        <f>ROUND(I168*H168,2)</f>
        <v>0</v>
      </c>
      <c r="BL168" s="17" t="s">
        <v>115</v>
      </c>
      <c r="BM168" s="208" t="s">
        <v>2893</v>
      </c>
    </row>
    <row r="169" spans="2:65" s="12" customFormat="1" ht="11.25">
      <c r="B169" s="216"/>
      <c r="C169" s="217"/>
      <c r="D169" s="210" t="s">
        <v>367</v>
      </c>
      <c r="E169" s="218" t="s">
        <v>1</v>
      </c>
      <c r="F169" s="219" t="s">
        <v>2894</v>
      </c>
      <c r="G169" s="217"/>
      <c r="H169" s="220">
        <v>7</v>
      </c>
      <c r="I169" s="221"/>
      <c r="J169" s="217"/>
      <c r="K169" s="217"/>
      <c r="L169" s="222"/>
      <c r="M169" s="223"/>
      <c r="N169" s="224"/>
      <c r="O169" s="224"/>
      <c r="P169" s="224"/>
      <c r="Q169" s="224"/>
      <c r="R169" s="224"/>
      <c r="S169" s="224"/>
      <c r="T169" s="225"/>
      <c r="AT169" s="226" t="s">
        <v>367</v>
      </c>
      <c r="AU169" s="226" t="s">
        <v>91</v>
      </c>
      <c r="AV169" s="12" t="s">
        <v>91</v>
      </c>
      <c r="AW169" s="12" t="s">
        <v>38</v>
      </c>
      <c r="AX169" s="12" t="s">
        <v>83</v>
      </c>
      <c r="AY169" s="226" t="s">
        <v>227</v>
      </c>
    </row>
    <row r="170" spans="2:65" s="13" customFormat="1" ht="11.25">
      <c r="B170" s="227"/>
      <c r="C170" s="228"/>
      <c r="D170" s="210" t="s">
        <v>367</v>
      </c>
      <c r="E170" s="229" t="s">
        <v>1</v>
      </c>
      <c r="F170" s="230" t="s">
        <v>369</v>
      </c>
      <c r="G170" s="228"/>
      <c r="H170" s="231">
        <v>7</v>
      </c>
      <c r="I170" s="232"/>
      <c r="J170" s="228"/>
      <c r="K170" s="228"/>
      <c r="L170" s="233"/>
      <c r="M170" s="234"/>
      <c r="N170" s="235"/>
      <c r="O170" s="235"/>
      <c r="P170" s="235"/>
      <c r="Q170" s="235"/>
      <c r="R170" s="235"/>
      <c r="S170" s="235"/>
      <c r="T170" s="236"/>
      <c r="AT170" s="237" t="s">
        <v>367</v>
      </c>
      <c r="AU170" s="237" t="s">
        <v>91</v>
      </c>
      <c r="AV170" s="13" t="s">
        <v>115</v>
      </c>
      <c r="AW170" s="13" t="s">
        <v>38</v>
      </c>
      <c r="AX170" s="13" t="s">
        <v>87</v>
      </c>
      <c r="AY170" s="237" t="s">
        <v>227</v>
      </c>
    </row>
    <row r="171" spans="2:65" s="1" customFormat="1" ht="16.5" customHeight="1">
      <c r="B171" s="35"/>
      <c r="C171" s="197" t="s">
        <v>274</v>
      </c>
      <c r="D171" s="197" t="s">
        <v>230</v>
      </c>
      <c r="E171" s="198" t="s">
        <v>2895</v>
      </c>
      <c r="F171" s="199" t="s">
        <v>2896</v>
      </c>
      <c r="G171" s="200" t="s">
        <v>372</v>
      </c>
      <c r="H171" s="201">
        <v>36.799999999999997</v>
      </c>
      <c r="I171" s="202"/>
      <c r="J171" s="203">
        <f>ROUND(I171*H171,2)</f>
        <v>0</v>
      </c>
      <c r="K171" s="199" t="s">
        <v>234</v>
      </c>
      <c r="L171" s="39"/>
      <c r="M171" s="204" t="s">
        <v>1</v>
      </c>
      <c r="N171" s="205" t="s">
        <v>48</v>
      </c>
      <c r="O171" s="67"/>
      <c r="P171" s="206">
        <f>O171*H171</f>
        <v>0</v>
      </c>
      <c r="Q171" s="206">
        <v>2.5143</v>
      </c>
      <c r="R171" s="206">
        <f>Q171*H171</f>
        <v>92.526239999999987</v>
      </c>
      <c r="S171" s="206">
        <v>0</v>
      </c>
      <c r="T171" s="207">
        <f>S171*H171</f>
        <v>0</v>
      </c>
      <c r="AR171" s="208" t="s">
        <v>115</v>
      </c>
      <c r="AT171" s="208" t="s">
        <v>230</v>
      </c>
      <c r="AU171" s="208" t="s">
        <v>91</v>
      </c>
      <c r="AY171" s="17" t="s">
        <v>227</v>
      </c>
      <c r="BE171" s="209">
        <f>IF(N171="základní",J171,0)</f>
        <v>0</v>
      </c>
      <c r="BF171" s="209">
        <f>IF(N171="snížená",J171,0)</f>
        <v>0</v>
      </c>
      <c r="BG171" s="209">
        <f>IF(N171="zákl. přenesená",J171,0)</f>
        <v>0</v>
      </c>
      <c r="BH171" s="209">
        <f>IF(N171="sníž. přenesená",J171,0)</f>
        <v>0</v>
      </c>
      <c r="BI171" s="209">
        <f>IF(N171="nulová",J171,0)</f>
        <v>0</v>
      </c>
      <c r="BJ171" s="17" t="s">
        <v>87</v>
      </c>
      <c r="BK171" s="209">
        <f>ROUND(I171*H171,2)</f>
        <v>0</v>
      </c>
      <c r="BL171" s="17" t="s">
        <v>115</v>
      </c>
      <c r="BM171" s="208" t="s">
        <v>2897</v>
      </c>
    </row>
    <row r="172" spans="2:65" s="12" customFormat="1" ht="11.25">
      <c r="B172" s="216"/>
      <c r="C172" s="217"/>
      <c r="D172" s="210" t="s">
        <v>367</v>
      </c>
      <c r="E172" s="218" t="s">
        <v>1</v>
      </c>
      <c r="F172" s="219" t="s">
        <v>2898</v>
      </c>
      <c r="G172" s="217"/>
      <c r="H172" s="220">
        <v>36.799999999999997</v>
      </c>
      <c r="I172" s="221"/>
      <c r="J172" s="217"/>
      <c r="K172" s="217"/>
      <c r="L172" s="222"/>
      <c r="M172" s="223"/>
      <c r="N172" s="224"/>
      <c r="O172" s="224"/>
      <c r="P172" s="224"/>
      <c r="Q172" s="224"/>
      <c r="R172" s="224"/>
      <c r="S172" s="224"/>
      <c r="T172" s="225"/>
      <c r="AT172" s="226" t="s">
        <v>367</v>
      </c>
      <c r="AU172" s="226" t="s">
        <v>91</v>
      </c>
      <c r="AV172" s="12" t="s">
        <v>91</v>
      </c>
      <c r="AW172" s="12" t="s">
        <v>38</v>
      </c>
      <c r="AX172" s="12" t="s">
        <v>83</v>
      </c>
      <c r="AY172" s="226" t="s">
        <v>227</v>
      </c>
    </row>
    <row r="173" spans="2:65" s="13" customFormat="1" ht="11.25">
      <c r="B173" s="227"/>
      <c r="C173" s="228"/>
      <c r="D173" s="210" t="s">
        <v>367</v>
      </c>
      <c r="E173" s="229" t="s">
        <v>1</v>
      </c>
      <c r="F173" s="230" t="s">
        <v>369</v>
      </c>
      <c r="G173" s="228"/>
      <c r="H173" s="231">
        <v>36.799999999999997</v>
      </c>
      <c r="I173" s="232"/>
      <c r="J173" s="228"/>
      <c r="K173" s="228"/>
      <c r="L173" s="233"/>
      <c r="M173" s="234"/>
      <c r="N173" s="235"/>
      <c r="O173" s="235"/>
      <c r="P173" s="235"/>
      <c r="Q173" s="235"/>
      <c r="R173" s="235"/>
      <c r="S173" s="235"/>
      <c r="T173" s="236"/>
      <c r="AT173" s="237" t="s">
        <v>367</v>
      </c>
      <c r="AU173" s="237" t="s">
        <v>91</v>
      </c>
      <c r="AV173" s="13" t="s">
        <v>115</v>
      </c>
      <c r="AW173" s="13" t="s">
        <v>38</v>
      </c>
      <c r="AX173" s="13" t="s">
        <v>87</v>
      </c>
      <c r="AY173" s="237" t="s">
        <v>227</v>
      </c>
    </row>
    <row r="174" spans="2:65" s="1" customFormat="1" ht="16.5" customHeight="1">
      <c r="B174" s="35"/>
      <c r="C174" s="197" t="s">
        <v>278</v>
      </c>
      <c r="D174" s="197" t="s">
        <v>230</v>
      </c>
      <c r="E174" s="198" t="s">
        <v>2899</v>
      </c>
      <c r="F174" s="199" t="s">
        <v>2900</v>
      </c>
      <c r="G174" s="200" t="s">
        <v>413</v>
      </c>
      <c r="H174" s="201">
        <v>291.95999999999998</v>
      </c>
      <c r="I174" s="202"/>
      <c r="J174" s="203">
        <f>ROUND(I174*H174,2)</f>
        <v>0</v>
      </c>
      <c r="K174" s="199" t="s">
        <v>234</v>
      </c>
      <c r="L174" s="39"/>
      <c r="M174" s="204" t="s">
        <v>1</v>
      </c>
      <c r="N174" s="205" t="s">
        <v>48</v>
      </c>
      <c r="O174" s="67"/>
      <c r="P174" s="206">
        <f>O174*H174</f>
        <v>0</v>
      </c>
      <c r="Q174" s="206">
        <v>2.47E-3</v>
      </c>
      <c r="R174" s="206">
        <f>Q174*H174</f>
        <v>0.72114119999999993</v>
      </c>
      <c r="S174" s="206">
        <v>0</v>
      </c>
      <c r="T174" s="207">
        <f>S174*H174</f>
        <v>0</v>
      </c>
      <c r="AR174" s="208" t="s">
        <v>115</v>
      </c>
      <c r="AT174" s="208" t="s">
        <v>230</v>
      </c>
      <c r="AU174" s="208" t="s">
        <v>91</v>
      </c>
      <c r="AY174" s="17" t="s">
        <v>227</v>
      </c>
      <c r="BE174" s="209">
        <f>IF(N174="základní",J174,0)</f>
        <v>0</v>
      </c>
      <c r="BF174" s="209">
        <f>IF(N174="snížená",J174,0)</f>
        <v>0</v>
      </c>
      <c r="BG174" s="209">
        <f>IF(N174="zákl. přenesená",J174,0)</f>
        <v>0</v>
      </c>
      <c r="BH174" s="209">
        <f>IF(N174="sníž. přenesená",J174,0)</f>
        <v>0</v>
      </c>
      <c r="BI174" s="209">
        <f>IF(N174="nulová",J174,0)</f>
        <v>0</v>
      </c>
      <c r="BJ174" s="17" t="s">
        <v>87</v>
      </c>
      <c r="BK174" s="209">
        <f>ROUND(I174*H174,2)</f>
        <v>0</v>
      </c>
      <c r="BL174" s="17" t="s">
        <v>115</v>
      </c>
      <c r="BM174" s="208" t="s">
        <v>2901</v>
      </c>
    </row>
    <row r="175" spans="2:65" s="12" customFormat="1" ht="11.25">
      <c r="B175" s="216"/>
      <c r="C175" s="217"/>
      <c r="D175" s="210" t="s">
        <v>367</v>
      </c>
      <c r="E175" s="218" t="s">
        <v>1</v>
      </c>
      <c r="F175" s="219" t="s">
        <v>2902</v>
      </c>
      <c r="G175" s="217"/>
      <c r="H175" s="220">
        <v>245.3</v>
      </c>
      <c r="I175" s="221"/>
      <c r="J175" s="217"/>
      <c r="K175" s="217"/>
      <c r="L175" s="222"/>
      <c r="M175" s="223"/>
      <c r="N175" s="224"/>
      <c r="O175" s="224"/>
      <c r="P175" s="224"/>
      <c r="Q175" s="224"/>
      <c r="R175" s="224"/>
      <c r="S175" s="224"/>
      <c r="T175" s="225"/>
      <c r="AT175" s="226" t="s">
        <v>367</v>
      </c>
      <c r="AU175" s="226" t="s">
        <v>91</v>
      </c>
      <c r="AV175" s="12" t="s">
        <v>91</v>
      </c>
      <c r="AW175" s="12" t="s">
        <v>38</v>
      </c>
      <c r="AX175" s="12" t="s">
        <v>83</v>
      </c>
      <c r="AY175" s="226" t="s">
        <v>227</v>
      </c>
    </row>
    <row r="176" spans="2:65" s="12" customFormat="1" ht="11.25">
      <c r="B176" s="216"/>
      <c r="C176" s="217"/>
      <c r="D176" s="210" t="s">
        <v>367</v>
      </c>
      <c r="E176" s="218" t="s">
        <v>1</v>
      </c>
      <c r="F176" s="219" t="s">
        <v>2903</v>
      </c>
      <c r="G176" s="217"/>
      <c r="H176" s="220">
        <v>46.66</v>
      </c>
      <c r="I176" s="221"/>
      <c r="J176" s="217"/>
      <c r="K176" s="217"/>
      <c r="L176" s="222"/>
      <c r="M176" s="223"/>
      <c r="N176" s="224"/>
      <c r="O176" s="224"/>
      <c r="P176" s="224"/>
      <c r="Q176" s="224"/>
      <c r="R176" s="224"/>
      <c r="S176" s="224"/>
      <c r="T176" s="225"/>
      <c r="AT176" s="226" t="s">
        <v>367</v>
      </c>
      <c r="AU176" s="226" t="s">
        <v>91</v>
      </c>
      <c r="AV176" s="12" t="s">
        <v>91</v>
      </c>
      <c r="AW176" s="12" t="s">
        <v>38</v>
      </c>
      <c r="AX176" s="12" t="s">
        <v>83</v>
      </c>
      <c r="AY176" s="226" t="s">
        <v>227</v>
      </c>
    </row>
    <row r="177" spans="2:65" s="13" customFormat="1" ht="11.25">
      <c r="B177" s="227"/>
      <c r="C177" s="228"/>
      <c r="D177" s="210" t="s">
        <v>367</v>
      </c>
      <c r="E177" s="229" t="s">
        <v>1</v>
      </c>
      <c r="F177" s="230" t="s">
        <v>369</v>
      </c>
      <c r="G177" s="228"/>
      <c r="H177" s="231">
        <v>291.95999999999998</v>
      </c>
      <c r="I177" s="232"/>
      <c r="J177" s="228"/>
      <c r="K177" s="228"/>
      <c r="L177" s="233"/>
      <c r="M177" s="234"/>
      <c r="N177" s="235"/>
      <c r="O177" s="235"/>
      <c r="P177" s="235"/>
      <c r="Q177" s="235"/>
      <c r="R177" s="235"/>
      <c r="S177" s="235"/>
      <c r="T177" s="236"/>
      <c r="AT177" s="237" t="s">
        <v>367</v>
      </c>
      <c r="AU177" s="237" t="s">
        <v>91</v>
      </c>
      <c r="AV177" s="13" t="s">
        <v>115</v>
      </c>
      <c r="AW177" s="13" t="s">
        <v>38</v>
      </c>
      <c r="AX177" s="13" t="s">
        <v>87</v>
      </c>
      <c r="AY177" s="237" t="s">
        <v>227</v>
      </c>
    </row>
    <row r="178" spans="2:65" s="1" customFormat="1" ht="16.5" customHeight="1">
      <c r="B178" s="35"/>
      <c r="C178" s="197" t="s">
        <v>282</v>
      </c>
      <c r="D178" s="197" t="s">
        <v>230</v>
      </c>
      <c r="E178" s="198" t="s">
        <v>2904</v>
      </c>
      <c r="F178" s="199" t="s">
        <v>2905</v>
      </c>
      <c r="G178" s="200" t="s">
        <v>413</v>
      </c>
      <c r="H178" s="201">
        <v>291.95999999999998</v>
      </c>
      <c r="I178" s="202"/>
      <c r="J178" s="203">
        <f>ROUND(I178*H178,2)</f>
        <v>0</v>
      </c>
      <c r="K178" s="199" t="s">
        <v>234</v>
      </c>
      <c r="L178" s="39"/>
      <c r="M178" s="204" t="s">
        <v>1</v>
      </c>
      <c r="N178" s="205" t="s">
        <v>48</v>
      </c>
      <c r="O178" s="67"/>
      <c r="P178" s="206">
        <f>O178*H178</f>
        <v>0</v>
      </c>
      <c r="Q178" s="206">
        <v>0</v>
      </c>
      <c r="R178" s="206">
        <f>Q178*H178</f>
        <v>0</v>
      </c>
      <c r="S178" s="206">
        <v>0</v>
      </c>
      <c r="T178" s="207">
        <f>S178*H178</f>
        <v>0</v>
      </c>
      <c r="AR178" s="208" t="s">
        <v>115</v>
      </c>
      <c r="AT178" s="208" t="s">
        <v>230</v>
      </c>
      <c r="AU178" s="208" t="s">
        <v>91</v>
      </c>
      <c r="AY178" s="17" t="s">
        <v>227</v>
      </c>
      <c r="BE178" s="209">
        <f>IF(N178="základní",J178,0)</f>
        <v>0</v>
      </c>
      <c r="BF178" s="209">
        <f>IF(N178="snížená",J178,0)</f>
        <v>0</v>
      </c>
      <c r="BG178" s="209">
        <f>IF(N178="zákl. přenesená",J178,0)</f>
        <v>0</v>
      </c>
      <c r="BH178" s="209">
        <f>IF(N178="sníž. přenesená",J178,0)</f>
        <v>0</v>
      </c>
      <c r="BI178" s="209">
        <f>IF(N178="nulová",J178,0)</f>
        <v>0</v>
      </c>
      <c r="BJ178" s="17" t="s">
        <v>87</v>
      </c>
      <c r="BK178" s="209">
        <f>ROUND(I178*H178,2)</f>
        <v>0</v>
      </c>
      <c r="BL178" s="17" t="s">
        <v>115</v>
      </c>
      <c r="BM178" s="208" t="s">
        <v>2906</v>
      </c>
    </row>
    <row r="179" spans="2:65" s="1" customFormat="1" ht="16.5" customHeight="1">
      <c r="B179" s="35"/>
      <c r="C179" s="197" t="s">
        <v>289</v>
      </c>
      <c r="D179" s="197" t="s">
        <v>230</v>
      </c>
      <c r="E179" s="198" t="s">
        <v>2907</v>
      </c>
      <c r="F179" s="199" t="s">
        <v>2908</v>
      </c>
      <c r="G179" s="200" t="s">
        <v>396</v>
      </c>
      <c r="H179" s="201">
        <v>2.8820000000000001</v>
      </c>
      <c r="I179" s="202"/>
      <c r="J179" s="203">
        <f>ROUND(I179*H179,2)</f>
        <v>0</v>
      </c>
      <c r="K179" s="199" t="s">
        <v>234</v>
      </c>
      <c r="L179" s="39"/>
      <c r="M179" s="204" t="s">
        <v>1</v>
      </c>
      <c r="N179" s="205" t="s">
        <v>48</v>
      </c>
      <c r="O179" s="67"/>
      <c r="P179" s="206">
        <f>O179*H179</f>
        <v>0</v>
      </c>
      <c r="Q179" s="206">
        <v>1.10951</v>
      </c>
      <c r="R179" s="206">
        <f>Q179*H179</f>
        <v>3.19760782</v>
      </c>
      <c r="S179" s="206">
        <v>0</v>
      </c>
      <c r="T179" s="207">
        <f>S179*H179</f>
        <v>0</v>
      </c>
      <c r="AR179" s="208" t="s">
        <v>115</v>
      </c>
      <c r="AT179" s="208" t="s">
        <v>230</v>
      </c>
      <c r="AU179" s="208" t="s">
        <v>91</v>
      </c>
      <c r="AY179" s="17" t="s">
        <v>227</v>
      </c>
      <c r="BE179" s="209">
        <f>IF(N179="základní",J179,0)</f>
        <v>0</v>
      </c>
      <c r="BF179" s="209">
        <f>IF(N179="snížená",J179,0)</f>
        <v>0</v>
      </c>
      <c r="BG179" s="209">
        <f>IF(N179="zákl. přenesená",J179,0)</f>
        <v>0</v>
      </c>
      <c r="BH179" s="209">
        <f>IF(N179="sníž. přenesená",J179,0)</f>
        <v>0</v>
      </c>
      <c r="BI179" s="209">
        <f>IF(N179="nulová",J179,0)</f>
        <v>0</v>
      </c>
      <c r="BJ179" s="17" t="s">
        <v>87</v>
      </c>
      <c r="BK179" s="209">
        <f>ROUND(I179*H179,2)</f>
        <v>0</v>
      </c>
      <c r="BL179" s="17" t="s">
        <v>115</v>
      </c>
      <c r="BM179" s="208" t="s">
        <v>2909</v>
      </c>
    </row>
    <row r="180" spans="2:65" s="12" customFormat="1" ht="11.25">
      <c r="B180" s="216"/>
      <c r="C180" s="217"/>
      <c r="D180" s="210" t="s">
        <v>367</v>
      </c>
      <c r="E180" s="218" t="s">
        <v>1</v>
      </c>
      <c r="F180" s="219" t="s">
        <v>2910</v>
      </c>
      <c r="G180" s="217"/>
      <c r="H180" s="220">
        <v>1.9450000000000001</v>
      </c>
      <c r="I180" s="221"/>
      <c r="J180" s="217"/>
      <c r="K180" s="217"/>
      <c r="L180" s="222"/>
      <c r="M180" s="223"/>
      <c r="N180" s="224"/>
      <c r="O180" s="224"/>
      <c r="P180" s="224"/>
      <c r="Q180" s="224"/>
      <c r="R180" s="224"/>
      <c r="S180" s="224"/>
      <c r="T180" s="225"/>
      <c r="AT180" s="226" t="s">
        <v>367</v>
      </c>
      <c r="AU180" s="226" t="s">
        <v>91</v>
      </c>
      <c r="AV180" s="12" t="s">
        <v>91</v>
      </c>
      <c r="AW180" s="12" t="s">
        <v>38</v>
      </c>
      <c r="AX180" s="12" t="s">
        <v>83</v>
      </c>
      <c r="AY180" s="226" t="s">
        <v>227</v>
      </c>
    </row>
    <row r="181" spans="2:65" s="12" customFormat="1" ht="11.25">
      <c r="B181" s="216"/>
      <c r="C181" s="217"/>
      <c r="D181" s="210" t="s">
        <v>367</v>
      </c>
      <c r="E181" s="218" t="s">
        <v>1</v>
      </c>
      <c r="F181" s="219" t="s">
        <v>2911</v>
      </c>
      <c r="G181" s="217"/>
      <c r="H181" s="220">
        <v>0.67500000000000004</v>
      </c>
      <c r="I181" s="221"/>
      <c r="J181" s="217"/>
      <c r="K181" s="217"/>
      <c r="L181" s="222"/>
      <c r="M181" s="223"/>
      <c r="N181" s="224"/>
      <c r="O181" s="224"/>
      <c r="P181" s="224"/>
      <c r="Q181" s="224"/>
      <c r="R181" s="224"/>
      <c r="S181" s="224"/>
      <c r="T181" s="225"/>
      <c r="AT181" s="226" t="s">
        <v>367</v>
      </c>
      <c r="AU181" s="226" t="s">
        <v>91</v>
      </c>
      <c r="AV181" s="12" t="s">
        <v>91</v>
      </c>
      <c r="AW181" s="12" t="s">
        <v>38</v>
      </c>
      <c r="AX181" s="12" t="s">
        <v>83</v>
      </c>
      <c r="AY181" s="226" t="s">
        <v>227</v>
      </c>
    </row>
    <row r="182" spans="2:65" s="15" customFormat="1" ht="11.25">
      <c r="B182" s="258"/>
      <c r="C182" s="259"/>
      <c r="D182" s="210" t="s">
        <v>367</v>
      </c>
      <c r="E182" s="260" t="s">
        <v>1</v>
      </c>
      <c r="F182" s="261" t="s">
        <v>448</v>
      </c>
      <c r="G182" s="259"/>
      <c r="H182" s="262">
        <v>2.62</v>
      </c>
      <c r="I182" s="263"/>
      <c r="J182" s="259"/>
      <c r="K182" s="259"/>
      <c r="L182" s="264"/>
      <c r="M182" s="265"/>
      <c r="N182" s="266"/>
      <c r="O182" s="266"/>
      <c r="P182" s="266"/>
      <c r="Q182" s="266"/>
      <c r="R182" s="266"/>
      <c r="S182" s="266"/>
      <c r="T182" s="267"/>
      <c r="AT182" s="268" t="s">
        <v>367</v>
      </c>
      <c r="AU182" s="268" t="s">
        <v>91</v>
      </c>
      <c r="AV182" s="15" t="s">
        <v>102</v>
      </c>
      <c r="AW182" s="15" t="s">
        <v>38</v>
      </c>
      <c r="AX182" s="15" t="s">
        <v>83</v>
      </c>
      <c r="AY182" s="268" t="s">
        <v>227</v>
      </c>
    </row>
    <row r="183" spans="2:65" s="12" customFormat="1" ht="11.25">
      <c r="B183" s="216"/>
      <c r="C183" s="217"/>
      <c r="D183" s="210" t="s">
        <v>367</v>
      </c>
      <c r="E183" s="218" t="s">
        <v>1</v>
      </c>
      <c r="F183" s="219" t="s">
        <v>2912</v>
      </c>
      <c r="G183" s="217"/>
      <c r="H183" s="220">
        <v>0.26200000000000001</v>
      </c>
      <c r="I183" s="221"/>
      <c r="J183" s="217"/>
      <c r="K183" s="217"/>
      <c r="L183" s="222"/>
      <c r="M183" s="223"/>
      <c r="N183" s="224"/>
      <c r="O183" s="224"/>
      <c r="P183" s="224"/>
      <c r="Q183" s="224"/>
      <c r="R183" s="224"/>
      <c r="S183" s="224"/>
      <c r="T183" s="225"/>
      <c r="AT183" s="226" t="s">
        <v>367</v>
      </c>
      <c r="AU183" s="226" t="s">
        <v>91</v>
      </c>
      <c r="AV183" s="12" t="s">
        <v>91</v>
      </c>
      <c r="AW183" s="12" t="s">
        <v>38</v>
      </c>
      <c r="AX183" s="12" t="s">
        <v>83</v>
      </c>
      <c r="AY183" s="226" t="s">
        <v>227</v>
      </c>
    </row>
    <row r="184" spans="2:65" s="13" customFormat="1" ht="11.25">
      <c r="B184" s="227"/>
      <c r="C184" s="228"/>
      <c r="D184" s="210" t="s">
        <v>367</v>
      </c>
      <c r="E184" s="229" t="s">
        <v>1</v>
      </c>
      <c r="F184" s="230" t="s">
        <v>369</v>
      </c>
      <c r="G184" s="228"/>
      <c r="H184" s="231">
        <v>2.8820000000000001</v>
      </c>
      <c r="I184" s="232"/>
      <c r="J184" s="228"/>
      <c r="K184" s="228"/>
      <c r="L184" s="233"/>
      <c r="M184" s="234"/>
      <c r="N184" s="235"/>
      <c r="O184" s="235"/>
      <c r="P184" s="235"/>
      <c r="Q184" s="235"/>
      <c r="R184" s="235"/>
      <c r="S184" s="235"/>
      <c r="T184" s="236"/>
      <c r="AT184" s="237" t="s">
        <v>367</v>
      </c>
      <c r="AU184" s="237" t="s">
        <v>91</v>
      </c>
      <c r="AV184" s="13" t="s">
        <v>115</v>
      </c>
      <c r="AW184" s="13" t="s">
        <v>38</v>
      </c>
      <c r="AX184" s="13" t="s">
        <v>87</v>
      </c>
      <c r="AY184" s="237" t="s">
        <v>227</v>
      </c>
    </row>
    <row r="185" spans="2:65" s="1" customFormat="1" ht="16.5" customHeight="1">
      <c r="B185" s="35"/>
      <c r="C185" s="197" t="s">
        <v>293</v>
      </c>
      <c r="D185" s="197" t="s">
        <v>230</v>
      </c>
      <c r="E185" s="198" t="s">
        <v>2913</v>
      </c>
      <c r="F185" s="199" t="s">
        <v>2914</v>
      </c>
      <c r="G185" s="200" t="s">
        <v>396</v>
      </c>
      <c r="H185" s="201">
        <v>2.1999999999999999E-2</v>
      </c>
      <c r="I185" s="202"/>
      <c r="J185" s="203">
        <f>ROUND(I185*H185,2)</f>
        <v>0</v>
      </c>
      <c r="K185" s="199" t="s">
        <v>234</v>
      </c>
      <c r="L185" s="39"/>
      <c r="M185" s="204" t="s">
        <v>1</v>
      </c>
      <c r="N185" s="205" t="s">
        <v>48</v>
      </c>
      <c r="O185" s="67"/>
      <c r="P185" s="206">
        <f>O185*H185</f>
        <v>0</v>
      </c>
      <c r="Q185" s="206">
        <v>1.06277</v>
      </c>
      <c r="R185" s="206">
        <f>Q185*H185</f>
        <v>2.3380939999999999E-2</v>
      </c>
      <c r="S185" s="206">
        <v>0</v>
      </c>
      <c r="T185" s="207">
        <f>S185*H185</f>
        <v>0</v>
      </c>
      <c r="AR185" s="208" t="s">
        <v>115</v>
      </c>
      <c r="AT185" s="208" t="s">
        <v>230</v>
      </c>
      <c r="AU185" s="208" t="s">
        <v>91</v>
      </c>
      <c r="AY185" s="17" t="s">
        <v>227</v>
      </c>
      <c r="BE185" s="209">
        <f>IF(N185="základní",J185,0)</f>
        <v>0</v>
      </c>
      <c r="BF185" s="209">
        <f>IF(N185="snížená",J185,0)</f>
        <v>0</v>
      </c>
      <c r="BG185" s="209">
        <f>IF(N185="zákl. přenesená",J185,0)</f>
        <v>0</v>
      </c>
      <c r="BH185" s="209">
        <f>IF(N185="sníž. přenesená",J185,0)</f>
        <v>0</v>
      </c>
      <c r="BI185" s="209">
        <f>IF(N185="nulová",J185,0)</f>
        <v>0</v>
      </c>
      <c r="BJ185" s="17" t="s">
        <v>87</v>
      </c>
      <c r="BK185" s="209">
        <f>ROUND(I185*H185,2)</f>
        <v>0</v>
      </c>
      <c r="BL185" s="17" t="s">
        <v>115</v>
      </c>
      <c r="BM185" s="208" t="s">
        <v>2915</v>
      </c>
    </row>
    <row r="186" spans="2:65" s="12" customFormat="1" ht="11.25">
      <c r="B186" s="216"/>
      <c r="C186" s="217"/>
      <c r="D186" s="210" t="s">
        <v>367</v>
      </c>
      <c r="E186" s="218" t="s">
        <v>1</v>
      </c>
      <c r="F186" s="219" t="s">
        <v>2916</v>
      </c>
      <c r="G186" s="217"/>
      <c r="H186" s="220">
        <v>0.02</v>
      </c>
      <c r="I186" s="221"/>
      <c r="J186" s="217"/>
      <c r="K186" s="217"/>
      <c r="L186" s="222"/>
      <c r="M186" s="223"/>
      <c r="N186" s="224"/>
      <c r="O186" s="224"/>
      <c r="P186" s="224"/>
      <c r="Q186" s="224"/>
      <c r="R186" s="224"/>
      <c r="S186" s="224"/>
      <c r="T186" s="225"/>
      <c r="AT186" s="226" t="s">
        <v>367</v>
      </c>
      <c r="AU186" s="226" t="s">
        <v>91</v>
      </c>
      <c r="AV186" s="12" t="s">
        <v>91</v>
      </c>
      <c r="AW186" s="12" t="s">
        <v>38</v>
      </c>
      <c r="AX186" s="12" t="s">
        <v>83</v>
      </c>
      <c r="AY186" s="226" t="s">
        <v>227</v>
      </c>
    </row>
    <row r="187" spans="2:65" s="15" customFormat="1" ht="11.25">
      <c r="B187" s="258"/>
      <c r="C187" s="259"/>
      <c r="D187" s="210" t="s">
        <v>367</v>
      </c>
      <c r="E187" s="260" t="s">
        <v>1</v>
      </c>
      <c r="F187" s="261" t="s">
        <v>448</v>
      </c>
      <c r="G187" s="259"/>
      <c r="H187" s="262">
        <v>0.02</v>
      </c>
      <c r="I187" s="263"/>
      <c r="J187" s="259"/>
      <c r="K187" s="259"/>
      <c r="L187" s="264"/>
      <c r="M187" s="265"/>
      <c r="N187" s="266"/>
      <c r="O187" s="266"/>
      <c r="P187" s="266"/>
      <c r="Q187" s="266"/>
      <c r="R187" s="266"/>
      <c r="S187" s="266"/>
      <c r="T187" s="267"/>
      <c r="AT187" s="268" t="s">
        <v>367</v>
      </c>
      <c r="AU187" s="268" t="s">
        <v>91</v>
      </c>
      <c r="AV187" s="15" t="s">
        <v>102</v>
      </c>
      <c r="AW187" s="15" t="s">
        <v>38</v>
      </c>
      <c r="AX187" s="15" t="s">
        <v>83</v>
      </c>
      <c r="AY187" s="268" t="s">
        <v>227</v>
      </c>
    </row>
    <row r="188" spans="2:65" s="12" customFormat="1" ht="11.25">
      <c r="B188" s="216"/>
      <c r="C188" s="217"/>
      <c r="D188" s="210" t="s">
        <v>367</v>
      </c>
      <c r="E188" s="218" t="s">
        <v>1</v>
      </c>
      <c r="F188" s="219" t="s">
        <v>2917</v>
      </c>
      <c r="G188" s="217"/>
      <c r="H188" s="220">
        <v>2E-3</v>
      </c>
      <c r="I188" s="221"/>
      <c r="J188" s="217"/>
      <c r="K188" s="217"/>
      <c r="L188" s="222"/>
      <c r="M188" s="223"/>
      <c r="N188" s="224"/>
      <c r="O188" s="224"/>
      <c r="P188" s="224"/>
      <c r="Q188" s="224"/>
      <c r="R188" s="224"/>
      <c r="S188" s="224"/>
      <c r="T188" s="225"/>
      <c r="AT188" s="226" t="s">
        <v>367</v>
      </c>
      <c r="AU188" s="226" t="s">
        <v>91</v>
      </c>
      <c r="AV188" s="12" t="s">
        <v>91</v>
      </c>
      <c r="AW188" s="12" t="s">
        <v>38</v>
      </c>
      <c r="AX188" s="12" t="s">
        <v>83</v>
      </c>
      <c r="AY188" s="226" t="s">
        <v>227</v>
      </c>
    </row>
    <row r="189" spans="2:65" s="13" customFormat="1" ht="11.25">
      <c r="B189" s="227"/>
      <c r="C189" s="228"/>
      <c r="D189" s="210" t="s">
        <v>367</v>
      </c>
      <c r="E189" s="229" t="s">
        <v>1</v>
      </c>
      <c r="F189" s="230" t="s">
        <v>369</v>
      </c>
      <c r="G189" s="228"/>
      <c r="H189" s="231">
        <v>2.1999999999999999E-2</v>
      </c>
      <c r="I189" s="232"/>
      <c r="J189" s="228"/>
      <c r="K189" s="228"/>
      <c r="L189" s="233"/>
      <c r="M189" s="234"/>
      <c r="N189" s="235"/>
      <c r="O189" s="235"/>
      <c r="P189" s="235"/>
      <c r="Q189" s="235"/>
      <c r="R189" s="235"/>
      <c r="S189" s="235"/>
      <c r="T189" s="236"/>
      <c r="AT189" s="237" t="s">
        <v>367</v>
      </c>
      <c r="AU189" s="237" t="s">
        <v>91</v>
      </c>
      <c r="AV189" s="13" t="s">
        <v>115</v>
      </c>
      <c r="AW189" s="13" t="s">
        <v>38</v>
      </c>
      <c r="AX189" s="13" t="s">
        <v>87</v>
      </c>
      <c r="AY189" s="237" t="s">
        <v>227</v>
      </c>
    </row>
    <row r="190" spans="2:65" s="11" customFormat="1" ht="22.9" customHeight="1">
      <c r="B190" s="181"/>
      <c r="C190" s="182"/>
      <c r="D190" s="183" t="s">
        <v>82</v>
      </c>
      <c r="E190" s="195" t="s">
        <v>115</v>
      </c>
      <c r="F190" s="195" t="s">
        <v>609</v>
      </c>
      <c r="G190" s="182"/>
      <c r="H190" s="182"/>
      <c r="I190" s="185"/>
      <c r="J190" s="196">
        <f>BK190</f>
        <v>0</v>
      </c>
      <c r="K190" s="182"/>
      <c r="L190" s="187"/>
      <c r="M190" s="188"/>
      <c r="N190" s="189"/>
      <c r="O190" s="189"/>
      <c r="P190" s="190">
        <f>SUM(P191:P293)</f>
        <v>0</v>
      </c>
      <c r="Q190" s="189"/>
      <c r="R190" s="190">
        <f>SUM(R191:R293)</f>
        <v>237.37612740000003</v>
      </c>
      <c r="S190" s="189"/>
      <c r="T190" s="191">
        <f>SUM(T191:T293)</f>
        <v>0</v>
      </c>
      <c r="AR190" s="192" t="s">
        <v>87</v>
      </c>
      <c r="AT190" s="193" t="s">
        <v>82</v>
      </c>
      <c r="AU190" s="193" t="s">
        <v>87</v>
      </c>
      <c r="AY190" s="192" t="s">
        <v>227</v>
      </c>
      <c r="BK190" s="194">
        <f>SUM(BK191:BK293)</f>
        <v>0</v>
      </c>
    </row>
    <row r="191" spans="2:65" s="1" customFormat="1" ht="16.5" customHeight="1">
      <c r="B191" s="35"/>
      <c r="C191" s="197" t="s">
        <v>8</v>
      </c>
      <c r="D191" s="197" t="s">
        <v>230</v>
      </c>
      <c r="E191" s="198" t="s">
        <v>2918</v>
      </c>
      <c r="F191" s="199" t="s">
        <v>2919</v>
      </c>
      <c r="G191" s="200" t="s">
        <v>457</v>
      </c>
      <c r="H191" s="201">
        <v>1</v>
      </c>
      <c r="I191" s="202"/>
      <c r="J191" s="203">
        <f>ROUND(I191*H191,2)</f>
        <v>0</v>
      </c>
      <c r="K191" s="199" t="s">
        <v>234</v>
      </c>
      <c r="L191" s="39"/>
      <c r="M191" s="204" t="s">
        <v>1</v>
      </c>
      <c r="N191" s="205" t="s">
        <v>48</v>
      </c>
      <c r="O191" s="67"/>
      <c r="P191" s="206">
        <f>O191*H191</f>
        <v>0</v>
      </c>
      <c r="Q191" s="206">
        <v>6.8799999999999998E-3</v>
      </c>
      <c r="R191" s="206">
        <f>Q191*H191</f>
        <v>6.8799999999999998E-3</v>
      </c>
      <c r="S191" s="206">
        <v>0</v>
      </c>
      <c r="T191" s="207">
        <f>S191*H191</f>
        <v>0</v>
      </c>
      <c r="AR191" s="208" t="s">
        <v>115</v>
      </c>
      <c r="AT191" s="208" t="s">
        <v>230</v>
      </c>
      <c r="AU191" s="208" t="s">
        <v>91</v>
      </c>
      <c r="AY191" s="17" t="s">
        <v>227</v>
      </c>
      <c r="BE191" s="209">
        <f>IF(N191="základní",J191,0)</f>
        <v>0</v>
      </c>
      <c r="BF191" s="209">
        <f>IF(N191="snížená",J191,0)</f>
        <v>0</v>
      </c>
      <c r="BG191" s="209">
        <f>IF(N191="zákl. přenesená",J191,0)</f>
        <v>0</v>
      </c>
      <c r="BH191" s="209">
        <f>IF(N191="sníž. přenesená",J191,0)</f>
        <v>0</v>
      </c>
      <c r="BI191" s="209">
        <f>IF(N191="nulová",J191,0)</f>
        <v>0</v>
      </c>
      <c r="BJ191" s="17" t="s">
        <v>87</v>
      </c>
      <c r="BK191" s="209">
        <f>ROUND(I191*H191,2)</f>
        <v>0</v>
      </c>
      <c r="BL191" s="17" t="s">
        <v>115</v>
      </c>
      <c r="BM191" s="208" t="s">
        <v>2920</v>
      </c>
    </row>
    <row r="192" spans="2:65" s="12" customFormat="1" ht="11.25">
      <c r="B192" s="216"/>
      <c r="C192" s="217"/>
      <c r="D192" s="210" t="s">
        <v>367</v>
      </c>
      <c r="E192" s="218" t="s">
        <v>1</v>
      </c>
      <c r="F192" s="219" t="s">
        <v>2921</v>
      </c>
      <c r="G192" s="217"/>
      <c r="H192" s="220">
        <v>1</v>
      </c>
      <c r="I192" s="221"/>
      <c r="J192" s="217"/>
      <c r="K192" s="217"/>
      <c r="L192" s="222"/>
      <c r="M192" s="223"/>
      <c r="N192" s="224"/>
      <c r="O192" s="224"/>
      <c r="P192" s="224"/>
      <c r="Q192" s="224"/>
      <c r="R192" s="224"/>
      <c r="S192" s="224"/>
      <c r="T192" s="225"/>
      <c r="AT192" s="226" t="s">
        <v>367</v>
      </c>
      <c r="AU192" s="226" t="s">
        <v>91</v>
      </c>
      <c r="AV192" s="12" t="s">
        <v>91</v>
      </c>
      <c r="AW192" s="12" t="s">
        <v>38</v>
      </c>
      <c r="AX192" s="12" t="s">
        <v>83</v>
      </c>
      <c r="AY192" s="226" t="s">
        <v>227</v>
      </c>
    </row>
    <row r="193" spans="2:65" s="13" customFormat="1" ht="11.25">
      <c r="B193" s="227"/>
      <c r="C193" s="228"/>
      <c r="D193" s="210" t="s">
        <v>367</v>
      </c>
      <c r="E193" s="229" t="s">
        <v>1</v>
      </c>
      <c r="F193" s="230" t="s">
        <v>369</v>
      </c>
      <c r="G193" s="228"/>
      <c r="H193" s="231">
        <v>1</v>
      </c>
      <c r="I193" s="232"/>
      <c r="J193" s="228"/>
      <c r="K193" s="228"/>
      <c r="L193" s="233"/>
      <c r="M193" s="234"/>
      <c r="N193" s="235"/>
      <c r="O193" s="235"/>
      <c r="P193" s="235"/>
      <c r="Q193" s="235"/>
      <c r="R193" s="235"/>
      <c r="S193" s="235"/>
      <c r="T193" s="236"/>
      <c r="AT193" s="237" t="s">
        <v>367</v>
      </c>
      <c r="AU193" s="237" t="s">
        <v>91</v>
      </c>
      <c r="AV193" s="13" t="s">
        <v>115</v>
      </c>
      <c r="AW193" s="13" t="s">
        <v>38</v>
      </c>
      <c r="AX193" s="13" t="s">
        <v>87</v>
      </c>
      <c r="AY193" s="237" t="s">
        <v>227</v>
      </c>
    </row>
    <row r="194" spans="2:65" s="1" customFormat="1" ht="16.5" customHeight="1">
      <c r="B194" s="35"/>
      <c r="C194" s="248" t="s">
        <v>300</v>
      </c>
      <c r="D194" s="248" t="s">
        <v>405</v>
      </c>
      <c r="E194" s="249" t="s">
        <v>2922</v>
      </c>
      <c r="F194" s="250" t="s">
        <v>2923</v>
      </c>
      <c r="G194" s="251" t="s">
        <v>457</v>
      </c>
      <c r="H194" s="252">
        <v>1</v>
      </c>
      <c r="I194" s="253"/>
      <c r="J194" s="254">
        <f>ROUND(I194*H194,2)</f>
        <v>0</v>
      </c>
      <c r="K194" s="250" t="s">
        <v>234</v>
      </c>
      <c r="L194" s="255"/>
      <c r="M194" s="256" t="s">
        <v>1</v>
      </c>
      <c r="N194" s="257" t="s">
        <v>48</v>
      </c>
      <c r="O194" s="67"/>
      <c r="P194" s="206">
        <f>O194*H194</f>
        <v>0</v>
      </c>
      <c r="Q194" s="206">
        <v>0.60499999999999998</v>
      </c>
      <c r="R194" s="206">
        <f>Q194*H194</f>
        <v>0.60499999999999998</v>
      </c>
      <c r="S194" s="206">
        <v>0</v>
      </c>
      <c r="T194" s="207">
        <f>S194*H194</f>
        <v>0</v>
      </c>
      <c r="AR194" s="208" t="s">
        <v>266</v>
      </c>
      <c r="AT194" s="208" t="s">
        <v>405</v>
      </c>
      <c r="AU194" s="208" t="s">
        <v>91</v>
      </c>
      <c r="AY194" s="17" t="s">
        <v>227</v>
      </c>
      <c r="BE194" s="209">
        <f>IF(N194="základní",J194,0)</f>
        <v>0</v>
      </c>
      <c r="BF194" s="209">
        <f>IF(N194="snížená",J194,0)</f>
        <v>0</v>
      </c>
      <c r="BG194" s="209">
        <f>IF(N194="zákl. přenesená",J194,0)</f>
        <v>0</v>
      </c>
      <c r="BH194" s="209">
        <f>IF(N194="sníž. přenesená",J194,0)</f>
        <v>0</v>
      </c>
      <c r="BI194" s="209">
        <f>IF(N194="nulová",J194,0)</f>
        <v>0</v>
      </c>
      <c r="BJ194" s="17" t="s">
        <v>87</v>
      </c>
      <c r="BK194" s="209">
        <f>ROUND(I194*H194,2)</f>
        <v>0</v>
      </c>
      <c r="BL194" s="17" t="s">
        <v>115</v>
      </c>
      <c r="BM194" s="208" t="s">
        <v>2924</v>
      </c>
    </row>
    <row r="195" spans="2:65" s="1" customFormat="1" ht="16.5" customHeight="1">
      <c r="B195" s="35"/>
      <c r="C195" s="197" t="s">
        <v>304</v>
      </c>
      <c r="D195" s="197" t="s">
        <v>230</v>
      </c>
      <c r="E195" s="198" t="s">
        <v>2925</v>
      </c>
      <c r="F195" s="199" t="s">
        <v>2926</v>
      </c>
      <c r="G195" s="200" t="s">
        <v>372</v>
      </c>
      <c r="H195" s="201">
        <v>32.454000000000001</v>
      </c>
      <c r="I195" s="202"/>
      <c r="J195" s="203">
        <f>ROUND(I195*H195,2)</f>
        <v>0</v>
      </c>
      <c r="K195" s="199" t="s">
        <v>234</v>
      </c>
      <c r="L195" s="39"/>
      <c r="M195" s="204" t="s">
        <v>1</v>
      </c>
      <c r="N195" s="205" t="s">
        <v>48</v>
      </c>
      <c r="O195" s="67"/>
      <c r="P195" s="206">
        <f>O195*H195</f>
        <v>0</v>
      </c>
      <c r="Q195" s="206">
        <v>2.2564799999999998</v>
      </c>
      <c r="R195" s="206">
        <f>Q195*H195</f>
        <v>73.231801919999995</v>
      </c>
      <c r="S195" s="206">
        <v>0</v>
      </c>
      <c r="T195" s="207">
        <f>S195*H195</f>
        <v>0</v>
      </c>
      <c r="AR195" s="208" t="s">
        <v>115</v>
      </c>
      <c r="AT195" s="208" t="s">
        <v>230</v>
      </c>
      <c r="AU195" s="208" t="s">
        <v>91</v>
      </c>
      <c r="AY195" s="17" t="s">
        <v>227</v>
      </c>
      <c r="BE195" s="209">
        <f>IF(N195="základní",J195,0)</f>
        <v>0</v>
      </c>
      <c r="BF195" s="209">
        <f>IF(N195="snížená",J195,0)</f>
        <v>0</v>
      </c>
      <c r="BG195" s="209">
        <f>IF(N195="zákl. přenesená",J195,0)</f>
        <v>0</v>
      </c>
      <c r="BH195" s="209">
        <f>IF(N195="sníž. přenesená",J195,0)</f>
        <v>0</v>
      </c>
      <c r="BI195" s="209">
        <f>IF(N195="nulová",J195,0)</f>
        <v>0</v>
      </c>
      <c r="BJ195" s="17" t="s">
        <v>87</v>
      </c>
      <c r="BK195" s="209">
        <f>ROUND(I195*H195,2)</f>
        <v>0</v>
      </c>
      <c r="BL195" s="17" t="s">
        <v>115</v>
      </c>
      <c r="BM195" s="208" t="s">
        <v>2927</v>
      </c>
    </row>
    <row r="196" spans="2:65" s="12" customFormat="1" ht="11.25">
      <c r="B196" s="216"/>
      <c r="C196" s="217"/>
      <c r="D196" s="210" t="s">
        <v>367</v>
      </c>
      <c r="E196" s="218" t="s">
        <v>1</v>
      </c>
      <c r="F196" s="219" t="s">
        <v>2928</v>
      </c>
      <c r="G196" s="217"/>
      <c r="H196" s="220">
        <v>9.5239999999999991</v>
      </c>
      <c r="I196" s="221"/>
      <c r="J196" s="217"/>
      <c r="K196" s="217"/>
      <c r="L196" s="222"/>
      <c r="M196" s="223"/>
      <c r="N196" s="224"/>
      <c r="O196" s="224"/>
      <c r="P196" s="224"/>
      <c r="Q196" s="224"/>
      <c r="R196" s="224"/>
      <c r="S196" s="224"/>
      <c r="T196" s="225"/>
      <c r="AT196" s="226" t="s">
        <v>367</v>
      </c>
      <c r="AU196" s="226" t="s">
        <v>91</v>
      </c>
      <c r="AV196" s="12" t="s">
        <v>91</v>
      </c>
      <c r="AW196" s="12" t="s">
        <v>38</v>
      </c>
      <c r="AX196" s="12" t="s">
        <v>83</v>
      </c>
      <c r="AY196" s="226" t="s">
        <v>227</v>
      </c>
    </row>
    <row r="197" spans="2:65" s="12" customFormat="1" ht="11.25">
      <c r="B197" s="216"/>
      <c r="C197" s="217"/>
      <c r="D197" s="210" t="s">
        <v>367</v>
      </c>
      <c r="E197" s="218" t="s">
        <v>1</v>
      </c>
      <c r="F197" s="219" t="s">
        <v>2929</v>
      </c>
      <c r="G197" s="217"/>
      <c r="H197" s="220">
        <v>18.100000000000001</v>
      </c>
      <c r="I197" s="221"/>
      <c r="J197" s="217"/>
      <c r="K197" s="217"/>
      <c r="L197" s="222"/>
      <c r="M197" s="223"/>
      <c r="N197" s="224"/>
      <c r="O197" s="224"/>
      <c r="P197" s="224"/>
      <c r="Q197" s="224"/>
      <c r="R197" s="224"/>
      <c r="S197" s="224"/>
      <c r="T197" s="225"/>
      <c r="AT197" s="226" t="s">
        <v>367</v>
      </c>
      <c r="AU197" s="226" t="s">
        <v>91</v>
      </c>
      <c r="AV197" s="12" t="s">
        <v>91</v>
      </c>
      <c r="AW197" s="12" t="s">
        <v>38</v>
      </c>
      <c r="AX197" s="12" t="s">
        <v>83</v>
      </c>
      <c r="AY197" s="226" t="s">
        <v>227</v>
      </c>
    </row>
    <row r="198" spans="2:65" s="12" customFormat="1" ht="11.25">
      <c r="B198" s="216"/>
      <c r="C198" s="217"/>
      <c r="D198" s="210" t="s">
        <v>367</v>
      </c>
      <c r="E198" s="218" t="s">
        <v>1</v>
      </c>
      <c r="F198" s="219" t="s">
        <v>2930</v>
      </c>
      <c r="G198" s="217"/>
      <c r="H198" s="220">
        <v>4.83</v>
      </c>
      <c r="I198" s="221"/>
      <c r="J198" s="217"/>
      <c r="K198" s="217"/>
      <c r="L198" s="222"/>
      <c r="M198" s="223"/>
      <c r="N198" s="224"/>
      <c r="O198" s="224"/>
      <c r="P198" s="224"/>
      <c r="Q198" s="224"/>
      <c r="R198" s="224"/>
      <c r="S198" s="224"/>
      <c r="T198" s="225"/>
      <c r="AT198" s="226" t="s">
        <v>367</v>
      </c>
      <c r="AU198" s="226" t="s">
        <v>91</v>
      </c>
      <c r="AV198" s="12" t="s">
        <v>91</v>
      </c>
      <c r="AW198" s="12" t="s">
        <v>38</v>
      </c>
      <c r="AX198" s="12" t="s">
        <v>83</v>
      </c>
      <c r="AY198" s="226" t="s">
        <v>227</v>
      </c>
    </row>
    <row r="199" spans="2:65" s="13" customFormat="1" ht="11.25">
      <c r="B199" s="227"/>
      <c r="C199" s="228"/>
      <c r="D199" s="210" t="s">
        <v>367</v>
      </c>
      <c r="E199" s="229" t="s">
        <v>1</v>
      </c>
      <c r="F199" s="230" t="s">
        <v>369</v>
      </c>
      <c r="G199" s="228"/>
      <c r="H199" s="231">
        <v>32.454000000000001</v>
      </c>
      <c r="I199" s="232"/>
      <c r="J199" s="228"/>
      <c r="K199" s="228"/>
      <c r="L199" s="233"/>
      <c r="M199" s="234"/>
      <c r="N199" s="235"/>
      <c r="O199" s="235"/>
      <c r="P199" s="235"/>
      <c r="Q199" s="235"/>
      <c r="R199" s="235"/>
      <c r="S199" s="235"/>
      <c r="T199" s="236"/>
      <c r="AT199" s="237" t="s">
        <v>367</v>
      </c>
      <c r="AU199" s="237" t="s">
        <v>91</v>
      </c>
      <c r="AV199" s="13" t="s">
        <v>115</v>
      </c>
      <c r="AW199" s="13" t="s">
        <v>38</v>
      </c>
      <c r="AX199" s="13" t="s">
        <v>87</v>
      </c>
      <c r="AY199" s="237" t="s">
        <v>227</v>
      </c>
    </row>
    <row r="200" spans="2:65" s="1" customFormat="1" ht="16.5" customHeight="1">
      <c r="B200" s="35"/>
      <c r="C200" s="197" t="s">
        <v>309</v>
      </c>
      <c r="D200" s="197" t="s">
        <v>230</v>
      </c>
      <c r="E200" s="198" t="s">
        <v>2931</v>
      </c>
      <c r="F200" s="199" t="s">
        <v>2932</v>
      </c>
      <c r="G200" s="200" t="s">
        <v>372</v>
      </c>
      <c r="H200" s="201">
        <v>33.9</v>
      </c>
      <c r="I200" s="202"/>
      <c r="J200" s="203">
        <f>ROUND(I200*H200,2)</f>
        <v>0</v>
      </c>
      <c r="K200" s="199" t="s">
        <v>234</v>
      </c>
      <c r="L200" s="39"/>
      <c r="M200" s="204" t="s">
        <v>1</v>
      </c>
      <c r="N200" s="205" t="s">
        <v>48</v>
      </c>
      <c r="O200" s="67"/>
      <c r="P200" s="206">
        <f>O200*H200</f>
        <v>0</v>
      </c>
      <c r="Q200" s="206">
        <v>2.45343</v>
      </c>
      <c r="R200" s="206">
        <f>Q200*H200</f>
        <v>83.171277000000003</v>
      </c>
      <c r="S200" s="206">
        <v>0</v>
      </c>
      <c r="T200" s="207">
        <f>S200*H200</f>
        <v>0</v>
      </c>
      <c r="AR200" s="208" t="s">
        <v>115</v>
      </c>
      <c r="AT200" s="208" t="s">
        <v>230</v>
      </c>
      <c r="AU200" s="208" t="s">
        <v>91</v>
      </c>
      <c r="AY200" s="17" t="s">
        <v>227</v>
      </c>
      <c r="BE200" s="209">
        <f>IF(N200="základní",J200,0)</f>
        <v>0</v>
      </c>
      <c r="BF200" s="209">
        <f>IF(N200="snížená",J200,0)</f>
        <v>0</v>
      </c>
      <c r="BG200" s="209">
        <f>IF(N200="zákl. přenesená",J200,0)</f>
        <v>0</v>
      </c>
      <c r="BH200" s="209">
        <f>IF(N200="sníž. přenesená",J200,0)</f>
        <v>0</v>
      </c>
      <c r="BI200" s="209">
        <f>IF(N200="nulová",J200,0)</f>
        <v>0</v>
      </c>
      <c r="BJ200" s="17" t="s">
        <v>87</v>
      </c>
      <c r="BK200" s="209">
        <f>ROUND(I200*H200,2)</f>
        <v>0</v>
      </c>
      <c r="BL200" s="17" t="s">
        <v>115</v>
      </c>
      <c r="BM200" s="208" t="s">
        <v>2933</v>
      </c>
    </row>
    <row r="201" spans="2:65" s="12" customFormat="1" ht="11.25">
      <c r="B201" s="216"/>
      <c r="C201" s="217"/>
      <c r="D201" s="210" t="s">
        <v>367</v>
      </c>
      <c r="E201" s="218" t="s">
        <v>1</v>
      </c>
      <c r="F201" s="219" t="s">
        <v>2934</v>
      </c>
      <c r="G201" s="217"/>
      <c r="H201" s="220">
        <v>16.899999999999999</v>
      </c>
      <c r="I201" s="221"/>
      <c r="J201" s="217"/>
      <c r="K201" s="217"/>
      <c r="L201" s="222"/>
      <c r="M201" s="223"/>
      <c r="N201" s="224"/>
      <c r="O201" s="224"/>
      <c r="P201" s="224"/>
      <c r="Q201" s="224"/>
      <c r="R201" s="224"/>
      <c r="S201" s="224"/>
      <c r="T201" s="225"/>
      <c r="AT201" s="226" t="s">
        <v>367</v>
      </c>
      <c r="AU201" s="226" t="s">
        <v>91</v>
      </c>
      <c r="AV201" s="12" t="s">
        <v>91</v>
      </c>
      <c r="AW201" s="12" t="s">
        <v>38</v>
      </c>
      <c r="AX201" s="12" t="s">
        <v>83</v>
      </c>
      <c r="AY201" s="226" t="s">
        <v>227</v>
      </c>
    </row>
    <row r="202" spans="2:65" s="12" customFormat="1" ht="11.25">
      <c r="B202" s="216"/>
      <c r="C202" s="217"/>
      <c r="D202" s="210" t="s">
        <v>367</v>
      </c>
      <c r="E202" s="218" t="s">
        <v>1</v>
      </c>
      <c r="F202" s="219" t="s">
        <v>2935</v>
      </c>
      <c r="G202" s="217"/>
      <c r="H202" s="220">
        <v>17</v>
      </c>
      <c r="I202" s="221"/>
      <c r="J202" s="217"/>
      <c r="K202" s="217"/>
      <c r="L202" s="222"/>
      <c r="M202" s="223"/>
      <c r="N202" s="224"/>
      <c r="O202" s="224"/>
      <c r="P202" s="224"/>
      <c r="Q202" s="224"/>
      <c r="R202" s="224"/>
      <c r="S202" s="224"/>
      <c r="T202" s="225"/>
      <c r="AT202" s="226" t="s">
        <v>367</v>
      </c>
      <c r="AU202" s="226" t="s">
        <v>91</v>
      </c>
      <c r="AV202" s="12" t="s">
        <v>91</v>
      </c>
      <c r="AW202" s="12" t="s">
        <v>38</v>
      </c>
      <c r="AX202" s="12" t="s">
        <v>83</v>
      </c>
      <c r="AY202" s="226" t="s">
        <v>227</v>
      </c>
    </row>
    <row r="203" spans="2:65" s="13" customFormat="1" ht="11.25">
      <c r="B203" s="227"/>
      <c r="C203" s="228"/>
      <c r="D203" s="210" t="s">
        <v>367</v>
      </c>
      <c r="E203" s="229" t="s">
        <v>1</v>
      </c>
      <c r="F203" s="230" t="s">
        <v>369</v>
      </c>
      <c r="G203" s="228"/>
      <c r="H203" s="231">
        <v>33.9</v>
      </c>
      <c r="I203" s="232"/>
      <c r="J203" s="228"/>
      <c r="K203" s="228"/>
      <c r="L203" s="233"/>
      <c r="M203" s="234"/>
      <c r="N203" s="235"/>
      <c r="O203" s="235"/>
      <c r="P203" s="235"/>
      <c r="Q203" s="235"/>
      <c r="R203" s="235"/>
      <c r="S203" s="235"/>
      <c r="T203" s="236"/>
      <c r="AT203" s="237" t="s">
        <v>367</v>
      </c>
      <c r="AU203" s="237" t="s">
        <v>91</v>
      </c>
      <c r="AV203" s="13" t="s">
        <v>115</v>
      </c>
      <c r="AW203" s="13" t="s">
        <v>38</v>
      </c>
      <c r="AX203" s="13" t="s">
        <v>87</v>
      </c>
      <c r="AY203" s="237" t="s">
        <v>227</v>
      </c>
    </row>
    <row r="204" spans="2:65" s="1" customFormat="1" ht="16.5" customHeight="1">
      <c r="B204" s="35"/>
      <c r="C204" s="197" t="s">
        <v>316</v>
      </c>
      <c r="D204" s="197" t="s">
        <v>230</v>
      </c>
      <c r="E204" s="198" t="s">
        <v>2936</v>
      </c>
      <c r="F204" s="199" t="s">
        <v>2937</v>
      </c>
      <c r="G204" s="200" t="s">
        <v>413</v>
      </c>
      <c r="H204" s="201">
        <v>192.17</v>
      </c>
      <c r="I204" s="202"/>
      <c r="J204" s="203">
        <f>ROUND(I204*H204,2)</f>
        <v>0</v>
      </c>
      <c r="K204" s="199" t="s">
        <v>234</v>
      </c>
      <c r="L204" s="39"/>
      <c r="M204" s="204" t="s">
        <v>1</v>
      </c>
      <c r="N204" s="205" t="s">
        <v>48</v>
      </c>
      <c r="O204" s="67"/>
      <c r="P204" s="206">
        <f>O204*H204</f>
        <v>0</v>
      </c>
      <c r="Q204" s="206">
        <v>5.3299999999999997E-3</v>
      </c>
      <c r="R204" s="206">
        <f>Q204*H204</f>
        <v>1.0242661</v>
      </c>
      <c r="S204" s="206">
        <v>0</v>
      </c>
      <c r="T204" s="207">
        <f>S204*H204</f>
        <v>0</v>
      </c>
      <c r="AR204" s="208" t="s">
        <v>115</v>
      </c>
      <c r="AT204" s="208" t="s">
        <v>230</v>
      </c>
      <c r="AU204" s="208" t="s">
        <v>91</v>
      </c>
      <c r="AY204" s="17" t="s">
        <v>227</v>
      </c>
      <c r="BE204" s="209">
        <f>IF(N204="základní",J204,0)</f>
        <v>0</v>
      </c>
      <c r="BF204" s="209">
        <f>IF(N204="snížená",J204,0)</f>
        <v>0</v>
      </c>
      <c r="BG204" s="209">
        <f>IF(N204="zákl. přenesená",J204,0)</f>
        <v>0</v>
      </c>
      <c r="BH204" s="209">
        <f>IF(N204="sníž. přenesená",J204,0)</f>
        <v>0</v>
      </c>
      <c r="BI204" s="209">
        <f>IF(N204="nulová",J204,0)</f>
        <v>0</v>
      </c>
      <c r="BJ204" s="17" t="s">
        <v>87</v>
      </c>
      <c r="BK204" s="209">
        <f>ROUND(I204*H204,2)</f>
        <v>0</v>
      </c>
      <c r="BL204" s="17" t="s">
        <v>115</v>
      </c>
      <c r="BM204" s="208" t="s">
        <v>2938</v>
      </c>
    </row>
    <row r="205" spans="2:65" s="12" customFormat="1" ht="11.25">
      <c r="B205" s="216"/>
      <c r="C205" s="217"/>
      <c r="D205" s="210" t="s">
        <v>367</v>
      </c>
      <c r="E205" s="218" t="s">
        <v>1</v>
      </c>
      <c r="F205" s="219" t="s">
        <v>2939</v>
      </c>
      <c r="G205" s="217"/>
      <c r="H205" s="220">
        <v>17.55</v>
      </c>
      <c r="I205" s="221"/>
      <c r="J205" s="217"/>
      <c r="K205" s="217"/>
      <c r="L205" s="222"/>
      <c r="M205" s="223"/>
      <c r="N205" s="224"/>
      <c r="O205" s="224"/>
      <c r="P205" s="224"/>
      <c r="Q205" s="224"/>
      <c r="R205" s="224"/>
      <c r="S205" s="224"/>
      <c r="T205" s="225"/>
      <c r="AT205" s="226" t="s">
        <v>367</v>
      </c>
      <c r="AU205" s="226" t="s">
        <v>91</v>
      </c>
      <c r="AV205" s="12" t="s">
        <v>91</v>
      </c>
      <c r="AW205" s="12" t="s">
        <v>38</v>
      </c>
      <c r="AX205" s="12" t="s">
        <v>83</v>
      </c>
      <c r="AY205" s="226" t="s">
        <v>227</v>
      </c>
    </row>
    <row r="206" spans="2:65" s="12" customFormat="1" ht="11.25">
      <c r="B206" s="216"/>
      <c r="C206" s="217"/>
      <c r="D206" s="210" t="s">
        <v>367</v>
      </c>
      <c r="E206" s="218" t="s">
        <v>1</v>
      </c>
      <c r="F206" s="219" t="s">
        <v>2940</v>
      </c>
      <c r="G206" s="217"/>
      <c r="H206" s="220">
        <v>136</v>
      </c>
      <c r="I206" s="221"/>
      <c r="J206" s="217"/>
      <c r="K206" s="217"/>
      <c r="L206" s="222"/>
      <c r="M206" s="223"/>
      <c r="N206" s="224"/>
      <c r="O206" s="224"/>
      <c r="P206" s="224"/>
      <c r="Q206" s="224"/>
      <c r="R206" s="224"/>
      <c r="S206" s="224"/>
      <c r="T206" s="225"/>
      <c r="AT206" s="226" t="s">
        <v>367</v>
      </c>
      <c r="AU206" s="226" t="s">
        <v>91</v>
      </c>
      <c r="AV206" s="12" t="s">
        <v>91</v>
      </c>
      <c r="AW206" s="12" t="s">
        <v>38</v>
      </c>
      <c r="AX206" s="12" t="s">
        <v>83</v>
      </c>
      <c r="AY206" s="226" t="s">
        <v>227</v>
      </c>
    </row>
    <row r="207" spans="2:65" s="12" customFormat="1" ht="11.25">
      <c r="B207" s="216"/>
      <c r="C207" s="217"/>
      <c r="D207" s="210" t="s">
        <v>367</v>
      </c>
      <c r="E207" s="218" t="s">
        <v>1</v>
      </c>
      <c r="F207" s="219" t="s">
        <v>2941</v>
      </c>
      <c r="G207" s="217"/>
      <c r="H207" s="220">
        <v>19.3</v>
      </c>
      <c r="I207" s="221"/>
      <c r="J207" s="217"/>
      <c r="K207" s="217"/>
      <c r="L207" s="222"/>
      <c r="M207" s="223"/>
      <c r="N207" s="224"/>
      <c r="O207" s="224"/>
      <c r="P207" s="224"/>
      <c r="Q207" s="224"/>
      <c r="R207" s="224"/>
      <c r="S207" s="224"/>
      <c r="T207" s="225"/>
      <c r="AT207" s="226" t="s">
        <v>367</v>
      </c>
      <c r="AU207" s="226" t="s">
        <v>91</v>
      </c>
      <c r="AV207" s="12" t="s">
        <v>91</v>
      </c>
      <c r="AW207" s="12" t="s">
        <v>38</v>
      </c>
      <c r="AX207" s="12" t="s">
        <v>83</v>
      </c>
      <c r="AY207" s="226" t="s">
        <v>227</v>
      </c>
    </row>
    <row r="208" spans="2:65" s="12" customFormat="1" ht="11.25">
      <c r="B208" s="216"/>
      <c r="C208" s="217"/>
      <c r="D208" s="210" t="s">
        <v>367</v>
      </c>
      <c r="E208" s="218" t="s">
        <v>1</v>
      </c>
      <c r="F208" s="219" t="s">
        <v>2942</v>
      </c>
      <c r="G208" s="217"/>
      <c r="H208" s="220">
        <v>19.32</v>
      </c>
      <c r="I208" s="221"/>
      <c r="J208" s="217"/>
      <c r="K208" s="217"/>
      <c r="L208" s="222"/>
      <c r="M208" s="223"/>
      <c r="N208" s="224"/>
      <c r="O208" s="224"/>
      <c r="P208" s="224"/>
      <c r="Q208" s="224"/>
      <c r="R208" s="224"/>
      <c r="S208" s="224"/>
      <c r="T208" s="225"/>
      <c r="AT208" s="226" t="s">
        <v>367</v>
      </c>
      <c r="AU208" s="226" t="s">
        <v>91</v>
      </c>
      <c r="AV208" s="12" t="s">
        <v>91</v>
      </c>
      <c r="AW208" s="12" t="s">
        <v>38</v>
      </c>
      <c r="AX208" s="12" t="s">
        <v>83</v>
      </c>
      <c r="AY208" s="226" t="s">
        <v>227</v>
      </c>
    </row>
    <row r="209" spans="2:65" s="13" customFormat="1" ht="11.25">
      <c r="B209" s="227"/>
      <c r="C209" s="228"/>
      <c r="D209" s="210" t="s">
        <v>367</v>
      </c>
      <c r="E209" s="229" t="s">
        <v>1</v>
      </c>
      <c r="F209" s="230" t="s">
        <v>369</v>
      </c>
      <c r="G209" s="228"/>
      <c r="H209" s="231">
        <v>192.17</v>
      </c>
      <c r="I209" s="232"/>
      <c r="J209" s="228"/>
      <c r="K209" s="228"/>
      <c r="L209" s="233"/>
      <c r="M209" s="234"/>
      <c r="N209" s="235"/>
      <c r="O209" s="235"/>
      <c r="P209" s="235"/>
      <c r="Q209" s="235"/>
      <c r="R209" s="235"/>
      <c r="S209" s="235"/>
      <c r="T209" s="236"/>
      <c r="AT209" s="237" t="s">
        <v>367</v>
      </c>
      <c r="AU209" s="237" t="s">
        <v>91</v>
      </c>
      <c r="AV209" s="13" t="s">
        <v>115</v>
      </c>
      <c r="AW209" s="13" t="s">
        <v>38</v>
      </c>
      <c r="AX209" s="13" t="s">
        <v>87</v>
      </c>
      <c r="AY209" s="237" t="s">
        <v>227</v>
      </c>
    </row>
    <row r="210" spans="2:65" s="1" customFormat="1" ht="16.5" customHeight="1">
      <c r="B210" s="35"/>
      <c r="C210" s="197" t="s">
        <v>323</v>
      </c>
      <c r="D210" s="197" t="s">
        <v>230</v>
      </c>
      <c r="E210" s="198" t="s">
        <v>2943</v>
      </c>
      <c r="F210" s="199" t="s">
        <v>2944</v>
      </c>
      <c r="G210" s="200" t="s">
        <v>413</v>
      </c>
      <c r="H210" s="201">
        <v>192.17</v>
      </c>
      <c r="I210" s="202"/>
      <c r="J210" s="203">
        <f>ROUND(I210*H210,2)</f>
        <v>0</v>
      </c>
      <c r="K210" s="199" t="s">
        <v>234</v>
      </c>
      <c r="L210" s="39"/>
      <c r="M210" s="204" t="s">
        <v>1</v>
      </c>
      <c r="N210" s="205" t="s">
        <v>48</v>
      </c>
      <c r="O210" s="67"/>
      <c r="P210" s="206">
        <f>O210*H210</f>
        <v>0</v>
      </c>
      <c r="Q210" s="206">
        <v>0</v>
      </c>
      <c r="R210" s="206">
        <f>Q210*H210</f>
        <v>0</v>
      </c>
      <c r="S210" s="206">
        <v>0</v>
      </c>
      <c r="T210" s="207">
        <f>S210*H210</f>
        <v>0</v>
      </c>
      <c r="AR210" s="208" t="s">
        <v>115</v>
      </c>
      <c r="AT210" s="208" t="s">
        <v>230</v>
      </c>
      <c r="AU210" s="208" t="s">
        <v>91</v>
      </c>
      <c r="AY210" s="17" t="s">
        <v>227</v>
      </c>
      <c r="BE210" s="209">
        <f>IF(N210="základní",J210,0)</f>
        <v>0</v>
      </c>
      <c r="BF210" s="209">
        <f>IF(N210="snížená",J210,0)</f>
        <v>0</v>
      </c>
      <c r="BG210" s="209">
        <f>IF(N210="zákl. přenesená",J210,0)</f>
        <v>0</v>
      </c>
      <c r="BH210" s="209">
        <f>IF(N210="sníž. přenesená",J210,0)</f>
        <v>0</v>
      </c>
      <c r="BI210" s="209">
        <f>IF(N210="nulová",J210,0)</f>
        <v>0</v>
      </c>
      <c r="BJ210" s="17" t="s">
        <v>87</v>
      </c>
      <c r="BK210" s="209">
        <f>ROUND(I210*H210,2)</f>
        <v>0</v>
      </c>
      <c r="BL210" s="17" t="s">
        <v>115</v>
      </c>
      <c r="BM210" s="208" t="s">
        <v>2945</v>
      </c>
    </row>
    <row r="211" spans="2:65" s="1" customFormat="1" ht="16.5" customHeight="1">
      <c r="B211" s="35"/>
      <c r="C211" s="197" t="s">
        <v>7</v>
      </c>
      <c r="D211" s="197" t="s">
        <v>230</v>
      </c>
      <c r="E211" s="198" t="s">
        <v>2946</v>
      </c>
      <c r="F211" s="199" t="s">
        <v>2947</v>
      </c>
      <c r="G211" s="200" t="s">
        <v>413</v>
      </c>
      <c r="H211" s="201">
        <v>43</v>
      </c>
      <c r="I211" s="202"/>
      <c r="J211" s="203">
        <f>ROUND(I211*H211,2)</f>
        <v>0</v>
      </c>
      <c r="K211" s="199" t="s">
        <v>251</v>
      </c>
      <c r="L211" s="39"/>
      <c r="M211" s="204" t="s">
        <v>1</v>
      </c>
      <c r="N211" s="205" t="s">
        <v>48</v>
      </c>
      <c r="O211" s="67"/>
      <c r="P211" s="206">
        <f>O211*H211</f>
        <v>0</v>
      </c>
      <c r="Q211" s="206">
        <v>8.1200000000000005E-3</v>
      </c>
      <c r="R211" s="206">
        <f>Q211*H211</f>
        <v>0.34916000000000003</v>
      </c>
      <c r="S211" s="206">
        <v>0</v>
      </c>
      <c r="T211" s="207">
        <f>S211*H211</f>
        <v>0</v>
      </c>
      <c r="AR211" s="208" t="s">
        <v>115</v>
      </c>
      <c r="AT211" s="208" t="s">
        <v>230</v>
      </c>
      <c r="AU211" s="208" t="s">
        <v>91</v>
      </c>
      <c r="AY211" s="17" t="s">
        <v>227</v>
      </c>
      <c r="BE211" s="209">
        <f>IF(N211="základní",J211,0)</f>
        <v>0</v>
      </c>
      <c r="BF211" s="209">
        <f>IF(N211="snížená",J211,0)</f>
        <v>0</v>
      </c>
      <c r="BG211" s="209">
        <f>IF(N211="zákl. přenesená",J211,0)</f>
        <v>0</v>
      </c>
      <c r="BH211" s="209">
        <f>IF(N211="sníž. přenesená",J211,0)</f>
        <v>0</v>
      </c>
      <c r="BI211" s="209">
        <f>IF(N211="nulová",J211,0)</f>
        <v>0</v>
      </c>
      <c r="BJ211" s="17" t="s">
        <v>87</v>
      </c>
      <c r="BK211" s="209">
        <f>ROUND(I211*H211,2)</f>
        <v>0</v>
      </c>
      <c r="BL211" s="17" t="s">
        <v>115</v>
      </c>
      <c r="BM211" s="208" t="s">
        <v>2948</v>
      </c>
    </row>
    <row r="212" spans="2:65" s="1" customFormat="1" ht="39">
      <c r="B212" s="35"/>
      <c r="C212" s="36"/>
      <c r="D212" s="210" t="s">
        <v>237</v>
      </c>
      <c r="E212" s="36"/>
      <c r="F212" s="211" t="s">
        <v>2949</v>
      </c>
      <c r="G212" s="36"/>
      <c r="H212" s="36"/>
      <c r="I212" s="118"/>
      <c r="J212" s="36"/>
      <c r="K212" s="36"/>
      <c r="L212" s="39"/>
      <c r="M212" s="212"/>
      <c r="N212" s="67"/>
      <c r="O212" s="67"/>
      <c r="P212" s="67"/>
      <c r="Q212" s="67"/>
      <c r="R212" s="67"/>
      <c r="S212" s="67"/>
      <c r="T212" s="68"/>
      <c r="AT212" s="17" t="s">
        <v>237</v>
      </c>
      <c r="AU212" s="17" t="s">
        <v>91</v>
      </c>
    </row>
    <row r="213" spans="2:65" s="12" customFormat="1" ht="11.25">
      <c r="B213" s="216"/>
      <c r="C213" s="217"/>
      <c r="D213" s="210" t="s">
        <v>367</v>
      </c>
      <c r="E213" s="218" t="s">
        <v>1</v>
      </c>
      <c r="F213" s="219" t="s">
        <v>2950</v>
      </c>
      <c r="G213" s="217"/>
      <c r="H213" s="220">
        <v>43</v>
      </c>
      <c r="I213" s="221"/>
      <c r="J213" s="217"/>
      <c r="K213" s="217"/>
      <c r="L213" s="222"/>
      <c r="M213" s="223"/>
      <c r="N213" s="224"/>
      <c r="O213" s="224"/>
      <c r="P213" s="224"/>
      <c r="Q213" s="224"/>
      <c r="R213" s="224"/>
      <c r="S213" s="224"/>
      <c r="T213" s="225"/>
      <c r="AT213" s="226" t="s">
        <v>367</v>
      </c>
      <c r="AU213" s="226" t="s">
        <v>91</v>
      </c>
      <c r="AV213" s="12" t="s">
        <v>91</v>
      </c>
      <c r="AW213" s="12" t="s">
        <v>38</v>
      </c>
      <c r="AX213" s="12" t="s">
        <v>83</v>
      </c>
      <c r="AY213" s="226" t="s">
        <v>227</v>
      </c>
    </row>
    <row r="214" spans="2:65" s="13" customFormat="1" ht="11.25">
      <c r="B214" s="227"/>
      <c r="C214" s="228"/>
      <c r="D214" s="210" t="s">
        <v>367</v>
      </c>
      <c r="E214" s="229" t="s">
        <v>1</v>
      </c>
      <c r="F214" s="230" t="s">
        <v>369</v>
      </c>
      <c r="G214" s="228"/>
      <c r="H214" s="231">
        <v>43</v>
      </c>
      <c r="I214" s="232"/>
      <c r="J214" s="228"/>
      <c r="K214" s="228"/>
      <c r="L214" s="233"/>
      <c r="M214" s="234"/>
      <c r="N214" s="235"/>
      <c r="O214" s="235"/>
      <c r="P214" s="235"/>
      <c r="Q214" s="235"/>
      <c r="R214" s="235"/>
      <c r="S214" s="235"/>
      <c r="T214" s="236"/>
      <c r="AT214" s="237" t="s">
        <v>367</v>
      </c>
      <c r="AU214" s="237" t="s">
        <v>91</v>
      </c>
      <c r="AV214" s="13" t="s">
        <v>115</v>
      </c>
      <c r="AW214" s="13" t="s">
        <v>38</v>
      </c>
      <c r="AX214" s="13" t="s">
        <v>87</v>
      </c>
      <c r="AY214" s="237" t="s">
        <v>227</v>
      </c>
    </row>
    <row r="215" spans="2:65" s="1" customFormat="1" ht="16.5" customHeight="1">
      <c r="B215" s="35"/>
      <c r="C215" s="197" t="s">
        <v>468</v>
      </c>
      <c r="D215" s="197" t="s">
        <v>230</v>
      </c>
      <c r="E215" s="198" t="s">
        <v>2951</v>
      </c>
      <c r="F215" s="199" t="s">
        <v>2952</v>
      </c>
      <c r="G215" s="200" t="s">
        <v>413</v>
      </c>
      <c r="H215" s="201">
        <v>156.41999999999999</v>
      </c>
      <c r="I215" s="202"/>
      <c r="J215" s="203">
        <f>ROUND(I215*H215,2)</f>
        <v>0</v>
      </c>
      <c r="K215" s="199" t="s">
        <v>251</v>
      </c>
      <c r="L215" s="39"/>
      <c r="M215" s="204" t="s">
        <v>1</v>
      </c>
      <c r="N215" s="205" t="s">
        <v>48</v>
      </c>
      <c r="O215" s="67"/>
      <c r="P215" s="206">
        <f>O215*H215</f>
        <v>0</v>
      </c>
      <c r="Q215" s="206">
        <v>1.0829999999999999E-2</v>
      </c>
      <c r="R215" s="206">
        <f>Q215*H215</f>
        <v>1.6940285999999998</v>
      </c>
      <c r="S215" s="206">
        <v>0</v>
      </c>
      <c r="T215" s="207">
        <f>S215*H215</f>
        <v>0</v>
      </c>
      <c r="AR215" s="208" t="s">
        <v>115</v>
      </c>
      <c r="AT215" s="208" t="s">
        <v>230</v>
      </c>
      <c r="AU215" s="208" t="s">
        <v>91</v>
      </c>
      <c r="AY215" s="17" t="s">
        <v>227</v>
      </c>
      <c r="BE215" s="209">
        <f>IF(N215="základní",J215,0)</f>
        <v>0</v>
      </c>
      <c r="BF215" s="209">
        <f>IF(N215="snížená",J215,0)</f>
        <v>0</v>
      </c>
      <c r="BG215" s="209">
        <f>IF(N215="zákl. přenesená",J215,0)</f>
        <v>0</v>
      </c>
      <c r="BH215" s="209">
        <f>IF(N215="sníž. přenesená",J215,0)</f>
        <v>0</v>
      </c>
      <c r="BI215" s="209">
        <f>IF(N215="nulová",J215,0)</f>
        <v>0</v>
      </c>
      <c r="BJ215" s="17" t="s">
        <v>87</v>
      </c>
      <c r="BK215" s="209">
        <f>ROUND(I215*H215,2)</f>
        <v>0</v>
      </c>
      <c r="BL215" s="17" t="s">
        <v>115</v>
      </c>
      <c r="BM215" s="208" t="s">
        <v>2953</v>
      </c>
    </row>
    <row r="216" spans="2:65" s="1" customFormat="1" ht="39">
      <c r="B216" s="35"/>
      <c r="C216" s="36"/>
      <c r="D216" s="210" t="s">
        <v>237</v>
      </c>
      <c r="E216" s="36"/>
      <c r="F216" s="211" t="s">
        <v>2949</v>
      </c>
      <c r="G216" s="36"/>
      <c r="H216" s="36"/>
      <c r="I216" s="118"/>
      <c r="J216" s="36"/>
      <c r="K216" s="36"/>
      <c r="L216" s="39"/>
      <c r="M216" s="212"/>
      <c r="N216" s="67"/>
      <c r="O216" s="67"/>
      <c r="P216" s="67"/>
      <c r="Q216" s="67"/>
      <c r="R216" s="67"/>
      <c r="S216" s="67"/>
      <c r="T216" s="68"/>
      <c r="AT216" s="17" t="s">
        <v>237</v>
      </c>
      <c r="AU216" s="17" t="s">
        <v>91</v>
      </c>
    </row>
    <row r="217" spans="2:65" s="12" customFormat="1" ht="11.25">
      <c r="B217" s="216"/>
      <c r="C217" s="217"/>
      <c r="D217" s="210" t="s">
        <v>367</v>
      </c>
      <c r="E217" s="218" t="s">
        <v>1</v>
      </c>
      <c r="F217" s="219" t="s">
        <v>2954</v>
      </c>
      <c r="G217" s="217"/>
      <c r="H217" s="220">
        <v>51</v>
      </c>
      <c r="I217" s="221"/>
      <c r="J217" s="217"/>
      <c r="K217" s="217"/>
      <c r="L217" s="222"/>
      <c r="M217" s="223"/>
      <c r="N217" s="224"/>
      <c r="O217" s="224"/>
      <c r="P217" s="224"/>
      <c r="Q217" s="224"/>
      <c r="R217" s="224"/>
      <c r="S217" s="224"/>
      <c r="T217" s="225"/>
      <c r="AT217" s="226" t="s">
        <v>367</v>
      </c>
      <c r="AU217" s="226" t="s">
        <v>91</v>
      </c>
      <c r="AV217" s="12" t="s">
        <v>91</v>
      </c>
      <c r="AW217" s="12" t="s">
        <v>38</v>
      </c>
      <c r="AX217" s="12" t="s">
        <v>83</v>
      </c>
      <c r="AY217" s="226" t="s">
        <v>227</v>
      </c>
    </row>
    <row r="218" spans="2:65" s="12" customFormat="1" ht="11.25">
      <c r="B218" s="216"/>
      <c r="C218" s="217"/>
      <c r="D218" s="210" t="s">
        <v>367</v>
      </c>
      <c r="E218" s="218" t="s">
        <v>1</v>
      </c>
      <c r="F218" s="219" t="s">
        <v>2955</v>
      </c>
      <c r="G218" s="217"/>
      <c r="H218" s="220">
        <v>77</v>
      </c>
      <c r="I218" s="221"/>
      <c r="J218" s="217"/>
      <c r="K218" s="217"/>
      <c r="L218" s="222"/>
      <c r="M218" s="223"/>
      <c r="N218" s="224"/>
      <c r="O218" s="224"/>
      <c r="P218" s="224"/>
      <c r="Q218" s="224"/>
      <c r="R218" s="224"/>
      <c r="S218" s="224"/>
      <c r="T218" s="225"/>
      <c r="AT218" s="226" t="s">
        <v>367</v>
      </c>
      <c r="AU218" s="226" t="s">
        <v>91</v>
      </c>
      <c r="AV218" s="12" t="s">
        <v>91</v>
      </c>
      <c r="AW218" s="12" t="s">
        <v>38</v>
      </c>
      <c r="AX218" s="12" t="s">
        <v>83</v>
      </c>
      <c r="AY218" s="226" t="s">
        <v>227</v>
      </c>
    </row>
    <row r="219" spans="2:65" s="12" customFormat="1" ht="11.25">
      <c r="B219" s="216"/>
      <c r="C219" s="217"/>
      <c r="D219" s="210" t="s">
        <v>367</v>
      </c>
      <c r="E219" s="218" t="s">
        <v>1</v>
      </c>
      <c r="F219" s="219" t="s">
        <v>2956</v>
      </c>
      <c r="G219" s="217"/>
      <c r="H219" s="220">
        <v>9.1</v>
      </c>
      <c r="I219" s="221"/>
      <c r="J219" s="217"/>
      <c r="K219" s="217"/>
      <c r="L219" s="222"/>
      <c r="M219" s="223"/>
      <c r="N219" s="224"/>
      <c r="O219" s="224"/>
      <c r="P219" s="224"/>
      <c r="Q219" s="224"/>
      <c r="R219" s="224"/>
      <c r="S219" s="224"/>
      <c r="T219" s="225"/>
      <c r="AT219" s="226" t="s">
        <v>367</v>
      </c>
      <c r="AU219" s="226" t="s">
        <v>91</v>
      </c>
      <c r="AV219" s="12" t="s">
        <v>91</v>
      </c>
      <c r="AW219" s="12" t="s">
        <v>38</v>
      </c>
      <c r="AX219" s="12" t="s">
        <v>83</v>
      </c>
      <c r="AY219" s="226" t="s">
        <v>227</v>
      </c>
    </row>
    <row r="220" spans="2:65" s="12" customFormat="1" ht="11.25">
      <c r="B220" s="216"/>
      <c r="C220" s="217"/>
      <c r="D220" s="210" t="s">
        <v>367</v>
      </c>
      <c r="E220" s="218" t="s">
        <v>1</v>
      </c>
      <c r="F220" s="219" t="s">
        <v>2942</v>
      </c>
      <c r="G220" s="217"/>
      <c r="H220" s="220">
        <v>19.32</v>
      </c>
      <c r="I220" s="221"/>
      <c r="J220" s="217"/>
      <c r="K220" s="217"/>
      <c r="L220" s="222"/>
      <c r="M220" s="223"/>
      <c r="N220" s="224"/>
      <c r="O220" s="224"/>
      <c r="P220" s="224"/>
      <c r="Q220" s="224"/>
      <c r="R220" s="224"/>
      <c r="S220" s="224"/>
      <c r="T220" s="225"/>
      <c r="AT220" s="226" t="s">
        <v>367</v>
      </c>
      <c r="AU220" s="226" t="s">
        <v>91</v>
      </c>
      <c r="AV220" s="12" t="s">
        <v>91</v>
      </c>
      <c r="AW220" s="12" t="s">
        <v>38</v>
      </c>
      <c r="AX220" s="12" t="s">
        <v>83</v>
      </c>
      <c r="AY220" s="226" t="s">
        <v>227</v>
      </c>
    </row>
    <row r="221" spans="2:65" s="13" customFormat="1" ht="11.25">
      <c r="B221" s="227"/>
      <c r="C221" s="228"/>
      <c r="D221" s="210" t="s">
        <v>367</v>
      </c>
      <c r="E221" s="229" t="s">
        <v>1</v>
      </c>
      <c r="F221" s="230" t="s">
        <v>369</v>
      </c>
      <c r="G221" s="228"/>
      <c r="H221" s="231">
        <v>156.41999999999999</v>
      </c>
      <c r="I221" s="232"/>
      <c r="J221" s="228"/>
      <c r="K221" s="228"/>
      <c r="L221" s="233"/>
      <c r="M221" s="234"/>
      <c r="N221" s="235"/>
      <c r="O221" s="235"/>
      <c r="P221" s="235"/>
      <c r="Q221" s="235"/>
      <c r="R221" s="235"/>
      <c r="S221" s="235"/>
      <c r="T221" s="236"/>
      <c r="AT221" s="237" t="s">
        <v>367</v>
      </c>
      <c r="AU221" s="237" t="s">
        <v>91</v>
      </c>
      <c r="AV221" s="13" t="s">
        <v>115</v>
      </c>
      <c r="AW221" s="13" t="s">
        <v>38</v>
      </c>
      <c r="AX221" s="13" t="s">
        <v>87</v>
      </c>
      <c r="AY221" s="237" t="s">
        <v>227</v>
      </c>
    </row>
    <row r="222" spans="2:65" s="1" customFormat="1" ht="16.5" customHeight="1">
      <c r="B222" s="35"/>
      <c r="C222" s="197" t="s">
        <v>473</v>
      </c>
      <c r="D222" s="197" t="s">
        <v>230</v>
      </c>
      <c r="E222" s="198" t="s">
        <v>2957</v>
      </c>
      <c r="F222" s="199" t="s">
        <v>2958</v>
      </c>
      <c r="G222" s="200" t="s">
        <v>413</v>
      </c>
      <c r="H222" s="201">
        <v>160.5</v>
      </c>
      <c r="I222" s="202"/>
      <c r="J222" s="203">
        <f>ROUND(I222*H222,2)</f>
        <v>0</v>
      </c>
      <c r="K222" s="199" t="s">
        <v>251</v>
      </c>
      <c r="L222" s="39"/>
      <c r="M222" s="204" t="s">
        <v>1</v>
      </c>
      <c r="N222" s="205" t="s">
        <v>48</v>
      </c>
      <c r="O222" s="67"/>
      <c r="P222" s="206">
        <f>O222*H222</f>
        <v>0</v>
      </c>
      <c r="Q222" s="206">
        <v>1.128E-2</v>
      </c>
      <c r="R222" s="206">
        <f>Q222*H222</f>
        <v>1.81044</v>
      </c>
      <c r="S222" s="206">
        <v>0</v>
      </c>
      <c r="T222" s="207">
        <f>S222*H222</f>
        <v>0</v>
      </c>
      <c r="AR222" s="208" t="s">
        <v>115</v>
      </c>
      <c r="AT222" s="208" t="s">
        <v>230</v>
      </c>
      <c r="AU222" s="208" t="s">
        <v>91</v>
      </c>
      <c r="AY222" s="17" t="s">
        <v>227</v>
      </c>
      <c r="BE222" s="209">
        <f>IF(N222="základní",J222,0)</f>
        <v>0</v>
      </c>
      <c r="BF222" s="209">
        <f>IF(N222="snížená",J222,0)</f>
        <v>0</v>
      </c>
      <c r="BG222" s="209">
        <f>IF(N222="zákl. přenesená",J222,0)</f>
        <v>0</v>
      </c>
      <c r="BH222" s="209">
        <f>IF(N222="sníž. přenesená",J222,0)</f>
        <v>0</v>
      </c>
      <c r="BI222" s="209">
        <f>IF(N222="nulová",J222,0)</f>
        <v>0</v>
      </c>
      <c r="BJ222" s="17" t="s">
        <v>87</v>
      </c>
      <c r="BK222" s="209">
        <f>ROUND(I222*H222,2)</f>
        <v>0</v>
      </c>
      <c r="BL222" s="17" t="s">
        <v>115</v>
      </c>
      <c r="BM222" s="208" t="s">
        <v>2959</v>
      </c>
    </row>
    <row r="223" spans="2:65" s="1" customFormat="1" ht="39">
      <c r="B223" s="35"/>
      <c r="C223" s="36"/>
      <c r="D223" s="210" t="s">
        <v>237</v>
      </c>
      <c r="E223" s="36"/>
      <c r="F223" s="211" t="s">
        <v>2949</v>
      </c>
      <c r="G223" s="36"/>
      <c r="H223" s="36"/>
      <c r="I223" s="118"/>
      <c r="J223" s="36"/>
      <c r="K223" s="36"/>
      <c r="L223" s="39"/>
      <c r="M223" s="212"/>
      <c r="N223" s="67"/>
      <c r="O223" s="67"/>
      <c r="P223" s="67"/>
      <c r="Q223" s="67"/>
      <c r="R223" s="67"/>
      <c r="S223" s="67"/>
      <c r="T223" s="68"/>
      <c r="AT223" s="17" t="s">
        <v>237</v>
      </c>
      <c r="AU223" s="17" t="s">
        <v>91</v>
      </c>
    </row>
    <row r="224" spans="2:65" s="12" customFormat="1" ht="11.25">
      <c r="B224" s="216"/>
      <c r="C224" s="217"/>
      <c r="D224" s="210" t="s">
        <v>367</v>
      </c>
      <c r="E224" s="218" t="s">
        <v>1</v>
      </c>
      <c r="F224" s="219" t="s">
        <v>2960</v>
      </c>
      <c r="G224" s="217"/>
      <c r="H224" s="220">
        <v>97.5</v>
      </c>
      <c r="I224" s="221"/>
      <c r="J224" s="217"/>
      <c r="K224" s="217"/>
      <c r="L224" s="222"/>
      <c r="M224" s="223"/>
      <c r="N224" s="224"/>
      <c r="O224" s="224"/>
      <c r="P224" s="224"/>
      <c r="Q224" s="224"/>
      <c r="R224" s="224"/>
      <c r="S224" s="224"/>
      <c r="T224" s="225"/>
      <c r="AT224" s="226" t="s">
        <v>367</v>
      </c>
      <c r="AU224" s="226" t="s">
        <v>91</v>
      </c>
      <c r="AV224" s="12" t="s">
        <v>91</v>
      </c>
      <c r="AW224" s="12" t="s">
        <v>38</v>
      </c>
      <c r="AX224" s="12" t="s">
        <v>83</v>
      </c>
      <c r="AY224" s="226" t="s">
        <v>227</v>
      </c>
    </row>
    <row r="225" spans="2:65" s="12" customFormat="1" ht="11.25">
      <c r="B225" s="216"/>
      <c r="C225" s="217"/>
      <c r="D225" s="210" t="s">
        <v>367</v>
      </c>
      <c r="E225" s="218" t="s">
        <v>1</v>
      </c>
      <c r="F225" s="219" t="s">
        <v>2961</v>
      </c>
      <c r="G225" s="217"/>
      <c r="H225" s="220">
        <v>63</v>
      </c>
      <c r="I225" s="221"/>
      <c r="J225" s="217"/>
      <c r="K225" s="217"/>
      <c r="L225" s="222"/>
      <c r="M225" s="223"/>
      <c r="N225" s="224"/>
      <c r="O225" s="224"/>
      <c r="P225" s="224"/>
      <c r="Q225" s="224"/>
      <c r="R225" s="224"/>
      <c r="S225" s="224"/>
      <c r="T225" s="225"/>
      <c r="AT225" s="226" t="s">
        <v>367</v>
      </c>
      <c r="AU225" s="226" t="s">
        <v>91</v>
      </c>
      <c r="AV225" s="12" t="s">
        <v>91</v>
      </c>
      <c r="AW225" s="12" t="s">
        <v>38</v>
      </c>
      <c r="AX225" s="12" t="s">
        <v>83</v>
      </c>
      <c r="AY225" s="226" t="s">
        <v>227</v>
      </c>
    </row>
    <row r="226" spans="2:65" s="13" customFormat="1" ht="11.25">
      <c r="B226" s="227"/>
      <c r="C226" s="228"/>
      <c r="D226" s="210" t="s">
        <v>367</v>
      </c>
      <c r="E226" s="229" t="s">
        <v>1</v>
      </c>
      <c r="F226" s="230" t="s">
        <v>369</v>
      </c>
      <c r="G226" s="228"/>
      <c r="H226" s="231">
        <v>160.5</v>
      </c>
      <c r="I226" s="232"/>
      <c r="J226" s="228"/>
      <c r="K226" s="228"/>
      <c r="L226" s="233"/>
      <c r="M226" s="234"/>
      <c r="N226" s="235"/>
      <c r="O226" s="235"/>
      <c r="P226" s="235"/>
      <c r="Q226" s="235"/>
      <c r="R226" s="235"/>
      <c r="S226" s="235"/>
      <c r="T226" s="236"/>
      <c r="AT226" s="237" t="s">
        <v>367</v>
      </c>
      <c r="AU226" s="237" t="s">
        <v>91</v>
      </c>
      <c r="AV226" s="13" t="s">
        <v>115</v>
      </c>
      <c r="AW226" s="13" t="s">
        <v>38</v>
      </c>
      <c r="AX226" s="13" t="s">
        <v>87</v>
      </c>
      <c r="AY226" s="237" t="s">
        <v>227</v>
      </c>
    </row>
    <row r="227" spans="2:65" s="1" customFormat="1" ht="16.5" customHeight="1">
      <c r="B227" s="35"/>
      <c r="C227" s="197" t="s">
        <v>489</v>
      </c>
      <c r="D227" s="197" t="s">
        <v>230</v>
      </c>
      <c r="E227" s="198" t="s">
        <v>2962</v>
      </c>
      <c r="F227" s="199" t="s">
        <v>2963</v>
      </c>
      <c r="G227" s="200" t="s">
        <v>413</v>
      </c>
      <c r="H227" s="201">
        <v>34</v>
      </c>
      <c r="I227" s="202"/>
      <c r="J227" s="203">
        <f>ROUND(I227*H227,2)</f>
        <v>0</v>
      </c>
      <c r="K227" s="199" t="s">
        <v>251</v>
      </c>
      <c r="L227" s="39"/>
      <c r="M227" s="204" t="s">
        <v>1</v>
      </c>
      <c r="N227" s="205" t="s">
        <v>48</v>
      </c>
      <c r="O227" s="67"/>
      <c r="P227" s="206">
        <f>O227*H227</f>
        <v>0</v>
      </c>
      <c r="Q227" s="206">
        <v>1.4670000000000001E-2</v>
      </c>
      <c r="R227" s="206">
        <f>Q227*H227</f>
        <v>0.49878</v>
      </c>
      <c r="S227" s="206">
        <v>0</v>
      </c>
      <c r="T227" s="207">
        <f>S227*H227</f>
        <v>0</v>
      </c>
      <c r="AR227" s="208" t="s">
        <v>115</v>
      </c>
      <c r="AT227" s="208" t="s">
        <v>230</v>
      </c>
      <c r="AU227" s="208" t="s">
        <v>91</v>
      </c>
      <c r="AY227" s="17" t="s">
        <v>227</v>
      </c>
      <c r="BE227" s="209">
        <f>IF(N227="základní",J227,0)</f>
        <v>0</v>
      </c>
      <c r="BF227" s="209">
        <f>IF(N227="snížená",J227,0)</f>
        <v>0</v>
      </c>
      <c r="BG227" s="209">
        <f>IF(N227="zákl. přenesená",J227,0)</f>
        <v>0</v>
      </c>
      <c r="BH227" s="209">
        <f>IF(N227="sníž. přenesená",J227,0)</f>
        <v>0</v>
      </c>
      <c r="BI227" s="209">
        <f>IF(N227="nulová",J227,0)</f>
        <v>0</v>
      </c>
      <c r="BJ227" s="17" t="s">
        <v>87</v>
      </c>
      <c r="BK227" s="209">
        <f>ROUND(I227*H227,2)</f>
        <v>0</v>
      </c>
      <c r="BL227" s="17" t="s">
        <v>115</v>
      </c>
      <c r="BM227" s="208" t="s">
        <v>2964</v>
      </c>
    </row>
    <row r="228" spans="2:65" s="1" customFormat="1" ht="39">
      <c r="B228" s="35"/>
      <c r="C228" s="36"/>
      <c r="D228" s="210" t="s">
        <v>237</v>
      </c>
      <c r="E228" s="36"/>
      <c r="F228" s="211" t="s">
        <v>2949</v>
      </c>
      <c r="G228" s="36"/>
      <c r="H228" s="36"/>
      <c r="I228" s="118"/>
      <c r="J228" s="36"/>
      <c r="K228" s="36"/>
      <c r="L228" s="39"/>
      <c r="M228" s="212"/>
      <c r="N228" s="67"/>
      <c r="O228" s="67"/>
      <c r="P228" s="67"/>
      <c r="Q228" s="67"/>
      <c r="R228" s="67"/>
      <c r="S228" s="67"/>
      <c r="T228" s="68"/>
      <c r="AT228" s="17" t="s">
        <v>237</v>
      </c>
      <c r="AU228" s="17" t="s">
        <v>91</v>
      </c>
    </row>
    <row r="229" spans="2:65" s="12" customFormat="1" ht="11.25">
      <c r="B229" s="216"/>
      <c r="C229" s="217"/>
      <c r="D229" s="210" t="s">
        <v>367</v>
      </c>
      <c r="E229" s="218" t="s">
        <v>1</v>
      </c>
      <c r="F229" s="219" t="s">
        <v>2965</v>
      </c>
      <c r="G229" s="217"/>
      <c r="H229" s="220">
        <v>34</v>
      </c>
      <c r="I229" s="221"/>
      <c r="J229" s="217"/>
      <c r="K229" s="217"/>
      <c r="L229" s="222"/>
      <c r="M229" s="223"/>
      <c r="N229" s="224"/>
      <c r="O229" s="224"/>
      <c r="P229" s="224"/>
      <c r="Q229" s="224"/>
      <c r="R229" s="224"/>
      <c r="S229" s="224"/>
      <c r="T229" s="225"/>
      <c r="AT229" s="226" t="s">
        <v>367</v>
      </c>
      <c r="AU229" s="226" t="s">
        <v>91</v>
      </c>
      <c r="AV229" s="12" t="s">
        <v>91</v>
      </c>
      <c r="AW229" s="12" t="s">
        <v>38</v>
      </c>
      <c r="AX229" s="12" t="s">
        <v>83</v>
      </c>
      <c r="AY229" s="226" t="s">
        <v>227</v>
      </c>
    </row>
    <row r="230" spans="2:65" s="13" customFormat="1" ht="11.25">
      <c r="B230" s="227"/>
      <c r="C230" s="228"/>
      <c r="D230" s="210" t="s">
        <v>367</v>
      </c>
      <c r="E230" s="229" t="s">
        <v>1</v>
      </c>
      <c r="F230" s="230" t="s">
        <v>369</v>
      </c>
      <c r="G230" s="228"/>
      <c r="H230" s="231">
        <v>34</v>
      </c>
      <c r="I230" s="232"/>
      <c r="J230" s="228"/>
      <c r="K230" s="228"/>
      <c r="L230" s="233"/>
      <c r="M230" s="234"/>
      <c r="N230" s="235"/>
      <c r="O230" s="235"/>
      <c r="P230" s="235"/>
      <c r="Q230" s="235"/>
      <c r="R230" s="235"/>
      <c r="S230" s="235"/>
      <c r="T230" s="236"/>
      <c r="AT230" s="237" t="s">
        <v>367</v>
      </c>
      <c r="AU230" s="237" t="s">
        <v>91</v>
      </c>
      <c r="AV230" s="13" t="s">
        <v>115</v>
      </c>
      <c r="AW230" s="13" t="s">
        <v>38</v>
      </c>
      <c r="AX230" s="13" t="s">
        <v>87</v>
      </c>
      <c r="AY230" s="237" t="s">
        <v>227</v>
      </c>
    </row>
    <row r="231" spans="2:65" s="1" customFormat="1" ht="16.5" customHeight="1">
      <c r="B231" s="35"/>
      <c r="C231" s="197" t="s">
        <v>494</v>
      </c>
      <c r="D231" s="197" t="s">
        <v>230</v>
      </c>
      <c r="E231" s="198" t="s">
        <v>2966</v>
      </c>
      <c r="F231" s="199" t="s">
        <v>2967</v>
      </c>
      <c r="G231" s="200" t="s">
        <v>413</v>
      </c>
      <c r="H231" s="201">
        <v>192.17</v>
      </c>
      <c r="I231" s="202"/>
      <c r="J231" s="203">
        <f>ROUND(I231*H231,2)</f>
        <v>0</v>
      </c>
      <c r="K231" s="199" t="s">
        <v>234</v>
      </c>
      <c r="L231" s="39"/>
      <c r="M231" s="204" t="s">
        <v>1</v>
      </c>
      <c r="N231" s="205" t="s">
        <v>48</v>
      </c>
      <c r="O231" s="67"/>
      <c r="P231" s="206">
        <f>O231*H231</f>
        <v>0</v>
      </c>
      <c r="Q231" s="206">
        <v>9.2000000000000003E-4</v>
      </c>
      <c r="R231" s="206">
        <f>Q231*H231</f>
        <v>0.17679639999999999</v>
      </c>
      <c r="S231" s="206">
        <v>0</v>
      </c>
      <c r="T231" s="207">
        <f>S231*H231</f>
        <v>0</v>
      </c>
      <c r="AR231" s="208" t="s">
        <v>115</v>
      </c>
      <c r="AT231" s="208" t="s">
        <v>230</v>
      </c>
      <c r="AU231" s="208" t="s">
        <v>91</v>
      </c>
      <c r="AY231" s="17" t="s">
        <v>227</v>
      </c>
      <c r="BE231" s="209">
        <f>IF(N231="základní",J231,0)</f>
        <v>0</v>
      </c>
      <c r="BF231" s="209">
        <f>IF(N231="snížená",J231,0)</f>
        <v>0</v>
      </c>
      <c r="BG231" s="209">
        <f>IF(N231="zákl. přenesená",J231,0)</f>
        <v>0</v>
      </c>
      <c r="BH231" s="209">
        <f>IF(N231="sníž. přenesená",J231,0)</f>
        <v>0</v>
      </c>
      <c r="BI231" s="209">
        <f>IF(N231="nulová",J231,0)</f>
        <v>0</v>
      </c>
      <c r="BJ231" s="17" t="s">
        <v>87</v>
      </c>
      <c r="BK231" s="209">
        <f>ROUND(I231*H231,2)</f>
        <v>0</v>
      </c>
      <c r="BL231" s="17" t="s">
        <v>115</v>
      </c>
      <c r="BM231" s="208" t="s">
        <v>2968</v>
      </c>
    </row>
    <row r="232" spans="2:65" s="12" customFormat="1" ht="11.25">
      <c r="B232" s="216"/>
      <c r="C232" s="217"/>
      <c r="D232" s="210" t="s">
        <v>367</v>
      </c>
      <c r="E232" s="218" t="s">
        <v>1</v>
      </c>
      <c r="F232" s="219" t="s">
        <v>2939</v>
      </c>
      <c r="G232" s="217"/>
      <c r="H232" s="220">
        <v>17.55</v>
      </c>
      <c r="I232" s="221"/>
      <c r="J232" s="217"/>
      <c r="K232" s="217"/>
      <c r="L232" s="222"/>
      <c r="M232" s="223"/>
      <c r="N232" s="224"/>
      <c r="O232" s="224"/>
      <c r="P232" s="224"/>
      <c r="Q232" s="224"/>
      <c r="R232" s="224"/>
      <c r="S232" s="224"/>
      <c r="T232" s="225"/>
      <c r="AT232" s="226" t="s">
        <v>367</v>
      </c>
      <c r="AU232" s="226" t="s">
        <v>91</v>
      </c>
      <c r="AV232" s="12" t="s">
        <v>91</v>
      </c>
      <c r="AW232" s="12" t="s">
        <v>38</v>
      </c>
      <c r="AX232" s="12" t="s">
        <v>83</v>
      </c>
      <c r="AY232" s="226" t="s">
        <v>227</v>
      </c>
    </row>
    <row r="233" spans="2:65" s="12" customFormat="1" ht="11.25">
      <c r="B233" s="216"/>
      <c r="C233" s="217"/>
      <c r="D233" s="210" t="s">
        <v>367</v>
      </c>
      <c r="E233" s="218" t="s">
        <v>1</v>
      </c>
      <c r="F233" s="219" t="s">
        <v>2940</v>
      </c>
      <c r="G233" s="217"/>
      <c r="H233" s="220">
        <v>136</v>
      </c>
      <c r="I233" s="221"/>
      <c r="J233" s="217"/>
      <c r="K233" s="217"/>
      <c r="L233" s="222"/>
      <c r="M233" s="223"/>
      <c r="N233" s="224"/>
      <c r="O233" s="224"/>
      <c r="P233" s="224"/>
      <c r="Q233" s="224"/>
      <c r="R233" s="224"/>
      <c r="S233" s="224"/>
      <c r="T233" s="225"/>
      <c r="AT233" s="226" t="s">
        <v>367</v>
      </c>
      <c r="AU233" s="226" t="s">
        <v>91</v>
      </c>
      <c r="AV233" s="12" t="s">
        <v>91</v>
      </c>
      <c r="AW233" s="12" t="s">
        <v>38</v>
      </c>
      <c r="AX233" s="12" t="s">
        <v>83</v>
      </c>
      <c r="AY233" s="226" t="s">
        <v>227</v>
      </c>
    </row>
    <row r="234" spans="2:65" s="12" customFormat="1" ht="11.25">
      <c r="B234" s="216"/>
      <c r="C234" s="217"/>
      <c r="D234" s="210" t="s">
        <v>367</v>
      </c>
      <c r="E234" s="218" t="s">
        <v>1</v>
      </c>
      <c r="F234" s="219" t="s">
        <v>2941</v>
      </c>
      <c r="G234" s="217"/>
      <c r="H234" s="220">
        <v>19.3</v>
      </c>
      <c r="I234" s="221"/>
      <c r="J234" s="217"/>
      <c r="K234" s="217"/>
      <c r="L234" s="222"/>
      <c r="M234" s="223"/>
      <c r="N234" s="224"/>
      <c r="O234" s="224"/>
      <c r="P234" s="224"/>
      <c r="Q234" s="224"/>
      <c r="R234" s="224"/>
      <c r="S234" s="224"/>
      <c r="T234" s="225"/>
      <c r="AT234" s="226" t="s">
        <v>367</v>
      </c>
      <c r="AU234" s="226" t="s">
        <v>91</v>
      </c>
      <c r="AV234" s="12" t="s">
        <v>91</v>
      </c>
      <c r="AW234" s="12" t="s">
        <v>38</v>
      </c>
      <c r="AX234" s="12" t="s">
        <v>83</v>
      </c>
      <c r="AY234" s="226" t="s">
        <v>227</v>
      </c>
    </row>
    <row r="235" spans="2:65" s="12" customFormat="1" ht="11.25">
      <c r="B235" s="216"/>
      <c r="C235" s="217"/>
      <c r="D235" s="210" t="s">
        <v>367</v>
      </c>
      <c r="E235" s="218" t="s">
        <v>1</v>
      </c>
      <c r="F235" s="219" t="s">
        <v>2942</v>
      </c>
      <c r="G235" s="217"/>
      <c r="H235" s="220">
        <v>19.32</v>
      </c>
      <c r="I235" s="221"/>
      <c r="J235" s="217"/>
      <c r="K235" s="217"/>
      <c r="L235" s="222"/>
      <c r="M235" s="223"/>
      <c r="N235" s="224"/>
      <c r="O235" s="224"/>
      <c r="P235" s="224"/>
      <c r="Q235" s="224"/>
      <c r="R235" s="224"/>
      <c r="S235" s="224"/>
      <c r="T235" s="225"/>
      <c r="AT235" s="226" t="s">
        <v>367</v>
      </c>
      <c r="AU235" s="226" t="s">
        <v>91</v>
      </c>
      <c r="AV235" s="12" t="s">
        <v>91</v>
      </c>
      <c r="AW235" s="12" t="s">
        <v>38</v>
      </c>
      <c r="AX235" s="12" t="s">
        <v>83</v>
      </c>
      <c r="AY235" s="226" t="s">
        <v>227</v>
      </c>
    </row>
    <row r="236" spans="2:65" s="13" customFormat="1" ht="11.25">
      <c r="B236" s="227"/>
      <c r="C236" s="228"/>
      <c r="D236" s="210" t="s">
        <v>367</v>
      </c>
      <c r="E236" s="229" t="s">
        <v>1</v>
      </c>
      <c r="F236" s="230" t="s">
        <v>369</v>
      </c>
      <c r="G236" s="228"/>
      <c r="H236" s="231">
        <v>192.17</v>
      </c>
      <c r="I236" s="232"/>
      <c r="J236" s="228"/>
      <c r="K236" s="228"/>
      <c r="L236" s="233"/>
      <c r="M236" s="234"/>
      <c r="N236" s="235"/>
      <c r="O236" s="235"/>
      <c r="P236" s="235"/>
      <c r="Q236" s="235"/>
      <c r="R236" s="235"/>
      <c r="S236" s="235"/>
      <c r="T236" s="236"/>
      <c r="AT236" s="237" t="s">
        <v>367</v>
      </c>
      <c r="AU236" s="237" t="s">
        <v>91</v>
      </c>
      <c r="AV236" s="13" t="s">
        <v>115</v>
      </c>
      <c r="AW236" s="13" t="s">
        <v>38</v>
      </c>
      <c r="AX236" s="13" t="s">
        <v>87</v>
      </c>
      <c r="AY236" s="237" t="s">
        <v>227</v>
      </c>
    </row>
    <row r="237" spans="2:65" s="1" customFormat="1" ht="16.5" customHeight="1">
      <c r="B237" s="35"/>
      <c r="C237" s="197" t="s">
        <v>498</v>
      </c>
      <c r="D237" s="197" t="s">
        <v>230</v>
      </c>
      <c r="E237" s="198" t="s">
        <v>2969</v>
      </c>
      <c r="F237" s="199" t="s">
        <v>2970</v>
      </c>
      <c r="G237" s="200" t="s">
        <v>413</v>
      </c>
      <c r="H237" s="201">
        <v>192.17</v>
      </c>
      <c r="I237" s="202"/>
      <c r="J237" s="203">
        <f>ROUND(I237*H237,2)</f>
        <v>0</v>
      </c>
      <c r="K237" s="199" t="s">
        <v>234</v>
      </c>
      <c r="L237" s="39"/>
      <c r="M237" s="204" t="s">
        <v>1</v>
      </c>
      <c r="N237" s="205" t="s">
        <v>48</v>
      </c>
      <c r="O237" s="67"/>
      <c r="P237" s="206">
        <f>O237*H237</f>
        <v>0</v>
      </c>
      <c r="Q237" s="206">
        <v>0</v>
      </c>
      <c r="R237" s="206">
        <f>Q237*H237</f>
        <v>0</v>
      </c>
      <c r="S237" s="206">
        <v>0</v>
      </c>
      <c r="T237" s="207">
        <f>S237*H237</f>
        <v>0</v>
      </c>
      <c r="AR237" s="208" t="s">
        <v>115</v>
      </c>
      <c r="AT237" s="208" t="s">
        <v>230</v>
      </c>
      <c r="AU237" s="208" t="s">
        <v>91</v>
      </c>
      <c r="AY237" s="17" t="s">
        <v>227</v>
      </c>
      <c r="BE237" s="209">
        <f>IF(N237="základní",J237,0)</f>
        <v>0</v>
      </c>
      <c r="BF237" s="209">
        <f>IF(N237="snížená",J237,0)</f>
        <v>0</v>
      </c>
      <c r="BG237" s="209">
        <f>IF(N237="zákl. přenesená",J237,0)</f>
        <v>0</v>
      </c>
      <c r="BH237" s="209">
        <f>IF(N237="sníž. přenesená",J237,0)</f>
        <v>0</v>
      </c>
      <c r="BI237" s="209">
        <f>IF(N237="nulová",J237,0)</f>
        <v>0</v>
      </c>
      <c r="BJ237" s="17" t="s">
        <v>87</v>
      </c>
      <c r="BK237" s="209">
        <f>ROUND(I237*H237,2)</f>
        <v>0</v>
      </c>
      <c r="BL237" s="17" t="s">
        <v>115</v>
      </c>
      <c r="BM237" s="208" t="s">
        <v>2971</v>
      </c>
    </row>
    <row r="238" spans="2:65" s="1" customFormat="1" ht="16.5" customHeight="1">
      <c r="B238" s="35"/>
      <c r="C238" s="197" t="s">
        <v>503</v>
      </c>
      <c r="D238" s="197" t="s">
        <v>230</v>
      </c>
      <c r="E238" s="198" t="s">
        <v>2972</v>
      </c>
      <c r="F238" s="199" t="s">
        <v>2973</v>
      </c>
      <c r="G238" s="200" t="s">
        <v>396</v>
      </c>
      <c r="H238" s="201">
        <v>1.502</v>
      </c>
      <c r="I238" s="202"/>
      <c r="J238" s="203">
        <f>ROUND(I238*H238,2)</f>
        <v>0</v>
      </c>
      <c r="K238" s="199" t="s">
        <v>234</v>
      </c>
      <c r="L238" s="39"/>
      <c r="M238" s="204" t="s">
        <v>1</v>
      </c>
      <c r="N238" s="205" t="s">
        <v>48</v>
      </c>
      <c r="O238" s="67"/>
      <c r="P238" s="206">
        <f>O238*H238</f>
        <v>0</v>
      </c>
      <c r="Q238" s="206">
        <v>1.0551600000000001</v>
      </c>
      <c r="R238" s="206">
        <f>Q238*H238</f>
        <v>1.5848503200000001</v>
      </c>
      <c r="S238" s="206">
        <v>0</v>
      </c>
      <c r="T238" s="207">
        <f>S238*H238</f>
        <v>0</v>
      </c>
      <c r="AR238" s="208" t="s">
        <v>115</v>
      </c>
      <c r="AT238" s="208" t="s">
        <v>230</v>
      </c>
      <c r="AU238" s="208" t="s">
        <v>91</v>
      </c>
      <c r="AY238" s="17" t="s">
        <v>227</v>
      </c>
      <c r="BE238" s="209">
        <f>IF(N238="základní",J238,0)</f>
        <v>0</v>
      </c>
      <c r="BF238" s="209">
        <f>IF(N238="snížená",J238,0)</f>
        <v>0</v>
      </c>
      <c r="BG238" s="209">
        <f>IF(N238="zákl. přenesená",J238,0)</f>
        <v>0</v>
      </c>
      <c r="BH238" s="209">
        <f>IF(N238="sníž. přenesená",J238,0)</f>
        <v>0</v>
      </c>
      <c r="BI238" s="209">
        <f>IF(N238="nulová",J238,0)</f>
        <v>0</v>
      </c>
      <c r="BJ238" s="17" t="s">
        <v>87</v>
      </c>
      <c r="BK238" s="209">
        <f>ROUND(I238*H238,2)</f>
        <v>0</v>
      </c>
      <c r="BL238" s="17" t="s">
        <v>115</v>
      </c>
      <c r="BM238" s="208" t="s">
        <v>2974</v>
      </c>
    </row>
    <row r="239" spans="2:65" s="12" customFormat="1" ht="11.25">
      <c r="B239" s="216"/>
      <c r="C239" s="217"/>
      <c r="D239" s="210" t="s">
        <v>367</v>
      </c>
      <c r="E239" s="218" t="s">
        <v>1</v>
      </c>
      <c r="F239" s="219" t="s">
        <v>2975</v>
      </c>
      <c r="G239" s="217"/>
      <c r="H239" s="220">
        <v>0.42499999999999999</v>
      </c>
      <c r="I239" s="221"/>
      <c r="J239" s="217"/>
      <c r="K239" s="217"/>
      <c r="L239" s="222"/>
      <c r="M239" s="223"/>
      <c r="N239" s="224"/>
      <c r="O239" s="224"/>
      <c r="P239" s="224"/>
      <c r="Q239" s="224"/>
      <c r="R239" s="224"/>
      <c r="S239" s="224"/>
      <c r="T239" s="225"/>
      <c r="AT239" s="226" t="s">
        <v>367</v>
      </c>
      <c r="AU239" s="226" t="s">
        <v>91</v>
      </c>
      <c r="AV239" s="12" t="s">
        <v>91</v>
      </c>
      <c r="AW239" s="12" t="s">
        <v>38</v>
      </c>
      <c r="AX239" s="12" t="s">
        <v>83</v>
      </c>
      <c r="AY239" s="226" t="s">
        <v>227</v>
      </c>
    </row>
    <row r="240" spans="2:65" s="12" customFormat="1" ht="11.25">
      <c r="B240" s="216"/>
      <c r="C240" s="217"/>
      <c r="D240" s="210" t="s">
        <v>367</v>
      </c>
      <c r="E240" s="218" t="s">
        <v>1</v>
      </c>
      <c r="F240" s="219" t="s">
        <v>2976</v>
      </c>
      <c r="G240" s="217"/>
      <c r="H240" s="220">
        <v>0.64500000000000002</v>
      </c>
      <c r="I240" s="221"/>
      <c r="J240" s="217"/>
      <c r="K240" s="217"/>
      <c r="L240" s="222"/>
      <c r="M240" s="223"/>
      <c r="N240" s="224"/>
      <c r="O240" s="224"/>
      <c r="P240" s="224"/>
      <c r="Q240" s="224"/>
      <c r="R240" s="224"/>
      <c r="S240" s="224"/>
      <c r="T240" s="225"/>
      <c r="AT240" s="226" t="s">
        <v>367</v>
      </c>
      <c r="AU240" s="226" t="s">
        <v>91</v>
      </c>
      <c r="AV240" s="12" t="s">
        <v>91</v>
      </c>
      <c r="AW240" s="12" t="s">
        <v>38</v>
      </c>
      <c r="AX240" s="12" t="s">
        <v>83</v>
      </c>
      <c r="AY240" s="226" t="s">
        <v>227</v>
      </c>
    </row>
    <row r="241" spans="2:65" s="12" customFormat="1" ht="11.25">
      <c r="B241" s="216"/>
      <c r="C241" s="217"/>
      <c r="D241" s="210" t="s">
        <v>367</v>
      </c>
      <c r="E241" s="218" t="s">
        <v>1</v>
      </c>
      <c r="F241" s="219" t="s">
        <v>2977</v>
      </c>
      <c r="G241" s="217"/>
      <c r="H241" s="220">
        <v>0.16500000000000001</v>
      </c>
      <c r="I241" s="221"/>
      <c r="J241" s="217"/>
      <c r="K241" s="217"/>
      <c r="L241" s="222"/>
      <c r="M241" s="223"/>
      <c r="N241" s="224"/>
      <c r="O241" s="224"/>
      <c r="P241" s="224"/>
      <c r="Q241" s="224"/>
      <c r="R241" s="224"/>
      <c r="S241" s="224"/>
      <c r="T241" s="225"/>
      <c r="AT241" s="226" t="s">
        <v>367</v>
      </c>
      <c r="AU241" s="226" t="s">
        <v>91</v>
      </c>
      <c r="AV241" s="12" t="s">
        <v>91</v>
      </c>
      <c r="AW241" s="12" t="s">
        <v>38</v>
      </c>
      <c r="AX241" s="12" t="s">
        <v>83</v>
      </c>
      <c r="AY241" s="226" t="s">
        <v>227</v>
      </c>
    </row>
    <row r="242" spans="2:65" s="12" customFormat="1" ht="11.25">
      <c r="B242" s="216"/>
      <c r="C242" s="217"/>
      <c r="D242" s="210" t="s">
        <v>367</v>
      </c>
      <c r="E242" s="218" t="s">
        <v>1</v>
      </c>
      <c r="F242" s="219" t="s">
        <v>2978</v>
      </c>
      <c r="G242" s="217"/>
      <c r="H242" s="220">
        <v>0.13</v>
      </c>
      <c r="I242" s="221"/>
      <c r="J242" s="217"/>
      <c r="K242" s="217"/>
      <c r="L242" s="222"/>
      <c r="M242" s="223"/>
      <c r="N242" s="224"/>
      <c r="O242" s="224"/>
      <c r="P242" s="224"/>
      <c r="Q242" s="224"/>
      <c r="R242" s="224"/>
      <c r="S242" s="224"/>
      <c r="T242" s="225"/>
      <c r="AT242" s="226" t="s">
        <v>367</v>
      </c>
      <c r="AU242" s="226" t="s">
        <v>91</v>
      </c>
      <c r="AV242" s="12" t="s">
        <v>91</v>
      </c>
      <c r="AW242" s="12" t="s">
        <v>38</v>
      </c>
      <c r="AX242" s="12" t="s">
        <v>83</v>
      </c>
      <c r="AY242" s="226" t="s">
        <v>227</v>
      </c>
    </row>
    <row r="243" spans="2:65" s="15" customFormat="1" ht="11.25">
      <c r="B243" s="258"/>
      <c r="C243" s="259"/>
      <c r="D243" s="210" t="s">
        <v>367</v>
      </c>
      <c r="E243" s="260" t="s">
        <v>1</v>
      </c>
      <c r="F243" s="261" t="s">
        <v>448</v>
      </c>
      <c r="G243" s="259"/>
      <c r="H243" s="262">
        <v>1.365</v>
      </c>
      <c r="I243" s="263"/>
      <c r="J243" s="259"/>
      <c r="K243" s="259"/>
      <c r="L243" s="264"/>
      <c r="M243" s="265"/>
      <c r="N243" s="266"/>
      <c r="O243" s="266"/>
      <c r="P243" s="266"/>
      <c r="Q243" s="266"/>
      <c r="R243" s="266"/>
      <c r="S243" s="266"/>
      <c r="T243" s="267"/>
      <c r="AT243" s="268" t="s">
        <v>367</v>
      </c>
      <c r="AU243" s="268" t="s">
        <v>91</v>
      </c>
      <c r="AV243" s="15" t="s">
        <v>102</v>
      </c>
      <c r="AW243" s="15" t="s">
        <v>38</v>
      </c>
      <c r="AX243" s="15" t="s">
        <v>83</v>
      </c>
      <c r="AY243" s="268" t="s">
        <v>227</v>
      </c>
    </row>
    <row r="244" spans="2:65" s="12" customFormat="1" ht="11.25">
      <c r="B244" s="216"/>
      <c r="C244" s="217"/>
      <c r="D244" s="210" t="s">
        <v>367</v>
      </c>
      <c r="E244" s="218" t="s">
        <v>1</v>
      </c>
      <c r="F244" s="219" t="s">
        <v>2979</v>
      </c>
      <c r="G244" s="217"/>
      <c r="H244" s="220">
        <v>0.13700000000000001</v>
      </c>
      <c r="I244" s="221"/>
      <c r="J244" s="217"/>
      <c r="K244" s="217"/>
      <c r="L244" s="222"/>
      <c r="M244" s="223"/>
      <c r="N244" s="224"/>
      <c r="O244" s="224"/>
      <c r="P244" s="224"/>
      <c r="Q244" s="224"/>
      <c r="R244" s="224"/>
      <c r="S244" s="224"/>
      <c r="T244" s="225"/>
      <c r="AT244" s="226" t="s">
        <v>367</v>
      </c>
      <c r="AU244" s="226" t="s">
        <v>91</v>
      </c>
      <c r="AV244" s="12" t="s">
        <v>91</v>
      </c>
      <c r="AW244" s="12" t="s">
        <v>38</v>
      </c>
      <c r="AX244" s="12" t="s">
        <v>83</v>
      </c>
      <c r="AY244" s="226" t="s">
        <v>227</v>
      </c>
    </row>
    <row r="245" spans="2:65" s="13" customFormat="1" ht="11.25">
      <c r="B245" s="227"/>
      <c r="C245" s="228"/>
      <c r="D245" s="210" t="s">
        <v>367</v>
      </c>
      <c r="E245" s="229" t="s">
        <v>1</v>
      </c>
      <c r="F245" s="230" t="s">
        <v>369</v>
      </c>
      <c r="G245" s="228"/>
      <c r="H245" s="231">
        <v>1.502</v>
      </c>
      <c r="I245" s="232"/>
      <c r="J245" s="228"/>
      <c r="K245" s="228"/>
      <c r="L245" s="233"/>
      <c r="M245" s="234"/>
      <c r="N245" s="235"/>
      <c r="O245" s="235"/>
      <c r="P245" s="235"/>
      <c r="Q245" s="235"/>
      <c r="R245" s="235"/>
      <c r="S245" s="235"/>
      <c r="T245" s="236"/>
      <c r="AT245" s="237" t="s">
        <v>367</v>
      </c>
      <c r="AU245" s="237" t="s">
        <v>91</v>
      </c>
      <c r="AV245" s="13" t="s">
        <v>115</v>
      </c>
      <c r="AW245" s="13" t="s">
        <v>38</v>
      </c>
      <c r="AX245" s="13" t="s">
        <v>87</v>
      </c>
      <c r="AY245" s="237" t="s">
        <v>227</v>
      </c>
    </row>
    <row r="246" spans="2:65" s="1" customFormat="1" ht="16.5" customHeight="1">
      <c r="B246" s="35"/>
      <c r="C246" s="197" t="s">
        <v>507</v>
      </c>
      <c r="D246" s="197" t="s">
        <v>230</v>
      </c>
      <c r="E246" s="198" t="s">
        <v>2980</v>
      </c>
      <c r="F246" s="199" t="s">
        <v>2981</v>
      </c>
      <c r="G246" s="200" t="s">
        <v>396</v>
      </c>
      <c r="H246" s="201">
        <v>0.374</v>
      </c>
      <c r="I246" s="202"/>
      <c r="J246" s="203">
        <f>ROUND(I246*H246,2)</f>
        <v>0</v>
      </c>
      <c r="K246" s="199" t="s">
        <v>234</v>
      </c>
      <c r="L246" s="39"/>
      <c r="M246" s="204" t="s">
        <v>1</v>
      </c>
      <c r="N246" s="205" t="s">
        <v>48</v>
      </c>
      <c r="O246" s="67"/>
      <c r="P246" s="206">
        <f>O246*H246</f>
        <v>0</v>
      </c>
      <c r="Q246" s="206">
        <v>1.06277</v>
      </c>
      <c r="R246" s="206">
        <f>Q246*H246</f>
        <v>0.39747598000000001</v>
      </c>
      <c r="S246" s="206">
        <v>0</v>
      </c>
      <c r="T246" s="207">
        <f>S246*H246</f>
        <v>0</v>
      </c>
      <c r="AR246" s="208" t="s">
        <v>115</v>
      </c>
      <c r="AT246" s="208" t="s">
        <v>230</v>
      </c>
      <c r="AU246" s="208" t="s">
        <v>91</v>
      </c>
      <c r="AY246" s="17" t="s">
        <v>227</v>
      </c>
      <c r="BE246" s="209">
        <f>IF(N246="základní",J246,0)</f>
        <v>0</v>
      </c>
      <c r="BF246" s="209">
        <f>IF(N246="snížená",J246,0)</f>
        <v>0</v>
      </c>
      <c r="BG246" s="209">
        <f>IF(N246="zákl. přenesená",J246,0)</f>
        <v>0</v>
      </c>
      <c r="BH246" s="209">
        <f>IF(N246="sníž. přenesená",J246,0)</f>
        <v>0</v>
      </c>
      <c r="BI246" s="209">
        <f>IF(N246="nulová",J246,0)</f>
        <v>0</v>
      </c>
      <c r="BJ246" s="17" t="s">
        <v>87</v>
      </c>
      <c r="BK246" s="209">
        <f>ROUND(I246*H246,2)</f>
        <v>0</v>
      </c>
      <c r="BL246" s="17" t="s">
        <v>115</v>
      </c>
      <c r="BM246" s="208" t="s">
        <v>2982</v>
      </c>
    </row>
    <row r="247" spans="2:65" s="12" customFormat="1" ht="11.25">
      <c r="B247" s="216"/>
      <c r="C247" s="217"/>
      <c r="D247" s="210" t="s">
        <v>367</v>
      </c>
      <c r="E247" s="218" t="s">
        <v>1</v>
      </c>
      <c r="F247" s="219" t="s">
        <v>2983</v>
      </c>
      <c r="G247" s="217"/>
      <c r="H247" s="220">
        <v>0.14000000000000001</v>
      </c>
      <c r="I247" s="221"/>
      <c r="J247" s="217"/>
      <c r="K247" s="217"/>
      <c r="L247" s="222"/>
      <c r="M247" s="223"/>
      <c r="N247" s="224"/>
      <c r="O247" s="224"/>
      <c r="P247" s="224"/>
      <c r="Q247" s="224"/>
      <c r="R247" s="224"/>
      <c r="S247" s="224"/>
      <c r="T247" s="225"/>
      <c r="AT247" s="226" t="s">
        <v>367</v>
      </c>
      <c r="AU247" s="226" t="s">
        <v>91</v>
      </c>
      <c r="AV247" s="12" t="s">
        <v>91</v>
      </c>
      <c r="AW247" s="12" t="s">
        <v>38</v>
      </c>
      <c r="AX247" s="12" t="s">
        <v>83</v>
      </c>
      <c r="AY247" s="226" t="s">
        <v>227</v>
      </c>
    </row>
    <row r="248" spans="2:65" s="12" customFormat="1" ht="11.25">
      <c r="B248" s="216"/>
      <c r="C248" s="217"/>
      <c r="D248" s="210" t="s">
        <v>367</v>
      </c>
      <c r="E248" s="218" t="s">
        <v>1</v>
      </c>
      <c r="F248" s="219" t="s">
        <v>2984</v>
      </c>
      <c r="G248" s="217"/>
      <c r="H248" s="220">
        <v>0.18</v>
      </c>
      <c r="I248" s="221"/>
      <c r="J248" s="217"/>
      <c r="K248" s="217"/>
      <c r="L248" s="222"/>
      <c r="M248" s="223"/>
      <c r="N248" s="224"/>
      <c r="O248" s="224"/>
      <c r="P248" s="224"/>
      <c r="Q248" s="224"/>
      <c r="R248" s="224"/>
      <c r="S248" s="224"/>
      <c r="T248" s="225"/>
      <c r="AT248" s="226" t="s">
        <v>367</v>
      </c>
      <c r="AU248" s="226" t="s">
        <v>91</v>
      </c>
      <c r="AV248" s="12" t="s">
        <v>91</v>
      </c>
      <c r="AW248" s="12" t="s">
        <v>38</v>
      </c>
      <c r="AX248" s="12" t="s">
        <v>83</v>
      </c>
      <c r="AY248" s="226" t="s">
        <v>227</v>
      </c>
    </row>
    <row r="249" spans="2:65" s="12" customFormat="1" ht="11.25">
      <c r="B249" s="216"/>
      <c r="C249" s="217"/>
      <c r="D249" s="210" t="s">
        <v>367</v>
      </c>
      <c r="E249" s="218" t="s">
        <v>1</v>
      </c>
      <c r="F249" s="219" t="s">
        <v>2985</v>
      </c>
      <c r="G249" s="217"/>
      <c r="H249" s="220">
        <v>0.02</v>
      </c>
      <c r="I249" s="221"/>
      <c r="J249" s="217"/>
      <c r="K249" s="217"/>
      <c r="L249" s="222"/>
      <c r="M249" s="223"/>
      <c r="N249" s="224"/>
      <c r="O249" s="224"/>
      <c r="P249" s="224"/>
      <c r="Q249" s="224"/>
      <c r="R249" s="224"/>
      <c r="S249" s="224"/>
      <c r="T249" s="225"/>
      <c r="AT249" s="226" t="s">
        <v>367</v>
      </c>
      <c r="AU249" s="226" t="s">
        <v>91</v>
      </c>
      <c r="AV249" s="12" t="s">
        <v>91</v>
      </c>
      <c r="AW249" s="12" t="s">
        <v>38</v>
      </c>
      <c r="AX249" s="12" t="s">
        <v>83</v>
      </c>
      <c r="AY249" s="226" t="s">
        <v>227</v>
      </c>
    </row>
    <row r="250" spans="2:65" s="15" customFormat="1" ht="11.25">
      <c r="B250" s="258"/>
      <c r="C250" s="259"/>
      <c r="D250" s="210" t="s">
        <v>367</v>
      </c>
      <c r="E250" s="260" t="s">
        <v>1</v>
      </c>
      <c r="F250" s="261" t="s">
        <v>448</v>
      </c>
      <c r="G250" s="259"/>
      <c r="H250" s="262">
        <v>0.34</v>
      </c>
      <c r="I250" s="263"/>
      <c r="J250" s="259"/>
      <c r="K250" s="259"/>
      <c r="L250" s="264"/>
      <c r="M250" s="265"/>
      <c r="N250" s="266"/>
      <c r="O250" s="266"/>
      <c r="P250" s="266"/>
      <c r="Q250" s="266"/>
      <c r="R250" s="266"/>
      <c r="S250" s="266"/>
      <c r="T250" s="267"/>
      <c r="AT250" s="268" t="s">
        <v>367</v>
      </c>
      <c r="AU250" s="268" t="s">
        <v>91</v>
      </c>
      <c r="AV250" s="15" t="s">
        <v>102</v>
      </c>
      <c r="AW250" s="15" t="s">
        <v>38</v>
      </c>
      <c r="AX250" s="15" t="s">
        <v>83</v>
      </c>
      <c r="AY250" s="268" t="s">
        <v>227</v>
      </c>
    </row>
    <row r="251" spans="2:65" s="12" customFormat="1" ht="11.25">
      <c r="B251" s="216"/>
      <c r="C251" s="217"/>
      <c r="D251" s="210" t="s">
        <v>367</v>
      </c>
      <c r="E251" s="218" t="s">
        <v>1</v>
      </c>
      <c r="F251" s="219" t="s">
        <v>2986</v>
      </c>
      <c r="G251" s="217"/>
      <c r="H251" s="220">
        <v>3.4000000000000002E-2</v>
      </c>
      <c r="I251" s="221"/>
      <c r="J251" s="217"/>
      <c r="K251" s="217"/>
      <c r="L251" s="222"/>
      <c r="M251" s="223"/>
      <c r="N251" s="224"/>
      <c r="O251" s="224"/>
      <c r="P251" s="224"/>
      <c r="Q251" s="224"/>
      <c r="R251" s="224"/>
      <c r="S251" s="224"/>
      <c r="T251" s="225"/>
      <c r="AT251" s="226" t="s">
        <v>367</v>
      </c>
      <c r="AU251" s="226" t="s">
        <v>91</v>
      </c>
      <c r="AV251" s="12" t="s">
        <v>91</v>
      </c>
      <c r="AW251" s="12" t="s">
        <v>38</v>
      </c>
      <c r="AX251" s="12" t="s">
        <v>83</v>
      </c>
      <c r="AY251" s="226" t="s">
        <v>227</v>
      </c>
    </row>
    <row r="252" spans="2:65" s="13" customFormat="1" ht="11.25">
      <c r="B252" s="227"/>
      <c r="C252" s="228"/>
      <c r="D252" s="210" t="s">
        <v>367</v>
      </c>
      <c r="E252" s="229" t="s">
        <v>1</v>
      </c>
      <c r="F252" s="230" t="s">
        <v>369</v>
      </c>
      <c r="G252" s="228"/>
      <c r="H252" s="231">
        <v>0.374</v>
      </c>
      <c r="I252" s="232"/>
      <c r="J252" s="228"/>
      <c r="K252" s="228"/>
      <c r="L252" s="233"/>
      <c r="M252" s="234"/>
      <c r="N252" s="235"/>
      <c r="O252" s="235"/>
      <c r="P252" s="235"/>
      <c r="Q252" s="235"/>
      <c r="R252" s="235"/>
      <c r="S252" s="235"/>
      <c r="T252" s="236"/>
      <c r="AT252" s="237" t="s">
        <v>367</v>
      </c>
      <c r="AU252" s="237" t="s">
        <v>91</v>
      </c>
      <c r="AV252" s="13" t="s">
        <v>115</v>
      </c>
      <c r="AW252" s="13" t="s">
        <v>38</v>
      </c>
      <c r="AX252" s="13" t="s">
        <v>87</v>
      </c>
      <c r="AY252" s="237" t="s">
        <v>227</v>
      </c>
    </row>
    <row r="253" spans="2:65" s="1" customFormat="1" ht="16.5" customHeight="1">
      <c r="B253" s="35"/>
      <c r="C253" s="197" t="s">
        <v>511</v>
      </c>
      <c r="D253" s="197" t="s">
        <v>230</v>
      </c>
      <c r="E253" s="198" t="s">
        <v>2987</v>
      </c>
      <c r="F253" s="199" t="s">
        <v>2988</v>
      </c>
      <c r="G253" s="200" t="s">
        <v>457</v>
      </c>
      <c r="H253" s="201">
        <v>96</v>
      </c>
      <c r="I253" s="202"/>
      <c r="J253" s="203">
        <f>ROUND(I253*H253,2)</f>
        <v>0</v>
      </c>
      <c r="K253" s="199" t="s">
        <v>234</v>
      </c>
      <c r="L253" s="39"/>
      <c r="M253" s="204" t="s">
        <v>1</v>
      </c>
      <c r="N253" s="205" t="s">
        <v>48</v>
      </c>
      <c r="O253" s="67"/>
      <c r="P253" s="206">
        <f>O253*H253</f>
        <v>0</v>
      </c>
      <c r="Q253" s="206">
        <v>5.8999999999999997E-2</v>
      </c>
      <c r="R253" s="206">
        <f>Q253*H253</f>
        <v>5.6639999999999997</v>
      </c>
      <c r="S253" s="206">
        <v>0</v>
      </c>
      <c r="T253" s="207">
        <f>S253*H253</f>
        <v>0</v>
      </c>
      <c r="AR253" s="208" t="s">
        <v>115</v>
      </c>
      <c r="AT253" s="208" t="s">
        <v>230</v>
      </c>
      <c r="AU253" s="208" t="s">
        <v>91</v>
      </c>
      <c r="AY253" s="17" t="s">
        <v>227</v>
      </c>
      <c r="BE253" s="209">
        <f>IF(N253="základní",J253,0)</f>
        <v>0</v>
      </c>
      <c r="BF253" s="209">
        <f>IF(N253="snížená",J253,0)</f>
        <v>0</v>
      </c>
      <c r="BG253" s="209">
        <f>IF(N253="zákl. přenesená",J253,0)</f>
        <v>0</v>
      </c>
      <c r="BH253" s="209">
        <f>IF(N253="sníž. přenesená",J253,0)</f>
        <v>0</v>
      </c>
      <c r="BI253" s="209">
        <f>IF(N253="nulová",J253,0)</f>
        <v>0</v>
      </c>
      <c r="BJ253" s="17" t="s">
        <v>87</v>
      </c>
      <c r="BK253" s="209">
        <f>ROUND(I253*H253,2)</f>
        <v>0</v>
      </c>
      <c r="BL253" s="17" t="s">
        <v>115</v>
      </c>
      <c r="BM253" s="208" t="s">
        <v>2989</v>
      </c>
    </row>
    <row r="254" spans="2:65" s="1" customFormat="1" ht="16.5" customHeight="1">
      <c r="B254" s="35"/>
      <c r="C254" s="197" t="s">
        <v>515</v>
      </c>
      <c r="D254" s="197" t="s">
        <v>230</v>
      </c>
      <c r="E254" s="198" t="s">
        <v>2990</v>
      </c>
      <c r="F254" s="199" t="s">
        <v>2991</v>
      </c>
      <c r="G254" s="200" t="s">
        <v>372</v>
      </c>
      <c r="H254" s="201">
        <v>10.220000000000001</v>
      </c>
      <c r="I254" s="202"/>
      <c r="J254" s="203">
        <f>ROUND(I254*H254,2)</f>
        <v>0</v>
      </c>
      <c r="K254" s="199" t="s">
        <v>234</v>
      </c>
      <c r="L254" s="39"/>
      <c r="M254" s="204" t="s">
        <v>1</v>
      </c>
      <c r="N254" s="205" t="s">
        <v>48</v>
      </c>
      <c r="O254" s="67"/>
      <c r="P254" s="206">
        <f>O254*H254</f>
        <v>0</v>
      </c>
      <c r="Q254" s="206">
        <v>2.4533999999999998</v>
      </c>
      <c r="R254" s="206">
        <f>Q254*H254</f>
        <v>25.073747999999998</v>
      </c>
      <c r="S254" s="206">
        <v>0</v>
      </c>
      <c r="T254" s="207">
        <f>S254*H254</f>
        <v>0</v>
      </c>
      <c r="AR254" s="208" t="s">
        <v>115</v>
      </c>
      <c r="AT254" s="208" t="s">
        <v>230</v>
      </c>
      <c r="AU254" s="208" t="s">
        <v>91</v>
      </c>
      <c r="AY254" s="17" t="s">
        <v>227</v>
      </c>
      <c r="BE254" s="209">
        <f>IF(N254="základní",J254,0)</f>
        <v>0</v>
      </c>
      <c r="BF254" s="209">
        <f>IF(N254="snížená",J254,0)</f>
        <v>0</v>
      </c>
      <c r="BG254" s="209">
        <f>IF(N254="zákl. přenesená",J254,0)</f>
        <v>0</v>
      </c>
      <c r="BH254" s="209">
        <f>IF(N254="sníž. přenesená",J254,0)</f>
        <v>0</v>
      </c>
      <c r="BI254" s="209">
        <f>IF(N254="nulová",J254,0)</f>
        <v>0</v>
      </c>
      <c r="BJ254" s="17" t="s">
        <v>87</v>
      </c>
      <c r="BK254" s="209">
        <f>ROUND(I254*H254,2)</f>
        <v>0</v>
      </c>
      <c r="BL254" s="17" t="s">
        <v>115</v>
      </c>
      <c r="BM254" s="208" t="s">
        <v>2992</v>
      </c>
    </row>
    <row r="255" spans="2:65" s="14" customFormat="1" ht="11.25">
      <c r="B255" s="238"/>
      <c r="C255" s="239"/>
      <c r="D255" s="210" t="s">
        <v>367</v>
      </c>
      <c r="E255" s="240" t="s">
        <v>1</v>
      </c>
      <c r="F255" s="241" t="s">
        <v>2993</v>
      </c>
      <c r="G255" s="239"/>
      <c r="H255" s="240" t="s">
        <v>1</v>
      </c>
      <c r="I255" s="242"/>
      <c r="J255" s="239"/>
      <c r="K255" s="239"/>
      <c r="L255" s="243"/>
      <c r="M255" s="244"/>
      <c r="N255" s="245"/>
      <c r="O255" s="245"/>
      <c r="P255" s="245"/>
      <c r="Q255" s="245"/>
      <c r="R255" s="245"/>
      <c r="S255" s="245"/>
      <c r="T255" s="246"/>
      <c r="AT255" s="247" t="s">
        <v>367</v>
      </c>
      <c r="AU255" s="247" t="s">
        <v>91</v>
      </c>
      <c r="AV255" s="14" t="s">
        <v>87</v>
      </c>
      <c r="AW255" s="14" t="s">
        <v>38</v>
      </c>
      <c r="AX255" s="14" t="s">
        <v>83</v>
      </c>
      <c r="AY255" s="247" t="s">
        <v>227</v>
      </c>
    </row>
    <row r="256" spans="2:65" s="12" customFormat="1" ht="11.25">
      <c r="B256" s="216"/>
      <c r="C256" s="217"/>
      <c r="D256" s="210" t="s">
        <v>367</v>
      </c>
      <c r="E256" s="218" t="s">
        <v>1</v>
      </c>
      <c r="F256" s="219" t="s">
        <v>2994</v>
      </c>
      <c r="G256" s="217"/>
      <c r="H256" s="220">
        <v>10.220000000000001</v>
      </c>
      <c r="I256" s="221"/>
      <c r="J256" s="217"/>
      <c r="K256" s="217"/>
      <c r="L256" s="222"/>
      <c r="M256" s="223"/>
      <c r="N256" s="224"/>
      <c r="O256" s="224"/>
      <c r="P256" s="224"/>
      <c r="Q256" s="224"/>
      <c r="R256" s="224"/>
      <c r="S256" s="224"/>
      <c r="T256" s="225"/>
      <c r="AT256" s="226" t="s">
        <v>367</v>
      </c>
      <c r="AU256" s="226" t="s">
        <v>91</v>
      </c>
      <c r="AV256" s="12" t="s">
        <v>91</v>
      </c>
      <c r="AW256" s="12" t="s">
        <v>38</v>
      </c>
      <c r="AX256" s="12" t="s">
        <v>83</v>
      </c>
      <c r="AY256" s="226" t="s">
        <v>227</v>
      </c>
    </row>
    <row r="257" spans="2:65" s="13" customFormat="1" ht="11.25">
      <c r="B257" s="227"/>
      <c r="C257" s="228"/>
      <c r="D257" s="210" t="s">
        <v>367</v>
      </c>
      <c r="E257" s="229" t="s">
        <v>1</v>
      </c>
      <c r="F257" s="230" t="s">
        <v>369</v>
      </c>
      <c r="G257" s="228"/>
      <c r="H257" s="231">
        <v>10.220000000000001</v>
      </c>
      <c r="I257" s="232"/>
      <c r="J257" s="228"/>
      <c r="K257" s="228"/>
      <c r="L257" s="233"/>
      <c r="M257" s="234"/>
      <c r="N257" s="235"/>
      <c r="O257" s="235"/>
      <c r="P257" s="235"/>
      <c r="Q257" s="235"/>
      <c r="R257" s="235"/>
      <c r="S257" s="235"/>
      <c r="T257" s="236"/>
      <c r="AT257" s="237" t="s">
        <v>367</v>
      </c>
      <c r="AU257" s="237" t="s">
        <v>91</v>
      </c>
      <c r="AV257" s="13" t="s">
        <v>115</v>
      </c>
      <c r="AW257" s="13" t="s">
        <v>38</v>
      </c>
      <c r="AX257" s="13" t="s">
        <v>87</v>
      </c>
      <c r="AY257" s="237" t="s">
        <v>227</v>
      </c>
    </row>
    <row r="258" spans="2:65" s="1" customFormat="1" ht="16.5" customHeight="1">
      <c r="B258" s="35"/>
      <c r="C258" s="197" t="s">
        <v>519</v>
      </c>
      <c r="D258" s="197" t="s">
        <v>230</v>
      </c>
      <c r="E258" s="198" t="s">
        <v>2995</v>
      </c>
      <c r="F258" s="199" t="s">
        <v>2996</v>
      </c>
      <c r="G258" s="200" t="s">
        <v>413</v>
      </c>
      <c r="H258" s="201">
        <v>102.2</v>
      </c>
      <c r="I258" s="202"/>
      <c r="J258" s="203">
        <f>ROUND(I258*H258,2)</f>
        <v>0</v>
      </c>
      <c r="K258" s="199" t="s">
        <v>234</v>
      </c>
      <c r="L258" s="39"/>
      <c r="M258" s="204" t="s">
        <v>1</v>
      </c>
      <c r="N258" s="205" t="s">
        <v>48</v>
      </c>
      <c r="O258" s="67"/>
      <c r="P258" s="206">
        <f>O258*H258</f>
        <v>0</v>
      </c>
      <c r="Q258" s="206">
        <v>5.1900000000000002E-3</v>
      </c>
      <c r="R258" s="206">
        <f>Q258*H258</f>
        <v>0.53041800000000006</v>
      </c>
      <c r="S258" s="206">
        <v>0</v>
      </c>
      <c r="T258" s="207">
        <f>S258*H258</f>
        <v>0</v>
      </c>
      <c r="AR258" s="208" t="s">
        <v>115</v>
      </c>
      <c r="AT258" s="208" t="s">
        <v>230</v>
      </c>
      <c r="AU258" s="208" t="s">
        <v>91</v>
      </c>
      <c r="AY258" s="17" t="s">
        <v>227</v>
      </c>
      <c r="BE258" s="209">
        <f>IF(N258="základní",J258,0)</f>
        <v>0</v>
      </c>
      <c r="BF258" s="209">
        <f>IF(N258="snížená",J258,0)</f>
        <v>0</v>
      </c>
      <c r="BG258" s="209">
        <f>IF(N258="zákl. přenesená",J258,0)</f>
        <v>0</v>
      </c>
      <c r="BH258" s="209">
        <f>IF(N258="sníž. přenesená",J258,0)</f>
        <v>0</v>
      </c>
      <c r="BI258" s="209">
        <f>IF(N258="nulová",J258,0)</f>
        <v>0</v>
      </c>
      <c r="BJ258" s="17" t="s">
        <v>87</v>
      </c>
      <c r="BK258" s="209">
        <f>ROUND(I258*H258,2)</f>
        <v>0</v>
      </c>
      <c r="BL258" s="17" t="s">
        <v>115</v>
      </c>
      <c r="BM258" s="208" t="s">
        <v>2997</v>
      </c>
    </row>
    <row r="259" spans="2:65" s="1" customFormat="1" ht="16.5" customHeight="1">
      <c r="B259" s="35"/>
      <c r="C259" s="197" t="s">
        <v>523</v>
      </c>
      <c r="D259" s="197" t="s">
        <v>230</v>
      </c>
      <c r="E259" s="198" t="s">
        <v>2998</v>
      </c>
      <c r="F259" s="199" t="s">
        <v>2999</v>
      </c>
      <c r="G259" s="200" t="s">
        <v>413</v>
      </c>
      <c r="H259" s="201">
        <v>102.2</v>
      </c>
      <c r="I259" s="202"/>
      <c r="J259" s="203">
        <f>ROUND(I259*H259,2)</f>
        <v>0</v>
      </c>
      <c r="K259" s="199" t="s">
        <v>234</v>
      </c>
      <c r="L259" s="39"/>
      <c r="M259" s="204" t="s">
        <v>1</v>
      </c>
      <c r="N259" s="205" t="s">
        <v>48</v>
      </c>
      <c r="O259" s="67"/>
      <c r="P259" s="206">
        <f>O259*H259</f>
        <v>0</v>
      </c>
      <c r="Q259" s="206">
        <v>0</v>
      </c>
      <c r="R259" s="206">
        <f>Q259*H259</f>
        <v>0</v>
      </c>
      <c r="S259" s="206">
        <v>0</v>
      </c>
      <c r="T259" s="207">
        <f>S259*H259</f>
        <v>0</v>
      </c>
      <c r="AR259" s="208" t="s">
        <v>115</v>
      </c>
      <c r="AT259" s="208" t="s">
        <v>230</v>
      </c>
      <c r="AU259" s="208" t="s">
        <v>91</v>
      </c>
      <c r="AY259" s="17" t="s">
        <v>227</v>
      </c>
      <c r="BE259" s="209">
        <f>IF(N259="základní",J259,0)</f>
        <v>0</v>
      </c>
      <c r="BF259" s="209">
        <f>IF(N259="snížená",J259,0)</f>
        <v>0</v>
      </c>
      <c r="BG259" s="209">
        <f>IF(N259="zákl. přenesená",J259,0)</f>
        <v>0</v>
      </c>
      <c r="BH259" s="209">
        <f>IF(N259="sníž. přenesená",J259,0)</f>
        <v>0</v>
      </c>
      <c r="BI259" s="209">
        <f>IF(N259="nulová",J259,0)</f>
        <v>0</v>
      </c>
      <c r="BJ259" s="17" t="s">
        <v>87</v>
      </c>
      <c r="BK259" s="209">
        <f>ROUND(I259*H259,2)</f>
        <v>0</v>
      </c>
      <c r="BL259" s="17" t="s">
        <v>115</v>
      </c>
      <c r="BM259" s="208" t="s">
        <v>3000</v>
      </c>
    </row>
    <row r="260" spans="2:65" s="1" customFormat="1" ht="16.5" customHeight="1">
      <c r="B260" s="35"/>
      <c r="C260" s="197" t="s">
        <v>527</v>
      </c>
      <c r="D260" s="197" t="s">
        <v>230</v>
      </c>
      <c r="E260" s="198" t="s">
        <v>3001</v>
      </c>
      <c r="F260" s="199" t="s">
        <v>3002</v>
      </c>
      <c r="G260" s="200" t="s">
        <v>396</v>
      </c>
      <c r="H260" s="201">
        <v>1.7450000000000001</v>
      </c>
      <c r="I260" s="202"/>
      <c r="J260" s="203">
        <f>ROUND(I260*H260,2)</f>
        <v>0</v>
      </c>
      <c r="K260" s="199" t="s">
        <v>234</v>
      </c>
      <c r="L260" s="39"/>
      <c r="M260" s="204" t="s">
        <v>1</v>
      </c>
      <c r="N260" s="205" t="s">
        <v>48</v>
      </c>
      <c r="O260" s="67"/>
      <c r="P260" s="206">
        <f>O260*H260</f>
        <v>0</v>
      </c>
      <c r="Q260" s="206">
        <v>1.0525599999999999</v>
      </c>
      <c r="R260" s="206">
        <f>Q260*H260</f>
        <v>1.8367172</v>
      </c>
      <c r="S260" s="206">
        <v>0</v>
      </c>
      <c r="T260" s="207">
        <f>S260*H260</f>
        <v>0</v>
      </c>
      <c r="AR260" s="208" t="s">
        <v>115</v>
      </c>
      <c r="AT260" s="208" t="s">
        <v>230</v>
      </c>
      <c r="AU260" s="208" t="s">
        <v>91</v>
      </c>
      <c r="AY260" s="17" t="s">
        <v>227</v>
      </c>
      <c r="BE260" s="209">
        <f>IF(N260="základní",J260,0)</f>
        <v>0</v>
      </c>
      <c r="BF260" s="209">
        <f>IF(N260="snížená",J260,0)</f>
        <v>0</v>
      </c>
      <c r="BG260" s="209">
        <f>IF(N260="zákl. přenesená",J260,0)</f>
        <v>0</v>
      </c>
      <c r="BH260" s="209">
        <f>IF(N260="sníž. přenesená",J260,0)</f>
        <v>0</v>
      </c>
      <c r="BI260" s="209">
        <f>IF(N260="nulová",J260,0)</f>
        <v>0</v>
      </c>
      <c r="BJ260" s="17" t="s">
        <v>87</v>
      </c>
      <c r="BK260" s="209">
        <f>ROUND(I260*H260,2)</f>
        <v>0</v>
      </c>
      <c r="BL260" s="17" t="s">
        <v>115</v>
      </c>
      <c r="BM260" s="208" t="s">
        <v>3003</v>
      </c>
    </row>
    <row r="261" spans="2:65" s="12" customFormat="1" ht="11.25">
      <c r="B261" s="216"/>
      <c r="C261" s="217"/>
      <c r="D261" s="210" t="s">
        <v>367</v>
      </c>
      <c r="E261" s="218" t="s">
        <v>1</v>
      </c>
      <c r="F261" s="219" t="s">
        <v>3004</v>
      </c>
      <c r="G261" s="217"/>
      <c r="H261" s="220">
        <v>1.5860000000000001</v>
      </c>
      <c r="I261" s="221"/>
      <c r="J261" s="217"/>
      <c r="K261" s="217"/>
      <c r="L261" s="222"/>
      <c r="M261" s="223"/>
      <c r="N261" s="224"/>
      <c r="O261" s="224"/>
      <c r="P261" s="224"/>
      <c r="Q261" s="224"/>
      <c r="R261" s="224"/>
      <c r="S261" s="224"/>
      <c r="T261" s="225"/>
      <c r="AT261" s="226" t="s">
        <v>367</v>
      </c>
      <c r="AU261" s="226" t="s">
        <v>91</v>
      </c>
      <c r="AV261" s="12" t="s">
        <v>91</v>
      </c>
      <c r="AW261" s="12" t="s">
        <v>38</v>
      </c>
      <c r="AX261" s="12" t="s">
        <v>83</v>
      </c>
      <c r="AY261" s="226" t="s">
        <v>227</v>
      </c>
    </row>
    <row r="262" spans="2:65" s="15" customFormat="1" ht="11.25">
      <c r="B262" s="258"/>
      <c r="C262" s="259"/>
      <c r="D262" s="210" t="s">
        <v>367</v>
      </c>
      <c r="E262" s="260" t="s">
        <v>1</v>
      </c>
      <c r="F262" s="261" t="s">
        <v>448</v>
      </c>
      <c r="G262" s="259"/>
      <c r="H262" s="262">
        <v>1.5860000000000001</v>
      </c>
      <c r="I262" s="263"/>
      <c r="J262" s="259"/>
      <c r="K262" s="259"/>
      <c r="L262" s="264"/>
      <c r="M262" s="265"/>
      <c r="N262" s="266"/>
      <c r="O262" s="266"/>
      <c r="P262" s="266"/>
      <c r="Q262" s="266"/>
      <c r="R262" s="266"/>
      <c r="S262" s="266"/>
      <c r="T262" s="267"/>
      <c r="AT262" s="268" t="s">
        <v>367</v>
      </c>
      <c r="AU262" s="268" t="s">
        <v>91</v>
      </c>
      <c r="AV262" s="15" t="s">
        <v>102</v>
      </c>
      <c r="AW262" s="15" t="s">
        <v>38</v>
      </c>
      <c r="AX262" s="15" t="s">
        <v>83</v>
      </c>
      <c r="AY262" s="268" t="s">
        <v>227</v>
      </c>
    </row>
    <row r="263" spans="2:65" s="12" customFormat="1" ht="11.25">
      <c r="B263" s="216"/>
      <c r="C263" s="217"/>
      <c r="D263" s="210" t="s">
        <v>367</v>
      </c>
      <c r="E263" s="218" t="s">
        <v>1</v>
      </c>
      <c r="F263" s="219" t="s">
        <v>3005</v>
      </c>
      <c r="G263" s="217"/>
      <c r="H263" s="220">
        <v>0.159</v>
      </c>
      <c r="I263" s="221"/>
      <c r="J263" s="217"/>
      <c r="K263" s="217"/>
      <c r="L263" s="222"/>
      <c r="M263" s="223"/>
      <c r="N263" s="224"/>
      <c r="O263" s="224"/>
      <c r="P263" s="224"/>
      <c r="Q263" s="224"/>
      <c r="R263" s="224"/>
      <c r="S263" s="224"/>
      <c r="T263" s="225"/>
      <c r="AT263" s="226" t="s">
        <v>367</v>
      </c>
      <c r="AU263" s="226" t="s">
        <v>91</v>
      </c>
      <c r="AV263" s="12" t="s">
        <v>91</v>
      </c>
      <c r="AW263" s="12" t="s">
        <v>38</v>
      </c>
      <c r="AX263" s="12" t="s">
        <v>83</v>
      </c>
      <c r="AY263" s="226" t="s">
        <v>227</v>
      </c>
    </row>
    <row r="264" spans="2:65" s="13" customFormat="1" ht="11.25">
      <c r="B264" s="227"/>
      <c r="C264" s="228"/>
      <c r="D264" s="210" t="s">
        <v>367</v>
      </c>
      <c r="E264" s="229" t="s">
        <v>1</v>
      </c>
      <c r="F264" s="230" t="s">
        <v>369</v>
      </c>
      <c r="G264" s="228"/>
      <c r="H264" s="231">
        <v>1.7450000000000001</v>
      </c>
      <c r="I264" s="232"/>
      <c r="J264" s="228"/>
      <c r="K264" s="228"/>
      <c r="L264" s="233"/>
      <c r="M264" s="234"/>
      <c r="N264" s="235"/>
      <c r="O264" s="235"/>
      <c r="P264" s="235"/>
      <c r="Q264" s="235"/>
      <c r="R264" s="235"/>
      <c r="S264" s="235"/>
      <c r="T264" s="236"/>
      <c r="AT264" s="237" t="s">
        <v>367</v>
      </c>
      <c r="AU264" s="237" t="s">
        <v>91</v>
      </c>
      <c r="AV264" s="13" t="s">
        <v>115</v>
      </c>
      <c r="AW264" s="13" t="s">
        <v>38</v>
      </c>
      <c r="AX264" s="13" t="s">
        <v>87</v>
      </c>
      <c r="AY264" s="237" t="s">
        <v>227</v>
      </c>
    </row>
    <row r="265" spans="2:65" s="1" customFormat="1" ht="16.5" customHeight="1">
      <c r="B265" s="35"/>
      <c r="C265" s="197" t="s">
        <v>531</v>
      </c>
      <c r="D265" s="197" t="s">
        <v>230</v>
      </c>
      <c r="E265" s="198" t="s">
        <v>3006</v>
      </c>
      <c r="F265" s="199" t="s">
        <v>3007</v>
      </c>
      <c r="G265" s="200" t="s">
        <v>372</v>
      </c>
      <c r="H265" s="201">
        <v>15.396000000000001</v>
      </c>
      <c r="I265" s="202"/>
      <c r="J265" s="203">
        <f>ROUND(I265*H265,2)</f>
        <v>0</v>
      </c>
      <c r="K265" s="199" t="s">
        <v>234</v>
      </c>
      <c r="L265" s="39"/>
      <c r="M265" s="204" t="s">
        <v>1</v>
      </c>
      <c r="N265" s="205" t="s">
        <v>48</v>
      </c>
      <c r="O265" s="67"/>
      <c r="P265" s="206">
        <f>O265*H265</f>
        <v>0</v>
      </c>
      <c r="Q265" s="206">
        <v>2.2564199999999999</v>
      </c>
      <c r="R265" s="206">
        <f>Q265*H265</f>
        <v>34.739842320000001</v>
      </c>
      <c r="S265" s="206">
        <v>0</v>
      </c>
      <c r="T265" s="207">
        <f>S265*H265</f>
        <v>0</v>
      </c>
      <c r="AR265" s="208" t="s">
        <v>115</v>
      </c>
      <c r="AT265" s="208" t="s">
        <v>230</v>
      </c>
      <c r="AU265" s="208" t="s">
        <v>91</v>
      </c>
      <c r="AY265" s="17" t="s">
        <v>227</v>
      </c>
      <c r="BE265" s="209">
        <f>IF(N265="základní",J265,0)</f>
        <v>0</v>
      </c>
      <c r="BF265" s="209">
        <f>IF(N265="snížená",J265,0)</f>
        <v>0</v>
      </c>
      <c r="BG265" s="209">
        <f>IF(N265="zákl. přenesená",J265,0)</f>
        <v>0</v>
      </c>
      <c r="BH265" s="209">
        <f>IF(N265="sníž. přenesená",J265,0)</f>
        <v>0</v>
      </c>
      <c r="BI265" s="209">
        <f>IF(N265="nulová",J265,0)</f>
        <v>0</v>
      </c>
      <c r="BJ265" s="17" t="s">
        <v>87</v>
      </c>
      <c r="BK265" s="209">
        <f>ROUND(I265*H265,2)</f>
        <v>0</v>
      </c>
      <c r="BL265" s="17" t="s">
        <v>115</v>
      </c>
      <c r="BM265" s="208" t="s">
        <v>3008</v>
      </c>
    </row>
    <row r="266" spans="2:65" s="12" customFormat="1" ht="11.25">
      <c r="B266" s="216"/>
      <c r="C266" s="217"/>
      <c r="D266" s="210" t="s">
        <v>367</v>
      </c>
      <c r="E266" s="218" t="s">
        <v>1</v>
      </c>
      <c r="F266" s="219" t="s">
        <v>3009</v>
      </c>
      <c r="G266" s="217"/>
      <c r="H266" s="220">
        <v>1.046</v>
      </c>
      <c r="I266" s="221"/>
      <c r="J266" s="217"/>
      <c r="K266" s="217"/>
      <c r="L266" s="222"/>
      <c r="M266" s="223"/>
      <c r="N266" s="224"/>
      <c r="O266" s="224"/>
      <c r="P266" s="224"/>
      <c r="Q266" s="224"/>
      <c r="R266" s="224"/>
      <c r="S266" s="224"/>
      <c r="T266" s="225"/>
      <c r="AT266" s="226" t="s">
        <v>367</v>
      </c>
      <c r="AU266" s="226" t="s">
        <v>91</v>
      </c>
      <c r="AV266" s="12" t="s">
        <v>91</v>
      </c>
      <c r="AW266" s="12" t="s">
        <v>38</v>
      </c>
      <c r="AX266" s="12" t="s">
        <v>83</v>
      </c>
      <c r="AY266" s="226" t="s">
        <v>227</v>
      </c>
    </row>
    <row r="267" spans="2:65" s="12" customFormat="1" ht="11.25">
      <c r="B267" s="216"/>
      <c r="C267" s="217"/>
      <c r="D267" s="210" t="s">
        <v>367</v>
      </c>
      <c r="E267" s="218" t="s">
        <v>1</v>
      </c>
      <c r="F267" s="219" t="s">
        <v>3010</v>
      </c>
      <c r="G267" s="217"/>
      <c r="H267" s="220">
        <v>14.35</v>
      </c>
      <c r="I267" s="221"/>
      <c r="J267" s="217"/>
      <c r="K267" s="217"/>
      <c r="L267" s="222"/>
      <c r="M267" s="223"/>
      <c r="N267" s="224"/>
      <c r="O267" s="224"/>
      <c r="P267" s="224"/>
      <c r="Q267" s="224"/>
      <c r="R267" s="224"/>
      <c r="S267" s="224"/>
      <c r="T267" s="225"/>
      <c r="AT267" s="226" t="s">
        <v>367</v>
      </c>
      <c r="AU267" s="226" t="s">
        <v>91</v>
      </c>
      <c r="AV267" s="12" t="s">
        <v>91</v>
      </c>
      <c r="AW267" s="12" t="s">
        <v>38</v>
      </c>
      <c r="AX267" s="12" t="s">
        <v>83</v>
      </c>
      <c r="AY267" s="226" t="s">
        <v>227</v>
      </c>
    </row>
    <row r="268" spans="2:65" s="13" customFormat="1" ht="11.25">
      <c r="B268" s="227"/>
      <c r="C268" s="228"/>
      <c r="D268" s="210" t="s">
        <v>367</v>
      </c>
      <c r="E268" s="229" t="s">
        <v>1</v>
      </c>
      <c r="F268" s="230" t="s">
        <v>369</v>
      </c>
      <c r="G268" s="228"/>
      <c r="H268" s="231">
        <v>15.396000000000001</v>
      </c>
      <c r="I268" s="232"/>
      <c r="J268" s="228"/>
      <c r="K268" s="228"/>
      <c r="L268" s="233"/>
      <c r="M268" s="234"/>
      <c r="N268" s="235"/>
      <c r="O268" s="235"/>
      <c r="P268" s="235"/>
      <c r="Q268" s="235"/>
      <c r="R268" s="235"/>
      <c r="S268" s="235"/>
      <c r="T268" s="236"/>
      <c r="AT268" s="237" t="s">
        <v>367</v>
      </c>
      <c r="AU268" s="237" t="s">
        <v>91</v>
      </c>
      <c r="AV268" s="13" t="s">
        <v>115</v>
      </c>
      <c r="AW268" s="13" t="s">
        <v>38</v>
      </c>
      <c r="AX268" s="13" t="s">
        <v>87</v>
      </c>
      <c r="AY268" s="237" t="s">
        <v>227</v>
      </c>
    </row>
    <row r="269" spans="2:65" s="1" customFormat="1" ht="16.5" customHeight="1">
      <c r="B269" s="35"/>
      <c r="C269" s="197" t="s">
        <v>535</v>
      </c>
      <c r="D269" s="197" t="s">
        <v>230</v>
      </c>
      <c r="E269" s="198" t="s">
        <v>3011</v>
      </c>
      <c r="F269" s="199" t="s">
        <v>3012</v>
      </c>
      <c r="G269" s="200" t="s">
        <v>372</v>
      </c>
      <c r="H269" s="201">
        <v>1.4890000000000001</v>
      </c>
      <c r="I269" s="202"/>
      <c r="J269" s="203">
        <f>ROUND(I269*H269,2)</f>
        <v>0</v>
      </c>
      <c r="K269" s="199" t="s">
        <v>234</v>
      </c>
      <c r="L269" s="39"/>
      <c r="M269" s="204" t="s">
        <v>1</v>
      </c>
      <c r="N269" s="205" t="s">
        <v>48</v>
      </c>
      <c r="O269" s="67"/>
      <c r="P269" s="206">
        <f>O269*H269</f>
        <v>0</v>
      </c>
      <c r="Q269" s="206">
        <v>2.4533700000000001</v>
      </c>
      <c r="R269" s="206">
        <f>Q269*H269</f>
        <v>3.6530679300000002</v>
      </c>
      <c r="S269" s="206">
        <v>0</v>
      </c>
      <c r="T269" s="207">
        <f>S269*H269</f>
        <v>0</v>
      </c>
      <c r="AR269" s="208" t="s">
        <v>115</v>
      </c>
      <c r="AT269" s="208" t="s">
        <v>230</v>
      </c>
      <c r="AU269" s="208" t="s">
        <v>91</v>
      </c>
      <c r="AY269" s="17" t="s">
        <v>227</v>
      </c>
      <c r="BE269" s="209">
        <f>IF(N269="základní",J269,0)</f>
        <v>0</v>
      </c>
      <c r="BF269" s="209">
        <f>IF(N269="snížená",J269,0)</f>
        <v>0</v>
      </c>
      <c r="BG269" s="209">
        <f>IF(N269="zákl. přenesená",J269,0)</f>
        <v>0</v>
      </c>
      <c r="BH269" s="209">
        <f>IF(N269="sníž. přenesená",J269,0)</f>
        <v>0</v>
      </c>
      <c r="BI269" s="209">
        <f>IF(N269="nulová",J269,0)</f>
        <v>0</v>
      </c>
      <c r="BJ269" s="17" t="s">
        <v>87</v>
      </c>
      <c r="BK269" s="209">
        <f>ROUND(I269*H269,2)</f>
        <v>0</v>
      </c>
      <c r="BL269" s="17" t="s">
        <v>115</v>
      </c>
      <c r="BM269" s="208" t="s">
        <v>3013</v>
      </c>
    </row>
    <row r="270" spans="2:65" s="12" customFormat="1" ht="11.25">
      <c r="B270" s="216"/>
      <c r="C270" s="217"/>
      <c r="D270" s="210" t="s">
        <v>367</v>
      </c>
      <c r="E270" s="218" t="s">
        <v>1</v>
      </c>
      <c r="F270" s="219" t="s">
        <v>3014</v>
      </c>
      <c r="G270" s="217"/>
      <c r="H270" s="220">
        <v>1.4890000000000001</v>
      </c>
      <c r="I270" s="221"/>
      <c r="J270" s="217"/>
      <c r="K270" s="217"/>
      <c r="L270" s="222"/>
      <c r="M270" s="223"/>
      <c r="N270" s="224"/>
      <c r="O270" s="224"/>
      <c r="P270" s="224"/>
      <c r="Q270" s="224"/>
      <c r="R270" s="224"/>
      <c r="S270" s="224"/>
      <c r="T270" s="225"/>
      <c r="AT270" s="226" t="s">
        <v>367</v>
      </c>
      <c r="AU270" s="226" t="s">
        <v>91</v>
      </c>
      <c r="AV270" s="12" t="s">
        <v>91</v>
      </c>
      <c r="AW270" s="12" t="s">
        <v>38</v>
      </c>
      <c r="AX270" s="12" t="s">
        <v>83</v>
      </c>
      <c r="AY270" s="226" t="s">
        <v>227</v>
      </c>
    </row>
    <row r="271" spans="2:65" s="13" customFormat="1" ht="11.25">
      <c r="B271" s="227"/>
      <c r="C271" s="228"/>
      <c r="D271" s="210" t="s">
        <v>367</v>
      </c>
      <c r="E271" s="229" t="s">
        <v>1</v>
      </c>
      <c r="F271" s="230" t="s">
        <v>369</v>
      </c>
      <c r="G271" s="228"/>
      <c r="H271" s="231">
        <v>1.4890000000000001</v>
      </c>
      <c r="I271" s="232"/>
      <c r="J271" s="228"/>
      <c r="K271" s="228"/>
      <c r="L271" s="233"/>
      <c r="M271" s="234"/>
      <c r="N271" s="235"/>
      <c r="O271" s="235"/>
      <c r="P271" s="235"/>
      <c r="Q271" s="235"/>
      <c r="R271" s="235"/>
      <c r="S271" s="235"/>
      <c r="T271" s="236"/>
      <c r="AT271" s="237" t="s">
        <v>367</v>
      </c>
      <c r="AU271" s="237" t="s">
        <v>91</v>
      </c>
      <c r="AV271" s="13" t="s">
        <v>115</v>
      </c>
      <c r="AW271" s="13" t="s">
        <v>38</v>
      </c>
      <c r="AX271" s="13" t="s">
        <v>87</v>
      </c>
      <c r="AY271" s="237" t="s">
        <v>227</v>
      </c>
    </row>
    <row r="272" spans="2:65" s="1" customFormat="1" ht="16.5" customHeight="1">
      <c r="B272" s="35"/>
      <c r="C272" s="197" t="s">
        <v>539</v>
      </c>
      <c r="D272" s="197" t="s">
        <v>230</v>
      </c>
      <c r="E272" s="198" t="s">
        <v>3015</v>
      </c>
      <c r="F272" s="199" t="s">
        <v>3016</v>
      </c>
      <c r="G272" s="200" t="s">
        <v>396</v>
      </c>
      <c r="H272" s="201">
        <v>0.253</v>
      </c>
      <c r="I272" s="202"/>
      <c r="J272" s="203">
        <f>ROUND(I272*H272,2)</f>
        <v>0</v>
      </c>
      <c r="K272" s="199" t="s">
        <v>234</v>
      </c>
      <c r="L272" s="39"/>
      <c r="M272" s="204" t="s">
        <v>1</v>
      </c>
      <c r="N272" s="205" t="s">
        <v>48</v>
      </c>
      <c r="O272" s="67"/>
      <c r="P272" s="206">
        <f>O272*H272</f>
        <v>0</v>
      </c>
      <c r="Q272" s="206">
        <v>1.04887</v>
      </c>
      <c r="R272" s="206">
        <f>Q272*H272</f>
        <v>0.26536410999999999</v>
      </c>
      <c r="S272" s="206">
        <v>0</v>
      </c>
      <c r="T272" s="207">
        <f>S272*H272</f>
        <v>0</v>
      </c>
      <c r="AR272" s="208" t="s">
        <v>115</v>
      </c>
      <c r="AT272" s="208" t="s">
        <v>230</v>
      </c>
      <c r="AU272" s="208" t="s">
        <v>91</v>
      </c>
      <c r="AY272" s="17" t="s">
        <v>227</v>
      </c>
      <c r="BE272" s="209">
        <f>IF(N272="základní",J272,0)</f>
        <v>0</v>
      </c>
      <c r="BF272" s="209">
        <f>IF(N272="snížená",J272,0)</f>
        <v>0</v>
      </c>
      <c r="BG272" s="209">
        <f>IF(N272="zákl. přenesená",J272,0)</f>
        <v>0</v>
      </c>
      <c r="BH272" s="209">
        <f>IF(N272="sníž. přenesená",J272,0)</f>
        <v>0</v>
      </c>
      <c r="BI272" s="209">
        <f>IF(N272="nulová",J272,0)</f>
        <v>0</v>
      </c>
      <c r="BJ272" s="17" t="s">
        <v>87</v>
      </c>
      <c r="BK272" s="209">
        <f>ROUND(I272*H272,2)</f>
        <v>0</v>
      </c>
      <c r="BL272" s="17" t="s">
        <v>115</v>
      </c>
      <c r="BM272" s="208" t="s">
        <v>3017</v>
      </c>
    </row>
    <row r="273" spans="2:65" s="12" customFormat="1" ht="11.25">
      <c r="B273" s="216"/>
      <c r="C273" s="217"/>
      <c r="D273" s="210" t="s">
        <v>367</v>
      </c>
      <c r="E273" s="218" t="s">
        <v>1</v>
      </c>
      <c r="F273" s="219" t="s">
        <v>3018</v>
      </c>
      <c r="G273" s="217"/>
      <c r="H273" s="220">
        <v>0.23</v>
      </c>
      <c r="I273" s="221"/>
      <c r="J273" s="217"/>
      <c r="K273" s="217"/>
      <c r="L273" s="222"/>
      <c r="M273" s="223"/>
      <c r="N273" s="224"/>
      <c r="O273" s="224"/>
      <c r="P273" s="224"/>
      <c r="Q273" s="224"/>
      <c r="R273" s="224"/>
      <c r="S273" s="224"/>
      <c r="T273" s="225"/>
      <c r="AT273" s="226" t="s">
        <v>367</v>
      </c>
      <c r="AU273" s="226" t="s">
        <v>91</v>
      </c>
      <c r="AV273" s="12" t="s">
        <v>91</v>
      </c>
      <c r="AW273" s="12" t="s">
        <v>38</v>
      </c>
      <c r="AX273" s="12" t="s">
        <v>83</v>
      </c>
      <c r="AY273" s="226" t="s">
        <v>227</v>
      </c>
    </row>
    <row r="274" spans="2:65" s="15" customFormat="1" ht="11.25">
      <c r="B274" s="258"/>
      <c r="C274" s="259"/>
      <c r="D274" s="210" t="s">
        <v>367</v>
      </c>
      <c r="E274" s="260" t="s">
        <v>1</v>
      </c>
      <c r="F274" s="261" t="s">
        <v>448</v>
      </c>
      <c r="G274" s="259"/>
      <c r="H274" s="262">
        <v>0.23</v>
      </c>
      <c r="I274" s="263"/>
      <c r="J274" s="259"/>
      <c r="K274" s="259"/>
      <c r="L274" s="264"/>
      <c r="M274" s="265"/>
      <c r="N274" s="266"/>
      <c r="O274" s="266"/>
      <c r="P274" s="266"/>
      <c r="Q274" s="266"/>
      <c r="R274" s="266"/>
      <c r="S274" s="266"/>
      <c r="T274" s="267"/>
      <c r="AT274" s="268" t="s">
        <v>367</v>
      </c>
      <c r="AU274" s="268" t="s">
        <v>91</v>
      </c>
      <c r="AV274" s="15" t="s">
        <v>102</v>
      </c>
      <c r="AW274" s="15" t="s">
        <v>38</v>
      </c>
      <c r="AX274" s="15" t="s">
        <v>83</v>
      </c>
      <c r="AY274" s="268" t="s">
        <v>227</v>
      </c>
    </row>
    <row r="275" spans="2:65" s="12" customFormat="1" ht="11.25">
      <c r="B275" s="216"/>
      <c r="C275" s="217"/>
      <c r="D275" s="210" t="s">
        <v>367</v>
      </c>
      <c r="E275" s="218" t="s">
        <v>1</v>
      </c>
      <c r="F275" s="219" t="s">
        <v>3019</v>
      </c>
      <c r="G275" s="217"/>
      <c r="H275" s="220">
        <v>2.3E-2</v>
      </c>
      <c r="I275" s="221"/>
      <c r="J275" s="217"/>
      <c r="K275" s="217"/>
      <c r="L275" s="222"/>
      <c r="M275" s="223"/>
      <c r="N275" s="224"/>
      <c r="O275" s="224"/>
      <c r="P275" s="224"/>
      <c r="Q275" s="224"/>
      <c r="R275" s="224"/>
      <c r="S275" s="224"/>
      <c r="T275" s="225"/>
      <c r="AT275" s="226" t="s">
        <v>367</v>
      </c>
      <c r="AU275" s="226" t="s">
        <v>91</v>
      </c>
      <c r="AV275" s="12" t="s">
        <v>91</v>
      </c>
      <c r="AW275" s="12" t="s">
        <v>38</v>
      </c>
      <c r="AX275" s="12" t="s">
        <v>83</v>
      </c>
      <c r="AY275" s="226" t="s">
        <v>227</v>
      </c>
    </row>
    <row r="276" spans="2:65" s="13" customFormat="1" ht="11.25">
      <c r="B276" s="227"/>
      <c r="C276" s="228"/>
      <c r="D276" s="210" t="s">
        <v>367</v>
      </c>
      <c r="E276" s="229" t="s">
        <v>1</v>
      </c>
      <c r="F276" s="230" t="s">
        <v>369</v>
      </c>
      <c r="G276" s="228"/>
      <c r="H276" s="231">
        <v>0.253</v>
      </c>
      <c r="I276" s="232"/>
      <c r="J276" s="228"/>
      <c r="K276" s="228"/>
      <c r="L276" s="233"/>
      <c r="M276" s="234"/>
      <c r="N276" s="235"/>
      <c r="O276" s="235"/>
      <c r="P276" s="235"/>
      <c r="Q276" s="235"/>
      <c r="R276" s="235"/>
      <c r="S276" s="235"/>
      <c r="T276" s="236"/>
      <c r="AT276" s="237" t="s">
        <v>367</v>
      </c>
      <c r="AU276" s="237" t="s">
        <v>91</v>
      </c>
      <c r="AV276" s="13" t="s">
        <v>115</v>
      </c>
      <c r="AW276" s="13" t="s">
        <v>38</v>
      </c>
      <c r="AX276" s="13" t="s">
        <v>87</v>
      </c>
      <c r="AY276" s="237" t="s">
        <v>227</v>
      </c>
    </row>
    <row r="277" spans="2:65" s="1" customFormat="1" ht="16.5" customHeight="1">
      <c r="B277" s="35"/>
      <c r="C277" s="197" t="s">
        <v>545</v>
      </c>
      <c r="D277" s="197" t="s">
        <v>230</v>
      </c>
      <c r="E277" s="198" t="s">
        <v>3020</v>
      </c>
      <c r="F277" s="199" t="s">
        <v>3021</v>
      </c>
      <c r="G277" s="200" t="s">
        <v>396</v>
      </c>
      <c r="H277" s="201">
        <v>0.28599999999999998</v>
      </c>
      <c r="I277" s="202"/>
      <c r="J277" s="203">
        <f>ROUND(I277*H277,2)</f>
        <v>0</v>
      </c>
      <c r="K277" s="199" t="s">
        <v>234</v>
      </c>
      <c r="L277" s="39"/>
      <c r="M277" s="204" t="s">
        <v>1</v>
      </c>
      <c r="N277" s="205" t="s">
        <v>48</v>
      </c>
      <c r="O277" s="67"/>
      <c r="P277" s="206">
        <f>O277*H277</f>
        <v>0</v>
      </c>
      <c r="Q277" s="206">
        <v>1.06277</v>
      </c>
      <c r="R277" s="206">
        <f>Q277*H277</f>
        <v>0.30395222</v>
      </c>
      <c r="S277" s="206">
        <v>0</v>
      </c>
      <c r="T277" s="207">
        <f>S277*H277</f>
        <v>0</v>
      </c>
      <c r="AR277" s="208" t="s">
        <v>115</v>
      </c>
      <c r="AT277" s="208" t="s">
        <v>230</v>
      </c>
      <c r="AU277" s="208" t="s">
        <v>91</v>
      </c>
      <c r="AY277" s="17" t="s">
        <v>227</v>
      </c>
      <c r="BE277" s="209">
        <f>IF(N277="základní",J277,0)</f>
        <v>0</v>
      </c>
      <c r="BF277" s="209">
        <f>IF(N277="snížená",J277,0)</f>
        <v>0</v>
      </c>
      <c r="BG277" s="209">
        <f>IF(N277="zákl. přenesená",J277,0)</f>
        <v>0</v>
      </c>
      <c r="BH277" s="209">
        <f>IF(N277="sníž. přenesená",J277,0)</f>
        <v>0</v>
      </c>
      <c r="BI277" s="209">
        <f>IF(N277="nulová",J277,0)</f>
        <v>0</v>
      </c>
      <c r="BJ277" s="17" t="s">
        <v>87</v>
      </c>
      <c r="BK277" s="209">
        <f>ROUND(I277*H277,2)</f>
        <v>0</v>
      </c>
      <c r="BL277" s="17" t="s">
        <v>115</v>
      </c>
      <c r="BM277" s="208" t="s">
        <v>3022</v>
      </c>
    </row>
    <row r="278" spans="2:65" s="12" customFormat="1" ht="11.25">
      <c r="B278" s="216"/>
      <c r="C278" s="217"/>
      <c r="D278" s="210" t="s">
        <v>367</v>
      </c>
      <c r="E278" s="218" t="s">
        <v>1</v>
      </c>
      <c r="F278" s="219" t="s">
        <v>3023</v>
      </c>
      <c r="G278" s="217"/>
      <c r="H278" s="220">
        <v>0.26</v>
      </c>
      <c r="I278" s="221"/>
      <c r="J278" s="217"/>
      <c r="K278" s="217"/>
      <c r="L278" s="222"/>
      <c r="M278" s="223"/>
      <c r="N278" s="224"/>
      <c r="O278" s="224"/>
      <c r="P278" s="224"/>
      <c r="Q278" s="224"/>
      <c r="R278" s="224"/>
      <c r="S278" s="224"/>
      <c r="T278" s="225"/>
      <c r="AT278" s="226" t="s">
        <v>367</v>
      </c>
      <c r="AU278" s="226" t="s">
        <v>91</v>
      </c>
      <c r="AV278" s="12" t="s">
        <v>91</v>
      </c>
      <c r="AW278" s="12" t="s">
        <v>38</v>
      </c>
      <c r="AX278" s="12" t="s">
        <v>83</v>
      </c>
      <c r="AY278" s="226" t="s">
        <v>227</v>
      </c>
    </row>
    <row r="279" spans="2:65" s="15" customFormat="1" ht="11.25">
      <c r="B279" s="258"/>
      <c r="C279" s="259"/>
      <c r="D279" s="210" t="s">
        <v>367</v>
      </c>
      <c r="E279" s="260" t="s">
        <v>1</v>
      </c>
      <c r="F279" s="261" t="s">
        <v>448</v>
      </c>
      <c r="G279" s="259"/>
      <c r="H279" s="262">
        <v>0.26</v>
      </c>
      <c r="I279" s="263"/>
      <c r="J279" s="259"/>
      <c r="K279" s="259"/>
      <c r="L279" s="264"/>
      <c r="M279" s="265"/>
      <c r="N279" s="266"/>
      <c r="O279" s="266"/>
      <c r="P279" s="266"/>
      <c r="Q279" s="266"/>
      <c r="R279" s="266"/>
      <c r="S279" s="266"/>
      <c r="T279" s="267"/>
      <c r="AT279" s="268" t="s">
        <v>367</v>
      </c>
      <c r="AU279" s="268" t="s">
        <v>91</v>
      </c>
      <c r="AV279" s="15" t="s">
        <v>102</v>
      </c>
      <c r="AW279" s="15" t="s">
        <v>38</v>
      </c>
      <c r="AX279" s="15" t="s">
        <v>83</v>
      </c>
      <c r="AY279" s="268" t="s">
        <v>227</v>
      </c>
    </row>
    <row r="280" spans="2:65" s="12" customFormat="1" ht="11.25">
      <c r="B280" s="216"/>
      <c r="C280" s="217"/>
      <c r="D280" s="210" t="s">
        <v>367</v>
      </c>
      <c r="E280" s="218" t="s">
        <v>1</v>
      </c>
      <c r="F280" s="219" t="s">
        <v>3024</v>
      </c>
      <c r="G280" s="217"/>
      <c r="H280" s="220">
        <v>2.5999999999999999E-2</v>
      </c>
      <c r="I280" s="221"/>
      <c r="J280" s="217"/>
      <c r="K280" s="217"/>
      <c r="L280" s="222"/>
      <c r="M280" s="223"/>
      <c r="N280" s="224"/>
      <c r="O280" s="224"/>
      <c r="P280" s="224"/>
      <c r="Q280" s="224"/>
      <c r="R280" s="224"/>
      <c r="S280" s="224"/>
      <c r="T280" s="225"/>
      <c r="AT280" s="226" t="s">
        <v>367</v>
      </c>
      <c r="AU280" s="226" t="s">
        <v>91</v>
      </c>
      <c r="AV280" s="12" t="s">
        <v>91</v>
      </c>
      <c r="AW280" s="12" t="s">
        <v>38</v>
      </c>
      <c r="AX280" s="12" t="s">
        <v>83</v>
      </c>
      <c r="AY280" s="226" t="s">
        <v>227</v>
      </c>
    </row>
    <row r="281" spans="2:65" s="13" customFormat="1" ht="11.25">
      <c r="B281" s="227"/>
      <c r="C281" s="228"/>
      <c r="D281" s="210" t="s">
        <v>367</v>
      </c>
      <c r="E281" s="229" t="s">
        <v>1</v>
      </c>
      <c r="F281" s="230" t="s">
        <v>369</v>
      </c>
      <c r="G281" s="228"/>
      <c r="H281" s="231">
        <v>0.28599999999999998</v>
      </c>
      <c r="I281" s="232"/>
      <c r="J281" s="228"/>
      <c r="K281" s="228"/>
      <c r="L281" s="233"/>
      <c r="M281" s="234"/>
      <c r="N281" s="235"/>
      <c r="O281" s="235"/>
      <c r="P281" s="235"/>
      <c r="Q281" s="235"/>
      <c r="R281" s="235"/>
      <c r="S281" s="235"/>
      <c r="T281" s="236"/>
      <c r="AT281" s="237" t="s">
        <v>367</v>
      </c>
      <c r="AU281" s="237" t="s">
        <v>91</v>
      </c>
      <c r="AV281" s="13" t="s">
        <v>115</v>
      </c>
      <c r="AW281" s="13" t="s">
        <v>38</v>
      </c>
      <c r="AX281" s="13" t="s">
        <v>87</v>
      </c>
      <c r="AY281" s="237" t="s">
        <v>227</v>
      </c>
    </row>
    <row r="282" spans="2:65" s="1" customFormat="1" ht="16.5" customHeight="1">
      <c r="B282" s="35"/>
      <c r="C282" s="197" t="s">
        <v>550</v>
      </c>
      <c r="D282" s="197" t="s">
        <v>230</v>
      </c>
      <c r="E282" s="198" t="s">
        <v>3025</v>
      </c>
      <c r="F282" s="199" t="s">
        <v>3026</v>
      </c>
      <c r="G282" s="200" t="s">
        <v>413</v>
      </c>
      <c r="H282" s="201">
        <v>51.725000000000001</v>
      </c>
      <c r="I282" s="202"/>
      <c r="J282" s="203">
        <f>ROUND(I282*H282,2)</f>
        <v>0</v>
      </c>
      <c r="K282" s="199" t="s">
        <v>234</v>
      </c>
      <c r="L282" s="39"/>
      <c r="M282" s="204" t="s">
        <v>1</v>
      </c>
      <c r="N282" s="205" t="s">
        <v>48</v>
      </c>
      <c r="O282" s="67"/>
      <c r="P282" s="206">
        <f>O282*H282</f>
        <v>0</v>
      </c>
      <c r="Q282" s="206">
        <v>1.282E-2</v>
      </c>
      <c r="R282" s="206">
        <f>Q282*H282</f>
        <v>0.66311450000000005</v>
      </c>
      <c r="S282" s="206">
        <v>0</v>
      </c>
      <c r="T282" s="207">
        <f>S282*H282</f>
        <v>0</v>
      </c>
      <c r="AR282" s="208" t="s">
        <v>115</v>
      </c>
      <c r="AT282" s="208" t="s">
        <v>230</v>
      </c>
      <c r="AU282" s="208" t="s">
        <v>91</v>
      </c>
      <c r="AY282" s="17" t="s">
        <v>227</v>
      </c>
      <c r="BE282" s="209">
        <f>IF(N282="základní",J282,0)</f>
        <v>0</v>
      </c>
      <c r="BF282" s="209">
        <f>IF(N282="snížená",J282,0)</f>
        <v>0</v>
      </c>
      <c r="BG282" s="209">
        <f>IF(N282="zákl. přenesená",J282,0)</f>
        <v>0</v>
      </c>
      <c r="BH282" s="209">
        <f>IF(N282="sníž. přenesená",J282,0)</f>
        <v>0</v>
      </c>
      <c r="BI282" s="209">
        <f>IF(N282="nulová",J282,0)</f>
        <v>0</v>
      </c>
      <c r="BJ282" s="17" t="s">
        <v>87</v>
      </c>
      <c r="BK282" s="209">
        <f>ROUND(I282*H282,2)</f>
        <v>0</v>
      </c>
      <c r="BL282" s="17" t="s">
        <v>115</v>
      </c>
      <c r="BM282" s="208" t="s">
        <v>3027</v>
      </c>
    </row>
    <row r="283" spans="2:65" s="12" customFormat="1" ht="11.25">
      <c r="B283" s="216"/>
      <c r="C283" s="217"/>
      <c r="D283" s="210" t="s">
        <v>367</v>
      </c>
      <c r="E283" s="218" t="s">
        <v>1</v>
      </c>
      <c r="F283" s="219" t="s">
        <v>3028</v>
      </c>
      <c r="G283" s="217"/>
      <c r="H283" s="220">
        <v>2.3250000000000002</v>
      </c>
      <c r="I283" s="221"/>
      <c r="J283" s="217"/>
      <c r="K283" s="217"/>
      <c r="L283" s="222"/>
      <c r="M283" s="223"/>
      <c r="N283" s="224"/>
      <c r="O283" s="224"/>
      <c r="P283" s="224"/>
      <c r="Q283" s="224"/>
      <c r="R283" s="224"/>
      <c r="S283" s="224"/>
      <c r="T283" s="225"/>
      <c r="AT283" s="226" t="s">
        <v>367</v>
      </c>
      <c r="AU283" s="226" t="s">
        <v>91</v>
      </c>
      <c r="AV283" s="12" t="s">
        <v>91</v>
      </c>
      <c r="AW283" s="12" t="s">
        <v>38</v>
      </c>
      <c r="AX283" s="12" t="s">
        <v>83</v>
      </c>
      <c r="AY283" s="226" t="s">
        <v>227</v>
      </c>
    </row>
    <row r="284" spans="2:65" s="12" customFormat="1" ht="11.25">
      <c r="B284" s="216"/>
      <c r="C284" s="217"/>
      <c r="D284" s="210" t="s">
        <v>367</v>
      </c>
      <c r="E284" s="218" t="s">
        <v>1</v>
      </c>
      <c r="F284" s="219" t="s">
        <v>2950</v>
      </c>
      <c r="G284" s="217"/>
      <c r="H284" s="220">
        <v>43</v>
      </c>
      <c r="I284" s="221"/>
      <c r="J284" s="217"/>
      <c r="K284" s="217"/>
      <c r="L284" s="222"/>
      <c r="M284" s="223"/>
      <c r="N284" s="224"/>
      <c r="O284" s="224"/>
      <c r="P284" s="224"/>
      <c r="Q284" s="224"/>
      <c r="R284" s="224"/>
      <c r="S284" s="224"/>
      <c r="T284" s="225"/>
      <c r="AT284" s="226" t="s">
        <v>367</v>
      </c>
      <c r="AU284" s="226" t="s">
        <v>91</v>
      </c>
      <c r="AV284" s="12" t="s">
        <v>91</v>
      </c>
      <c r="AW284" s="12" t="s">
        <v>38</v>
      </c>
      <c r="AX284" s="12" t="s">
        <v>83</v>
      </c>
      <c r="AY284" s="226" t="s">
        <v>227</v>
      </c>
    </row>
    <row r="285" spans="2:65" s="12" customFormat="1" ht="11.25">
      <c r="B285" s="216"/>
      <c r="C285" s="217"/>
      <c r="D285" s="210" t="s">
        <v>367</v>
      </c>
      <c r="E285" s="218" t="s">
        <v>1</v>
      </c>
      <c r="F285" s="219" t="s">
        <v>3029</v>
      </c>
      <c r="G285" s="217"/>
      <c r="H285" s="220">
        <v>6.4</v>
      </c>
      <c r="I285" s="221"/>
      <c r="J285" s="217"/>
      <c r="K285" s="217"/>
      <c r="L285" s="222"/>
      <c r="M285" s="223"/>
      <c r="N285" s="224"/>
      <c r="O285" s="224"/>
      <c r="P285" s="224"/>
      <c r="Q285" s="224"/>
      <c r="R285" s="224"/>
      <c r="S285" s="224"/>
      <c r="T285" s="225"/>
      <c r="AT285" s="226" t="s">
        <v>367</v>
      </c>
      <c r="AU285" s="226" t="s">
        <v>91</v>
      </c>
      <c r="AV285" s="12" t="s">
        <v>91</v>
      </c>
      <c r="AW285" s="12" t="s">
        <v>38</v>
      </c>
      <c r="AX285" s="12" t="s">
        <v>83</v>
      </c>
      <c r="AY285" s="226" t="s">
        <v>227</v>
      </c>
    </row>
    <row r="286" spans="2:65" s="13" customFormat="1" ht="11.25">
      <c r="B286" s="227"/>
      <c r="C286" s="228"/>
      <c r="D286" s="210" t="s">
        <v>367</v>
      </c>
      <c r="E286" s="229" t="s">
        <v>1</v>
      </c>
      <c r="F286" s="230" t="s">
        <v>369</v>
      </c>
      <c r="G286" s="228"/>
      <c r="H286" s="231">
        <v>51.725000000000001</v>
      </c>
      <c r="I286" s="232"/>
      <c r="J286" s="228"/>
      <c r="K286" s="228"/>
      <c r="L286" s="233"/>
      <c r="M286" s="234"/>
      <c r="N286" s="235"/>
      <c r="O286" s="235"/>
      <c r="P286" s="235"/>
      <c r="Q286" s="235"/>
      <c r="R286" s="235"/>
      <c r="S286" s="235"/>
      <c r="T286" s="236"/>
      <c r="AT286" s="237" t="s">
        <v>367</v>
      </c>
      <c r="AU286" s="237" t="s">
        <v>91</v>
      </c>
      <c r="AV286" s="13" t="s">
        <v>115</v>
      </c>
      <c r="AW286" s="13" t="s">
        <v>38</v>
      </c>
      <c r="AX286" s="13" t="s">
        <v>87</v>
      </c>
      <c r="AY286" s="237" t="s">
        <v>227</v>
      </c>
    </row>
    <row r="287" spans="2:65" s="1" customFormat="1" ht="16.5" customHeight="1">
      <c r="B287" s="35"/>
      <c r="C287" s="197" t="s">
        <v>557</v>
      </c>
      <c r="D287" s="197" t="s">
        <v>230</v>
      </c>
      <c r="E287" s="198" t="s">
        <v>3030</v>
      </c>
      <c r="F287" s="199" t="s">
        <v>3031</v>
      </c>
      <c r="G287" s="200" t="s">
        <v>413</v>
      </c>
      <c r="H287" s="201">
        <v>51.725000000000001</v>
      </c>
      <c r="I287" s="202"/>
      <c r="J287" s="203">
        <f>ROUND(I287*H287,2)</f>
        <v>0</v>
      </c>
      <c r="K287" s="199" t="s">
        <v>234</v>
      </c>
      <c r="L287" s="39"/>
      <c r="M287" s="204" t="s">
        <v>1</v>
      </c>
      <c r="N287" s="205" t="s">
        <v>48</v>
      </c>
      <c r="O287" s="67"/>
      <c r="P287" s="206">
        <f>O287*H287</f>
        <v>0</v>
      </c>
      <c r="Q287" s="206">
        <v>0</v>
      </c>
      <c r="R287" s="206">
        <f>Q287*H287</f>
        <v>0</v>
      </c>
      <c r="S287" s="206">
        <v>0</v>
      </c>
      <c r="T287" s="207">
        <f>S287*H287</f>
        <v>0</v>
      </c>
      <c r="AR287" s="208" t="s">
        <v>115</v>
      </c>
      <c r="AT287" s="208" t="s">
        <v>230</v>
      </c>
      <c r="AU287" s="208" t="s">
        <v>91</v>
      </c>
      <c r="AY287" s="17" t="s">
        <v>227</v>
      </c>
      <c r="BE287" s="209">
        <f>IF(N287="základní",J287,0)</f>
        <v>0</v>
      </c>
      <c r="BF287" s="209">
        <f>IF(N287="snížená",J287,0)</f>
        <v>0</v>
      </c>
      <c r="BG287" s="209">
        <f>IF(N287="zákl. přenesená",J287,0)</f>
        <v>0</v>
      </c>
      <c r="BH287" s="209">
        <f>IF(N287="sníž. přenesená",J287,0)</f>
        <v>0</v>
      </c>
      <c r="BI287" s="209">
        <f>IF(N287="nulová",J287,0)</f>
        <v>0</v>
      </c>
      <c r="BJ287" s="17" t="s">
        <v>87</v>
      </c>
      <c r="BK287" s="209">
        <f>ROUND(I287*H287,2)</f>
        <v>0</v>
      </c>
      <c r="BL287" s="17" t="s">
        <v>115</v>
      </c>
      <c r="BM287" s="208" t="s">
        <v>3032</v>
      </c>
    </row>
    <row r="288" spans="2:65" s="1" customFormat="1" ht="16.5" customHeight="1">
      <c r="B288" s="35"/>
      <c r="C288" s="197" t="s">
        <v>564</v>
      </c>
      <c r="D288" s="197" t="s">
        <v>230</v>
      </c>
      <c r="E288" s="198" t="s">
        <v>3033</v>
      </c>
      <c r="F288" s="199" t="s">
        <v>3034</v>
      </c>
      <c r="G288" s="200" t="s">
        <v>413</v>
      </c>
      <c r="H288" s="201">
        <v>14.46</v>
      </c>
      <c r="I288" s="202"/>
      <c r="J288" s="203">
        <f>ROUND(I288*H288,2)</f>
        <v>0</v>
      </c>
      <c r="K288" s="199" t="s">
        <v>234</v>
      </c>
      <c r="L288" s="39"/>
      <c r="M288" s="204" t="s">
        <v>1</v>
      </c>
      <c r="N288" s="205" t="s">
        <v>48</v>
      </c>
      <c r="O288" s="67"/>
      <c r="P288" s="206">
        <f>O288*H288</f>
        <v>0</v>
      </c>
      <c r="Q288" s="206">
        <v>6.5799999999999999E-3</v>
      </c>
      <c r="R288" s="206">
        <f>Q288*H288</f>
        <v>9.5146800000000004E-2</v>
      </c>
      <c r="S288" s="206">
        <v>0</v>
      </c>
      <c r="T288" s="207">
        <f>S288*H288</f>
        <v>0</v>
      </c>
      <c r="AR288" s="208" t="s">
        <v>115</v>
      </c>
      <c r="AT288" s="208" t="s">
        <v>230</v>
      </c>
      <c r="AU288" s="208" t="s">
        <v>91</v>
      </c>
      <c r="AY288" s="17" t="s">
        <v>227</v>
      </c>
      <c r="BE288" s="209">
        <f>IF(N288="základní",J288,0)</f>
        <v>0</v>
      </c>
      <c r="BF288" s="209">
        <f>IF(N288="snížená",J288,0)</f>
        <v>0</v>
      </c>
      <c r="BG288" s="209">
        <f>IF(N288="zákl. přenesená",J288,0)</f>
        <v>0</v>
      </c>
      <c r="BH288" s="209">
        <f>IF(N288="sníž. přenesená",J288,0)</f>
        <v>0</v>
      </c>
      <c r="BI288" s="209">
        <f>IF(N288="nulová",J288,0)</f>
        <v>0</v>
      </c>
      <c r="BJ288" s="17" t="s">
        <v>87</v>
      </c>
      <c r="BK288" s="209">
        <f>ROUND(I288*H288,2)</f>
        <v>0</v>
      </c>
      <c r="BL288" s="17" t="s">
        <v>115</v>
      </c>
      <c r="BM288" s="208" t="s">
        <v>3035</v>
      </c>
    </row>
    <row r="289" spans="2:65" s="12" customFormat="1" ht="11.25">
      <c r="B289" s="216"/>
      <c r="C289" s="217"/>
      <c r="D289" s="210" t="s">
        <v>367</v>
      </c>
      <c r="E289" s="218" t="s">
        <v>1</v>
      </c>
      <c r="F289" s="219" t="s">
        <v>3036</v>
      </c>
      <c r="G289" s="217"/>
      <c r="H289" s="220">
        <v>1.5</v>
      </c>
      <c r="I289" s="221"/>
      <c r="J289" s="217"/>
      <c r="K289" s="217"/>
      <c r="L289" s="222"/>
      <c r="M289" s="223"/>
      <c r="N289" s="224"/>
      <c r="O289" s="224"/>
      <c r="P289" s="224"/>
      <c r="Q289" s="224"/>
      <c r="R289" s="224"/>
      <c r="S289" s="224"/>
      <c r="T289" s="225"/>
      <c r="AT289" s="226" t="s">
        <v>367</v>
      </c>
      <c r="AU289" s="226" t="s">
        <v>91</v>
      </c>
      <c r="AV289" s="12" t="s">
        <v>91</v>
      </c>
      <c r="AW289" s="12" t="s">
        <v>38</v>
      </c>
      <c r="AX289" s="12" t="s">
        <v>83</v>
      </c>
      <c r="AY289" s="226" t="s">
        <v>227</v>
      </c>
    </row>
    <row r="290" spans="2:65" s="12" customFormat="1" ht="11.25">
      <c r="B290" s="216"/>
      <c r="C290" s="217"/>
      <c r="D290" s="210" t="s">
        <v>367</v>
      </c>
      <c r="E290" s="218" t="s">
        <v>1</v>
      </c>
      <c r="F290" s="219" t="s">
        <v>3037</v>
      </c>
      <c r="G290" s="217"/>
      <c r="H290" s="220">
        <v>11.52</v>
      </c>
      <c r="I290" s="221"/>
      <c r="J290" s="217"/>
      <c r="K290" s="217"/>
      <c r="L290" s="222"/>
      <c r="M290" s="223"/>
      <c r="N290" s="224"/>
      <c r="O290" s="224"/>
      <c r="P290" s="224"/>
      <c r="Q290" s="224"/>
      <c r="R290" s="224"/>
      <c r="S290" s="224"/>
      <c r="T290" s="225"/>
      <c r="AT290" s="226" t="s">
        <v>367</v>
      </c>
      <c r="AU290" s="226" t="s">
        <v>91</v>
      </c>
      <c r="AV290" s="12" t="s">
        <v>91</v>
      </c>
      <c r="AW290" s="12" t="s">
        <v>38</v>
      </c>
      <c r="AX290" s="12" t="s">
        <v>83</v>
      </c>
      <c r="AY290" s="226" t="s">
        <v>227</v>
      </c>
    </row>
    <row r="291" spans="2:65" s="12" customFormat="1" ht="11.25">
      <c r="B291" s="216"/>
      <c r="C291" s="217"/>
      <c r="D291" s="210" t="s">
        <v>367</v>
      </c>
      <c r="E291" s="218" t="s">
        <v>1</v>
      </c>
      <c r="F291" s="219" t="s">
        <v>3038</v>
      </c>
      <c r="G291" s="217"/>
      <c r="H291" s="220">
        <v>1.44</v>
      </c>
      <c r="I291" s="221"/>
      <c r="J291" s="217"/>
      <c r="K291" s="217"/>
      <c r="L291" s="222"/>
      <c r="M291" s="223"/>
      <c r="N291" s="224"/>
      <c r="O291" s="224"/>
      <c r="P291" s="224"/>
      <c r="Q291" s="224"/>
      <c r="R291" s="224"/>
      <c r="S291" s="224"/>
      <c r="T291" s="225"/>
      <c r="AT291" s="226" t="s">
        <v>367</v>
      </c>
      <c r="AU291" s="226" t="s">
        <v>91</v>
      </c>
      <c r="AV291" s="12" t="s">
        <v>91</v>
      </c>
      <c r="AW291" s="12" t="s">
        <v>38</v>
      </c>
      <c r="AX291" s="12" t="s">
        <v>83</v>
      </c>
      <c r="AY291" s="226" t="s">
        <v>227</v>
      </c>
    </row>
    <row r="292" spans="2:65" s="13" customFormat="1" ht="11.25">
      <c r="B292" s="227"/>
      <c r="C292" s="228"/>
      <c r="D292" s="210" t="s">
        <v>367</v>
      </c>
      <c r="E292" s="229" t="s">
        <v>1</v>
      </c>
      <c r="F292" s="230" t="s">
        <v>369</v>
      </c>
      <c r="G292" s="228"/>
      <c r="H292" s="231">
        <v>14.46</v>
      </c>
      <c r="I292" s="232"/>
      <c r="J292" s="228"/>
      <c r="K292" s="228"/>
      <c r="L292" s="233"/>
      <c r="M292" s="234"/>
      <c r="N292" s="235"/>
      <c r="O292" s="235"/>
      <c r="P292" s="235"/>
      <c r="Q292" s="235"/>
      <c r="R292" s="235"/>
      <c r="S292" s="235"/>
      <c r="T292" s="236"/>
      <c r="AT292" s="237" t="s">
        <v>367</v>
      </c>
      <c r="AU292" s="237" t="s">
        <v>91</v>
      </c>
      <c r="AV292" s="13" t="s">
        <v>115</v>
      </c>
      <c r="AW292" s="13" t="s">
        <v>38</v>
      </c>
      <c r="AX292" s="13" t="s">
        <v>87</v>
      </c>
      <c r="AY292" s="237" t="s">
        <v>227</v>
      </c>
    </row>
    <row r="293" spans="2:65" s="1" customFormat="1" ht="16.5" customHeight="1">
      <c r="B293" s="35"/>
      <c r="C293" s="197" t="s">
        <v>568</v>
      </c>
      <c r="D293" s="197" t="s">
        <v>230</v>
      </c>
      <c r="E293" s="198" t="s">
        <v>3039</v>
      </c>
      <c r="F293" s="199" t="s">
        <v>3040</v>
      </c>
      <c r="G293" s="200" t="s">
        <v>413</v>
      </c>
      <c r="H293" s="201">
        <v>14.46</v>
      </c>
      <c r="I293" s="202"/>
      <c r="J293" s="203">
        <f>ROUND(I293*H293,2)</f>
        <v>0</v>
      </c>
      <c r="K293" s="199" t="s">
        <v>234</v>
      </c>
      <c r="L293" s="39"/>
      <c r="M293" s="204" t="s">
        <v>1</v>
      </c>
      <c r="N293" s="205" t="s">
        <v>48</v>
      </c>
      <c r="O293" s="67"/>
      <c r="P293" s="206">
        <f>O293*H293</f>
        <v>0</v>
      </c>
      <c r="Q293" s="206">
        <v>0</v>
      </c>
      <c r="R293" s="206">
        <f>Q293*H293</f>
        <v>0</v>
      </c>
      <c r="S293" s="206">
        <v>0</v>
      </c>
      <c r="T293" s="207">
        <f>S293*H293</f>
        <v>0</v>
      </c>
      <c r="AR293" s="208" t="s">
        <v>115</v>
      </c>
      <c r="AT293" s="208" t="s">
        <v>230</v>
      </c>
      <c r="AU293" s="208" t="s">
        <v>91</v>
      </c>
      <c r="AY293" s="17" t="s">
        <v>227</v>
      </c>
      <c r="BE293" s="209">
        <f>IF(N293="základní",J293,0)</f>
        <v>0</v>
      </c>
      <c r="BF293" s="209">
        <f>IF(N293="snížená",J293,0)</f>
        <v>0</v>
      </c>
      <c r="BG293" s="209">
        <f>IF(N293="zákl. přenesená",J293,0)</f>
        <v>0</v>
      </c>
      <c r="BH293" s="209">
        <f>IF(N293="sníž. přenesená",J293,0)</f>
        <v>0</v>
      </c>
      <c r="BI293" s="209">
        <f>IF(N293="nulová",J293,0)</f>
        <v>0</v>
      </c>
      <c r="BJ293" s="17" t="s">
        <v>87</v>
      </c>
      <c r="BK293" s="209">
        <f>ROUND(I293*H293,2)</f>
        <v>0</v>
      </c>
      <c r="BL293" s="17" t="s">
        <v>115</v>
      </c>
      <c r="BM293" s="208" t="s">
        <v>3041</v>
      </c>
    </row>
    <row r="294" spans="2:65" s="11" customFormat="1" ht="22.9" customHeight="1">
      <c r="B294" s="181"/>
      <c r="C294" s="182"/>
      <c r="D294" s="183" t="s">
        <v>82</v>
      </c>
      <c r="E294" s="195" t="s">
        <v>270</v>
      </c>
      <c r="F294" s="195" t="s">
        <v>997</v>
      </c>
      <c r="G294" s="182"/>
      <c r="H294" s="182"/>
      <c r="I294" s="185"/>
      <c r="J294" s="196">
        <f>BK294</f>
        <v>0</v>
      </c>
      <c r="K294" s="182"/>
      <c r="L294" s="187"/>
      <c r="M294" s="188"/>
      <c r="N294" s="189"/>
      <c r="O294" s="189"/>
      <c r="P294" s="190">
        <f>SUM(P295:P300)</f>
        <v>0</v>
      </c>
      <c r="Q294" s="189"/>
      <c r="R294" s="190">
        <f>SUM(R295:R300)</f>
        <v>0</v>
      </c>
      <c r="S294" s="189"/>
      <c r="T294" s="191">
        <f>SUM(T295:T300)</f>
        <v>2.976</v>
      </c>
      <c r="AR294" s="192" t="s">
        <v>87</v>
      </c>
      <c r="AT294" s="193" t="s">
        <v>82</v>
      </c>
      <c r="AU294" s="193" t="s">
        <v>87</v>
      </c>
      <c r="AY294" s="192" t="s">
        <v>227</v>
      </c>
      <c r="BK294" s="194">
        <f>SUM(BK295:BK300)</f>
        <v>0</v>
      </c>
    </row>
    <row r="295" spans="2:65" s="1" customFormat="1" ht="16.5" customHeight="1">
      <c r="B295" s="35"/>
      <c r="C295" s="197" t="s">
        <v>572</v>
      </c>
      <c r="D295" s="197" t="s">
        <v>230</v>
      </c>
      <c r="E295" s="198" t="s">
        <v>3042</v>
      </c>
      <c r="F295" s="199" t="s">
        <v>3043</v>
      </c>
      <c r="G295" s="200" t="s">
        <v>457</v>
      </c>
      <c r="H295" s="201">
        <v>96</v>
      </c>
      <c r="I295" s="202"/>
      <c r="J295" s="203">
        <f>ROUND(I295*H295,2)</f>
        <v>0</v>
      </c>
      <c r="K295" s="199" t="s">
        <v>234</v>
      </c>
      <c r="L295" s="39"/>
      <c r="M295" s="204" t="s">
        <v>1</v>
      </c>
      <c r="N295" s="205" t="s">
        <v>48</v>
      </c>
      <c r="O295" s="67"/>
      <c r="P295" s="206">
        <f>O295*H295</f>
        <v>0</v>
      </c>
      <c r="Q295" s="206">
        <v>0</v>
      </c>
      <c r="R295" s="206">
        <f>Q295*H295</f>
        <v>0</v>
      </c>
      <c r="S295" s="206">
        <v>3.1E-2</v>
      </c>
      <c r="T295" s="207">
        <f>S295*H295</f>
        <v>2.976</v>
      </c>
      <c r="AR295" s="208" t="s">
        <v>115</v>
      </c>
      <c r="AT295" s="208" t="s">
        <v>230</v>
      </c>
      <c r="AU295" s="208" t="s">
        <v>91</v>
      </c>
      <c r="AY295" s="17" t="s">
        <v>227</v>
      </c>
      <c r="BE295" s="209">
        <f>IF(N295="základní",J295,0)</f>
        <v>0</v>
      </c>
      <c r="BF295" s="209">
        <f>IF(N295="snížená",J295,0)</f>
        <v>0</v>
      </c>
      <c r="BG295" s="209">
        <f>IF(N295="zákl. přenesená",J295,0)</f>
        <v>0</v>
      </c>
      <c r="BH295" s="209">
        <f>IF(N295="sníž. přenesená",J295,0)</f>
        <v>0</v>
      </c>
      <c r="BI295" s="209">
        <f>IF(N295="nulová",J295,0)</f>
        <v>0</v>
      </c>
      <c r="BJ295" s="17" t="s">
        <v>87</v>
      </c>
      <c r="BK295" s="209">
        <f>ROUND(I295*H295,2)</f>
        <v>0</v>
      </c>
      <c r="BL295" s="17" t="s">
        <v>115</v>
      </c>
      <c r="BM295" s="208" t="s">
        <v>3044</v>
      </c>
    </row>
    <row r="296" spans="2:65" s="12" customFormat="1" ht="11.25">
      <c r="B296" s="216"/>
      <c r="C296" s="217"/>
      <c r="D296" s="210" t="s">
        <v>367</v>
      </c>
      <c r="E296" s="218" t="s">
        <v>1</v>
      </c>
      <c r="F296" s="219" t="s">
        <v>3045</v>
      </c>
      <c r="G296" s="217"/>
      <c r="H296" s="220">
        <v>16</v>
      </c>
      <c r="I296" s="221"/>
      <c r="J296" s="217"/>
      <c r="K296" s="217"/>
      <c r="L296" s="222"/>
      <c r="M296" s="223"/>
      <c r="N296" s="224"/>
      <c r="O296" s="224"/>
      <c r="P296" s="224"/>
      <c r="Q296" s="224"/>
      <c r="R296" s="224"/>
      <c r="S296" s="224"/>
      <c r="T296" s="225"/>
      <c r="AT296" s="226" t="s">
        <v>367</v>
      </c>
      <c r="AU296" s="226" t="s">
        <v>91</v>
      </c>
      <c r="AV296" s="12" t="s">
        <v>91</v>
      </c>
      <c r="AW296" s="12" t="s">
        <v>38</v>
      </c>
      <c r="AX296" s="12" t="s">
        <v>83</v>
      </c>
      <c r="AY296" s="226" t="s">
        <v>227</v>
      </c>
    </row>
    <row r="297" spans="2:65" s="12" customFormat="1" ht="11.25">
      <c r="B297" s="216"/>
      <c r="C297" s="217"/>
      <c r="D297" s="210" t="s">
        <v>367</v>
      </c>
      <c r="E297" s="218" t="s">
        <v>1</v>
      </c>
      <c r="F297" s="219" t="s">
        <v>3046</v>
      </c>
      <c r="G297" s="217"/>
      <c r="H297" s="220">
        <v>38</v>
      </c>
      <c r="I297" s="221"/>
      <c r="J297" s="217"/>
      <c r="K297" s="217"/>
      <c r="L297" s="222"/>
      <c r="M297" s="223"/>
      <c r="N297" s="224"/>
      <c r="O297" s="224"/>
      <c r="P297" s="224"/>
      <c r="Q297" s="224"/>
      <c r="R297" s="224"/>
      <c r="S297" s="224"/>
      <c r="T297" s="225"/>
      <c r="AT297" s="226" t="s">
        <v>367</v>
      </c>
      <c r="AU297" s="226" t="s">
        <v>91</v>
      </c>
      <c r="AV297" s="12" t="s">
        <v>91</v>
      </c>
      <c r="AW297" s="12" t="s">
        <v>38</v>
      </c>
      <c r="AX297" s="12" t="s">
        <v>83</v>
      </c>
      <c r="AY297" s="226" t="s">
        <v>227</v>
      </c>
    </row>
    <row r="298" spans="2:65" s="12" customFormat="1" ht="11.25">
      <c r="B298" s="216"/>
      <c r="C298" s="217"/>
      <c r="D298" s="210" t="s">
        <v>367</v>
      </c>
      <c r="E298" s="218" t="s">
        <v>1</v>
      </c>
      <c r="F298" s="219" t="s">
        <v>3047</v>
      </c>
      <c r="G298" s="217"/>
      <c r="H298" s="220">
        <v>32</v>
      </c>
      <c r="I298" s="221"/>
      <c r="J298" s="217"/>
      <c r="K298" s="217"/>
      <c r="L298" s="222"/>
      <c r="M298" s="223"/>
      <c r="N298" s="224"/>
      <c r="O298" s="224"/>
      <c r="P298" s="224"/>
      <c r="Q298" s="224"/>
      <c r="R298" s="224"/>
      <c r="S298" s="224"/>
      <c r="T298" s="225"/>
      <c r="AT298" s="226" t="s">
        <v>367</v>
      </c>
      <c r="AU298" s="226" t="s">
        <v>91</v>
      </c>
      <c r="AV298" s="12" t="s">
        <v>91</v>
      </c>
      <c r="AW298" s="12" t="s">
        <v>38</v>
      </c>
      <c r="AX298" s="12" t="s">
        <v>83</v>
      </c>
      <c r="AY298" s="226" t="s">
        <v>227</v>
      </c>
    </row>
    <row r="299" spans="2:65" s="12" customFormat="1" ht="11.25">
      <c r="B299" s="216"/>
      <c r="C299" s="217"/>
      <c r="D299" s="210" t="s">
        <v>367</v>
      </c>
      <c r="E299" s="218" t="s">
        <v>1</v>
      </c>
      <c r="F299" s="219" t="s">
        <v>3048</v>
      </c>
      <c r="G299" s="217"/>
      <c r="H299" s="220">
        <v>10</v>
      </c>
      <c r="I299" s="221"/>
      <c r="J299" s="217"/>
      <c r="K299" s="217"/>
      <c r="L299" s="222"/>
      <c r="M299" s="223"/>
      <c r="N299" s="224"/>
      <c r="O299" s="224"/>
      <c r="P299" s="224"/>
      <c r="Q299" s="224"/>
      <c r="R299" s="224"/>
      <c r="S299" s="224"/>
      <c r="T299" s="225"/>
      <c r="AT299" s="226" t="s">
        <v>367</v>
      </c>
      <c r="AU299" s="226" t="s">
        <v>91</v>
      </c>
      <c r="AV299" s="12" t="s">
        <v>91</v>
      </c>
      <c r="AW299" s="12" t="s">
        <v>38</v>
      </c>
      <c r="AX299" s="12" t="s">
        <v>83</v>
      </c>
      <c r="AY299" s="226" t="s">
        <v>227</v>
      </c>
    </row>
    <row r="300" spans="2:65" s="13" customFormat="1" ht="11.25">
      <c r="B300" s="227"/>
      <c r="C300" s="228"/>
      <c r="D300" s="210" t="s">
        <v>367</v>
      </c>
      <c r="E300" s="229" t="s">
        <v>1</v>
      </c>
      <c r="F300" s="230" t="s">
        <v>369</v>
      </c>
      <c r="G300" s="228"/>
      <c r="H300" s="231">
        <v>96</v>
      </c>
      <c r="I300" s="232"/>
      <c r="J300" s="228"/>
      <c r="K300" s="228"/>
      <c r="L300" s="233"/>
      <c r="M300" s="234"/>
      <c r="N300" s="235"/>
      <c r="O300" s="235"/>
      <c r="P300" s="235"/>
      <c r="Q300" s="235"/>
      <c r="R300" s="235"/>
      <c r="S300" s="235"/>
      <c r="T300" s="236"/>
      <c r="AT300" s="237" t="s">
        <v>367</v>
      </c>
      <c r="AU300" s="237" t="s">
        <v>91</v>
      </c>
      <c r="AV300" s="13" t="s">
        <v>115</v>
      </c>
      <c r="AW300" s="13" t="s">
        <v>38</v>
      </c>
      <c r="AX300" s="13" t="s">
        <v>87</v>
      </c>
      <c r="AY300" s="237" t="s">
        <v>227</v>
      </c>
    </row>
    <row r="301" spans="2:65" s="11" customFormat="1" ht="22.9" customHeight="1">
      <c r="B301" s="181"/>
      <c r="C301" s="182"/>
      <c r="D301" s="183" t="s">
        <v>82</v>
      </c>
      <c r="E301" s="195" t="s">
        <v>1250</v>
      </c>
      <c r="F301" s="195" t="s">
        <v>1251</v>
      </c>
      <c r="G301" s="182"/>
      <c r="H301" s="182"/>
      <c r="I301" s="185"/>
      <c r="J301" s="196">
        <f>BK301</f>
        <v>0</v>
      </c>
      <c r="K301" s="182"/>
      <c r="L301" s="187"/>
      <c r="M301" s="188"/>
      <c r="N301" s="189"/>
      <c r="O301" s="189"/>
      <c r="P301" s="190">
        <f>SUM(P302:P308)</f>
        <v>0</v>
      </c>
      <c r="Q301" s="189"/>
      <c r="R301" s="190">
        <f>SUM(R302:R308)</f>
        <v>0</v>
      </c>
      <c r="S301" s="189"/>
      <c r="T301" s="191">
        <f>SUM(T302:T308)</f>
        <v>0</v>
      </c>
      <c r="AR301" s="192" t="s">
        <v>87</v>
      </c>
      <c r="AT301" s="193" t="s">
        <v>82</v>
      </c>
      <c r="AU301" s="193" t="s">
        <v>87</v>
      </c>
      <c r="AY301" s="192" t="s">
        <v>227</v>
      </c>
      <c r="BK301" s="194">
        <f>SUM(BK302:BK308)</f>
        <v>0</v>
      </c>
    </row>
    <row r="302" spans="2:65" s="1" customFormat="1" ht="16.5" customHeight="1">
      <c r="B302" s="35"/>
      <c r="C302" s="197" t="s">
        <v>578</v>
      </c>
      <c r="D302" s="197" t="s">
        <v>230</v>
      </c>
      <c r="E302" s="198" t="s">
        <v>3049</v>
      </c>
      <c r="F302" s="199" t="s">
        <v>3050</v>
      </c>
      <c r="G302" s="200" t="s">
        <v>396</v>
      </c>
      <c r="H302" s="201">
        <v>2.976</v>
      </c>
      <c r="I302" s="202"/>
      <c r="J302" s="203">
        <f>ROUND(I302*H302,2)</f>
        <v>0</v>
      </c>
      <c r="K302" s="199" t="s">
        <v>234</v>
      </c>
      <c r="L302" s="39"/>
      <c r="M302" s="204" t="s">
        <v>1</v>
      </c>
      <c r="N302" s="205" t="s">
        <v>48</v>
      </c>
      <c r="O302" s="67"/>
      <c r="P302" s="206">
        <f>O302*H302</f>
        <v>0</v>
      </c>
      <c r="Q302" s="206">
        <v>0</v>
      </c>
      <c r="R302" s="206">
        <f>Q302*H302</f>
        <v>0</v>
      </c>
      <c r="S302" s="206">
        <v>0</v>
      </c>
      <c r="T302" s="207">
        <f>S302*H302</f>
        <v>0</v>
      </c>
      <c r="AR302" s="208" t="s">
        <v>115</v>
      </c>
      <c r="AT302" s="208" t="s">
        <v>230</v>
      </c>
      <c r="AU302" s="208" t="s">
        <v>91</v>
      </c>
      <c r="AY302" s="17" t="s">
        <v>227</v>
      </c>
      <c r="BE302" s="209">
        <f>IF(N302="základní",J302,0)</f>
        <v>0</v>
      </c>
      <c r="BF302" s="209">
        <f>IF(N302="snížená",J302,0)</f>
        <v>0</v>
      </c>
      <c r="BG302" s="209">
        <f>IF(N302="zákl. přenesená",J302,0)</f>
        <v>0</v>
      </c>
      <c r="BH302" s="209">
        <f>IF(N302="sníž. přenesená",J302,0)</f>
        <v>0</v>
      </c>
      <c r="BI302" s="209">
        <f>IF(N302="nulová",J302,0)</f>
        <v>0</v>
      </c>
      <c r="BJ302" s="17" t="s">
        <v>87</v>
      </c>
      <c r="BK302" s="209">
        <f>ROUND(I302*H302,2)</f>
        <v>0</v>
      </c>
      <c r="BL302" s="17" t="s">
        <v>115</v>
      </c>
      <c r="BM302" s="208" t="s">
        <v>3051</v>
      </c>
    </row>
    <row r="303" spans="2:65" s="1" customFormat="1" ht="16.5" customHeight="1">
      <c r="B303" s="35"/>
      <c r="C303" s="197" t="s">
        <v>583</v>
      </c>
      <c r="D303" s="197" t="s">
        <v>230</v>
      </c>
      <c r="E303" s="198" t="s">
        <v>3052</v>
      </c>
      <c r="F303" s="199" t="s">
        <v>1258</v>
      </c>
      <c r="G303" s="200" t="s">
        <v>396</v>
      </c>
      <c r="H303" s="201">
        <v>2.976</v>
      </c>
      <c r="I303" s="202"/>
      <c r="J303" s="203">
        <f>ROUND(I303*H303,2)</f>
        <v>0</v>
      </c>
      <c r="K303" s="199" t="s">
        <v>234</v>
      </c>
      <c r="L303" s="39"/>
      <c r="M303" s="204" t="s">
        <v>1</v>
      </c>
      <c r="N303" s="205" t="s">
        <v>48</v>
      </c>
      <c r="O303" s="67"/>
      <c r="P303" s="206">
        <f>O303*H303</f>
        <v>0</v>
      </c>
      <c r="Q303" s="206">
        <v>0</v>
      </c>
      <c r="R303" s="206">
        <f>Q303*H303</f>
        <v>0</v>
      </c>
      <c r="S303" s="206">
        <v>0</v>
      </c>
      <c r="T303" s="207">
        <f>S303*H303</f>
        <v>0</v>
      </c>
      <c r="AR303" s="208" t="s">
        <v>115</v>
      </c>
      <c r="AT303" s="208" t="s">
        <v>230</v>
      </c>
      <c r="AU303" s="208" t="s">
        <v>91</v>
      </c>
      <c r="AY303" s="17" t="s">
        <v>227</v>
      </c>
      <c r="BE303" s="209">
        <f>IF(N303="základní",J303,0)</f>
        <v>0</v>
      </c>
      <c r="BF303" s="209">
        <f>IF(N303="snížená",J303,0)</f>
        <v>0</v>
      </c>
      <c r="BG303" s="209">
        <f>IF(N303="zákl. přenesená",J303,0)</f>
        <v>0</v>
      </c>
      <c r="BH303" s="209">
        <f>IF(N303="sníž. přenesená",J303,0)</f>
        <v>0</v>
      </c>
      <c r="BI303" s="209">
        <f>IF(N303="nulová",J303,0)</f>
        <v>0</v>
      </c>
      <c r="BJ303" s="17" t="s">
        <v>87</v>
      </c>
      <c r="BK303" s="209">
        <f>ROUND(I303*H303,2)</f>
        <v>0</v>
      </c>
      <c r="BL303" s="17" t="s">
        <v>115</v>
      </c>
      <c r="BM303" s="208" t="s">
        <v>3053</v>
      </c>
    </row>
    <row r="304" spans="2:65" s="1" customFormat="1" ht="19.5">
      <c r="B304" s="35"/>
      <c r="C304" s="36"/>
      <c r="D304" s="210" t="s">
        <v>237</v>
      </c>
      <c r="E304" s="36"/>
      <c r="F304" s="211" t="s">
        <v>1260</v>
      </c>
      <c r="G304" s="36"/>
      <c r="H304" s="36"/>
      <c r="I304" s="118"/>
      <c r="J304" s="36"/>
      <c r="K304" s="36"/>
      <c r="L304" s="39"/>
      <c r="M304" s="212"/>
      <c r="N304" s="67"/>
      <c r="O304" s="67"/>
      <c r="P304" s="67"/>
      <c r="Q304" s="67"/>
      <c r="R304" s="67"/>
      <c r="S304" s="67"/>
      <c r="T304" s="68"/>
      <c r="AT304" s="17" t="s">
        <v>237</v>
      </c>
      <c r="AU304" s="17" t="s">
        <v>91</v>
      </c>
    </row>
    <row r="305" spans="2:65" s="1" customFormat="1" ht="16.5" customHeight="1">
      <c r="B305" s="35"/>
      <c r="C305" s="197" t="s">
        <v>588</v>
      </c>
      <c r="D305" s="197" t="s">
        <v>230</v>
      </c>
      <c r="E305" s="198" t="s">
        <v>1262</v>
      </c>
      <c r="F305" s="199" t="s">
        <v>1263</v>
      </c>
      <c r="G305" s="200" t="s">
        <v>396</v>
      </c>
      <c r="H305" s="201">
        <v>2.976</v>
      </c>
      <c r="I305" s="202"/>
      <c r="J305" s="203">
        <f>ROUND(I305*H305,2)</f>
        <v>0</v>
      </c>
      <c r="K305" s="199" t="s">
        <v>234</v>
      </c>
      <c r="L305" s="39"/>
      <c r="M305" s="204" t="s">
        <v>1</v>
      </c>
      <c r="N305" s="205" t="s">
        <v>48</v>
      </c>
      <c r="O305" s="67"/>
      <c r="P305" s="206">
        <f>O305*H305</f>
        <v>0</v>
      </c>
      <c r="Q305" s="206">
        <v>0</v>
      </c>
      <c r="R305" s="206">
        <f>Q305*H305</f>
        <v>0</v>
      </c>
      <c r="S305" s="206">
        <v>0</v>
      </c>
      <c r="T305" s="207">
        <f>S305*H305</f>
        <v>0</v>
      </c>
      <c r="AR305" s="208" t="s">
        <v>115</v>
      </c>
      <c r="AT305" s="208" t="s">
        <v>230</v>
      </c>
      <c r="AU305" s="208" t="s">
        <v>91</v>
      </c>
      <c r="AY305" s="17" t="s">
        <v>227</v>
      </c>
      <c r="BE305" s="209">
        <f>IF(N305="základní",J305,0)</f>
        <v>0</v>
      </c>
      <c r="BF305" s="209">
        <f>IF(N305="snížená",J305,0)</f>
        <v>0</v>
      </c>
      <c r="BG305" s="209">
        <f>IF(N305="zákl. přenesená",J305,0)</f>
        <v>0</v>
      </c>
      <c r="BH305" s="209">
        <f>IF(N305="sníž. přenesená",J305,0)</f>
        <v>0</v>
      </c>
      <c r="BI305" s="209">
        <f>IF(N305="nulová",J305,0)</f>
        <v>0</v>
      </c>
      <c r="BJ305" s="17" t="s">
        <v>87</v>
      </c>
      <c r="BK305" s="209">
        <f>ROUND(I305*H305,2)</f>
        <v>0</v>
      </c>
      <c r="BL305" s="17" t="s">
        <v>115</v>
      </c>
      <c r="BM305" s="208" t="s">
        <v>3054</v>
      </c>
    </row>
    <row r="306" spans="2:65" s="1" customFormat="1" ht="16.5" customHeight="1">
      <c r="B306" s="35"/>
      <c r="C306" s="197" t="s">
        <v>596</v>
      </c>
      <c r="D306" s="197" t="s">
        <v>230</v>
      </c>
      <c r="E306" s="198" t="s">
        <v>1266</v>
      </c>
      <c r="F306" s="199" t="s">
        <v>1267</v>
      </c>
      <c r="G306" s="200" t="s">
        <v>396</v>
      </c>
      <c r="H306" s="201">
        <v>29.76</v>
      </c>
      <c r="I306" s="202"/>
      <c r="J306" s="203">
        <f>ROUND(I306*H306,2)</f>
        <v>0</v>
      </c>
      <c r="K306" s="199" t="s">
        <v>234</v>
      </c>
      <c r="L306" s="39"/>
      <c r="M306" s="204" t="s">
        <v>1</v>
      </c>
      <c r="N306" s="205" t="s">
        <v>48</v>
      </c>
      <c r="O306" s="67"/>
      <c r="P306" s="206">
        <f>O306*H306</f>
        <v>0</v>
      </c>
      <c r="Q306" s="206">
        <v>0</v>
      </c>
      <c r="R306" s="206">
        <f>Q306*H306</f>
        <v>0</v>
      </c>
      <c r="S306" s="206">
        <v>0</v>
      </c>
      <c r="T306" s="207">
        <f>S306*H306</f>
        <v>0</v>
      </c>
      <c r="AR306" s="208" t="s">
        <v>115</v>
      </c>
      <c r="AT306" s="208" t="s">
        <v>230</v>
      </c>
      <c r="AU306" s="208" t="s">
        <v>91</v>
      </c>
      <c r="AY306" s="17" t="s">
        <v>227</v>
      </c>
      <c r="BE306" s="209">
        <f>IF(N306="základní",J306,0)</f>
        <v>0</v>
      </c>
      <c r="BF306" s="209">
        <f>IF(N306="snížená",J306,0)</f>
        <v>0</v>
      </c>
      <c r="BG306" s="209">
        <f>IF(N306="zákl. přenesená",J306,0)</f>
        <v>0</v>
      </c>
      <c r="BH306" s="209">
        <f>IF(N306="sníž. přenesená",J306,0)</f>
        <v>0</v>
      </c>
      <c r="BI306" s="209">
        <f>IF(N306="nulová",J306,0)</f>
        <v>0</v>
      </c>
      <c r="BJ306" s="17" t="s">
        <v>87</v>
      </c>
      <c r="BK306" s="209">
        <f>ROUND(I306*H306,2)</f>
        <v>0</v>
      </c>
      <c r="BL306" s="17" t="s">
        <v>115</v>
      </c>
      <c r="BM306" s="208" t="s">
        <v>3055</v>
      </c>
    </row>
    <row r="307" spans="2:65" s="12" customFormat="1" ht="11.25">
      <c r="B307" s="216"/>
      <c r="C307" s="217"/>
      <c r="D307" s="210" t="s">
        <v>367</v>
      </c>
      <c r="E307" s="217"/>
      <c r="F307" s="219" t="s">
        <v>3056</v>
      </c>
      <c r="G307" s="217"/>
      <c r="H307" s="220">
        <v>29.76</v>
      </c>
      <c r="I307" s="221"/>
      <c r="J307" s="217"/>
      <c r="K307" s="217"/>
      <c r="L307" s="222"/>
      <c r="M307" s="223"/>
      <c r="N307" s="224"/>
      <c r="O307" s="224"/>
      <c r="P307" s="224"/>
      <c r="Q307" s="224"/>
      <c r="R307" s="224"/>
      <c r="S307" s="224"/>
      <c r="T307" s="225"/>
      <c r="AT307" s="226" t="s">
        <v>367</v>
      </c>
      <c r="AU307" s="226" t="s">
        <v>91</v>
      </c>
      <c r="AV307" s="12" t="s">
        <v>91</v>
      </c>
      <c r="AW307" s="12" t="s">
        <v>4</v>
      </c>
      <c r="AX307" s="12" t="s">
        <v>87</v>
      </c>
      <c r="AY307" s="226" t="s">
        <v>227</v>
      </c>
    </row>
    <row r="308" spans="2:65" s="1" customFormat="1" ht="16.5" customHeight="1">
      <c r="B308" s="35"/>
      <c r="C308" s="197" t="s">
        <v>605</v>
      </c>
      <c r="D308" s="197" t="s">
        <v>230</v>
      </c>
      <c r="E308" s="198" t="s">
        <v>1271</v>
      </c>
      <c r="F308" s="199" t="s">
        <v>1272</v>
      </c>
      <c r="G308" s="200" t="s">
        <v>396</v>
      </c>
      <c r="H308" s="201">
        <v>2.976</v>
      </c>
      <c r="I308" s="202"/>
      <c r="J308" s="203">
        <f>ROUND(I308*H308,2)</f>
        <v>0</v>
      </c>
      <c r="K308" s="199" t="s">
        <v>234</v>
      </c>
      <c r="L308" s="39"/>
      <c r="M308" s="204" t="s">
        <v>1</v>
      </c>
      <c r="N308" s="205" t="s">
        <v>48</v>
      </c>
      <c r="O308" s="67"/>
      <c r="P308" s="206">
        <f>O308*H308</f>
        <v>0</v>
      </c>
      <c r="Q308" s="206">
        <v>0</v>
      </c>
      <c r="R308" s="206">
        <f>Q308*H308</f>
        <v>0</v>
      </c>
      <c r="S308" s="206">
        <v>0</v>
      </c>
      <c r="T308" s="207">
        <f>S308*H308</f>
        <v>0</v>
      </c>
      <c r="AR308" s="208" t="s">
        <v>115</v>
      </c>
      <c r="AT308" s="208" t="s">
        <v>230</v>
      </c>
      <c r="AU308" s="208" t="s">
        <v>91</v>
      </c>
      <c r="AY308" s="17" t="s">
        <v>227</v>
      </c>
      <c r="BE308" s="209">
        <f>IF(N308="základní",J308,0)</f>
        <v>0</v>
      </c>
      <c r="BF308" s="209">
        <f>IF(N308="snížená",J308,0)</f>
        <v>0</v>
      </c>
      <c r="BG308" s="209">
        <f>IF(N308="zákl. přenesená",J308,0)</f>
        <v>0</v>
      </c>
      <c r="BH308" s="209">
        <f>IF(N308="sníž. přenesená",J308,0)</f>
        <v>0</v>
      </c>
      <c r="BI308" s="209">
        <f>IF(N308="nulová",J308,0)</f>
        <v>0</v>
      </c>
      <c r="BJ308" s="17" t="s">
        <v>87</v>
      </c>
      <c r="BK308" s="209">
        <f>ROUND(I308*H308,2)</f>
        <v>0</v>
      </c>
      <c r="BL308" s="17" t="s">
        <v>115</v>
      </c>
      <c r="BM308" s="208" t="s">
        <v>3057</v>
      </c>
    </row>
    <row r="309" spans="2:65" s="11" customFormat="1" ht="22.9" customHeight="1">
      <c r="B309" s="181"/>
      <c r="C309" s="182"/>
      <c r="D309" s="183" t="s">
        <v>82</v>
      </c>
      <c r="E309" s="195" t="s">
        <v>1274</v>
      </c>
      <c r="F309" s="195" t="s">
        <v>1275</v>
      </c>
      <c r="G309" s="182"/>
      <c r="H309" s="182"/>
      <c r="I309" s="185"/>
      <c r="J309" s="196">
        <f>BK309</f>
        <v>0</v>
      </c>
      <c r="K309" s="182"/>
      <c r="L309" s="187"/>
      <c r="M309" s="188"/>
      <c r="N309" s="189"/>
      <c r="O309" s="189"/>
      <c r="P309" s="190">
        <f>P310</f>
        <v>0</v>
      </c>
      <c r="Q309" s="189"/>
      <c r="R309" s="190">
        <f>R310</f>
        <v>0</v>
      </c>
      <c r="S309" s="189"/>
      <c r="T309" s="191">
        <f>T310</f>
        <v>0</v>
      </c>
      <c r="AR309" s="192" t="s">
        <v>87</v>
      </c>
      <c r="AT309" s="193" t="s">
        <v>82</v>
      </c>
      <c r="AU309" s="193" t="s">
        <v>87</v>
      </c>
      <c r="AY309" s="192" t="s">
        <v>227</v>
      </c>
      <c r="BK309" s="194">
        <f>BK310</f>
        <v>0</v>
      </c>
    </row>
    <row r="310" spans="2:65" s="1" customFormat="1" ht="16.5" customHeight="1">
      <c r="B310" s="35"/>
      <c r="C310" s="197" t="s">
        <v>610</v>
      </c>
      <c r="D310" s="197" t="s">
        <v>230</v>
      </c>
      <c r="E310" s="198" t="s">
        <v>3058</v>
      </c>
      <c r="F310" s="199" t="s">
        <v>3059</v>
      </c>
      <c r="G310" s="200" t="s">
        <v>396</v>
      </c>
      <c r="H310" s="201">
        <v>740.60400000000004</v>
      </c>
      <c r="I310" s="202"/>
      <c r="J310" s="203">
        <f>ROUND(I310*H310,2)</f>
        <v>0</v>
      </c>
      <c r="K310" s="199" t="s">
        <v>234</v>
      </c>
      <c r="L310" s="39"/>
      <c r="M310" s="204" t="s">
        <v>1</v>
      </c>
      <c r="N310" s="205" t="s">
        <v>48</v>
      </c>
      <c r="O310" s="67"/>
      <c r="P310" s="206">
        <f>O310*H310</f>
        <v>0</v>
      </c>
      <c r="Q310" s="206">
        <v>0</v>
      </c>
      <c r="R310" s="206">
        <f>Q310*H310</f>
        <v>0</v>
      </c>
      <c r="S310" s="206">
        <v>0</v>
      </c>
      <c r="T310" s="207">
        <f>S310*H310</f>
        <v>0</v>
      </c>
      <c r="AR310" s="208" t="s">
        <v>115</v>
      </c>
      <c r="AT310" s="208" t="s">
        <v>230</v>
      </c>
      <c r="AU310" s="208" t="s">
        <v>91</v>
      </c>
      <c r="AY310" s="17" t="s">
        <v>227</v>
      </c>
      <c r="BE310" s="209">
        <f>IF(N310="základní",J310,0)</f>
        <v>0</v>
      </c>
      <c r="BF310" s="209">
        <f>IF(N310="snížená",J310,0)</f>
        <v>0</v>
      </c>
      <c r="BG310" s="209">
        <f>IF(N310="zákl. přenesená",J310,0)</f>
        <v>0</v>
      </c>
      <c r="BH310" s="209">
        <f>IF(N310="sníž. přenesená",J310,0)</f>
        <v>0</v>
      </c>
      <c r="BI310" s="209">
        <f>IF(N310="nulová",J310,0)</f>
        <v>0</v>
      </c>
      <c r="BJ310" s="17" t="s">
        <v>87</v>
      </c>
      <c r="BK310" s="209">
        <f>ROUND(I310*H310,2)</f>
        <v>0</v>
      </c>
      <c r="BL310" s="17" t="s">
        <v>115</v>
      </c>
      <c r="BM310" s="208" t="s">
        <v>3060</v>
      </c>
    </row>
    <row r="311" spans="2:65" s="11" customFormat="1" ht="25.9" customHeight="1">
      <c r="B311" s="181"/>
      <c r="C311" s="182"/>
      <c r="D311" s="183" t="s">
        <v>82</v>
      </c>
      <c r="E311" s="184" t="s">
        <v>1280</v>
      </c>
      <c r="F311" s="184" t="s">
        <v>1281</v>
      </c>
      <c r="G311" s="182"/>
      <c r="H311" s="182"/>
      <c r="I311" s="185"/>
      <c r="J311" s="186">
        <f>BK311</f>
        <v>0</v>
      </c>
      <c r="K311" s="182"/>
      <c r="L311" s="187"/>
      <c r="M311" s="188"/>
      <c r="N311" s="189"/>
      <c r="O311" s="189"/>
      <c r="P311" s="190">
        <f>P312</f>
        <v>0</v>
      </c>
      <c r="Q311" s="189"/>
      <c r="R311" s="190">
        <f>R312</f>
        <v>24.914750000000002</v>
      </c>
      <c r="S311" s="189"/>
      <c r="T311" s="191">
        <f>T312</f>
        <v>0</v>
      </c>
      <c r="AR311" s="192" t="s">
        <v>91</v>
      </c>
      <c r="AT311" s="193" t="s">
        <v>82</v>
      </c>
      <c r="AU311" s="193" t="s">
        <v>83</v>
      </c>
      <c r="AY311" s="192" t="s">
        <v>227</v>
      </c>
      <c r="BK311" s="194">
        <f>BK312</f>
        <v>0</v>
      </c>
    </row>
    <row r="312" spans="2:65" s="11" customFormat="1" ht="22.9" customHeight="1">
      <c r="B312" s="181"/>
      <c r="C312" s="182"/>
      <c r="D312" s="183" t="s">
        <v>82</v>
      </c>
      <c r="E312" s="195" t="s">
        <v>2132</v>
      </c>
      <c r="F312" s="195" t="s">
        <v>2133</v>
      </c>
      <c r="G312" s="182"/>
      <c r="H312" s="182"/>
      <c r="I312" s="185"/>
      <c r="J312" s="196">
        <f>BK312</f>
        <v>0</v>
      </c>
      <c r="K312" s="182"/>
      <c r="L312" s="187"/>
      <c r="M312" s="188"/>
      <c r="N312" s="189"/>
      <c r="O312" s="189"/>
      <c r="P312" s="190">
        <f>SUM(P313:P326)</f>
        <v>0</v>
      </c>
      <c r="Q312" s="189"/>
      <c r="R312" s="190">
        <f>SUM(R313:R326)</f>
        <v>24.914750000000002</v>
      </c>
      <c r="S312" s="189"/>
      <c r="T312" s="191">
        <f>SUM(T313:T326)</f>
        <v>0</v>
      </c>
      <c r="AR312" s="192" t="s">
        <v>91</v>
      </c>
      <c r="AT312" s="193" t="s">
        <v>82</v>
      </c>
      <c r="AU312" s="193" t="s">
        <v>87</v>
      </c>
      <c r="AY312" s="192" t="s">
        <v>227</v>
      </c>
      <c r="BK312" s="194">
        <f>SUM(BK313:BK326)</f>
        <v>0</v>
      </c>
    </row>
    <row r="313" spans="2:65" s="1" customFormat="1" ht="16.5" customHeight="1">
      <c r="B313" s="35"/>
      <c r="C313" s="197" t="s">
        <v>615</v>
      </c>
      <c r="D313" s="197" t="s">
        <v>230</v>
      </c>
      <c r="E313" s="198" t="s">
        <v>2135</v>
      </c>
      <c r="F313" s="199" t="s">
        <v>2136</v>
      </c>
      <c r="G313" s="200" t="s">
        <v>2137</v>
      </c>
      <c r="H313" s="201">
        <v>24914.75</v>
      </c>
      <c r="I313" s="202"/>
      <c r="J313" s="203">
        <f>ROUND(I313*H313,2)</f>
        <v>0</v>
      </c>
      <c r="K313" s="199" t="s">
        <v>251</v>
      </c>
      <c r="L313" s="39"/>
      <c r="M313" s="204" t="s">
        <v>1</v>
      </c>
      <c r="N313" s="205" t="s">
        <v>48</v>
      </c>
      <c r="O313" s="67"/>
      <c r="P313" s="206">
        <f>O313*H313</f>
        <v>0</v>
      </c>
      <c r="Q313" s="206">
        <v>1E-3</v>
      </c>
      <c r="R313" s="206">
        <f>Q313*H313</f>
        <v>24.914750000000002</v>
      </c>
      <c r="S313" s="206">
        <v>0</v>
      </c>
      <c r="T313" s="207">
        <f>S313*H313</f>
        <v>0</v>
      </c>
      <c r="AR313" s="208" t="s">
        <v>300</v>
      </c>
      <c r="AT313" s="208" t="s">
        <v>230</v>
      </c>
      <c r="AU313" s="208" t="s">
        <v>91</v>
      </c>
      <c r="AY313" s="17" t="s">
        <v>227</v>
      </c>
      <c r="BE313" s="209">
        <f>IF(N313="základní",J313,0)</f>
        <v>0</v>
      </c>
      <c r="BF313" s="209">
        <f>IF(N313="snížená",J313,0)</f>
        <v>0</v>
      </c>
      <c r="BG313" s="209">
        <f>IF(N313="zákl. přenesená",J313,0)</f>
        <v>0</v>
      </c>
      <c r="BH313" s="209">
        <f>IF(N313="sníž. přenesená",J313,0)</f>
        <v>0</v>
      </c>
      <c r="BI313" s="209">
        <f>IF(N313="nulová",J313,0)</f>
        <v>0</v>
      </c>
      <c r="BJ313" s="17" t="s">
        <v>87</v>
      </c>
      <c r="BK313" s="209">
        <f>ROUND(I313*H313,2)</f>
        <v>0</v>
      </c>
      <c r="BL313" s="17" t="s">
        <v>300</v>
      </c>
      <c r="BM313" s="208" t="s">
        <v>3061</v>
      </c>
    </row>
    <row r="314" spans="2:65" s="1" customFormat="1" ht="175.5">
      <c r="B314" s="35"/>
      <c r="C314" s="36"/>
      <c r="D314" s="210" t="s">
        <v>237</v>
      </c>
      <c r="E314" s="36"/>
      <c r="F314" s="211" t="s">
        <v>2139</v>
      </c>
      <c r="G314" s="36"/>
      <c r="H314" s="36"/>
      <c r="I314" s="118"/>
      <c r="J314" s="36"/>
      <c r="K314" s="36"/>
      <c r="L314" s="39"/>
      <c r="M314" s="212"/>
      <c r="N314" s="67"/>
      <c r="O314" s="67"/>
      <c r="P314" s="67"/>
      <c r="Q314" s="67"/>
      <c r="R314" s="67"/>
      <c r="S314" s="67"/>
      <c r="T314" s="68"/>
      <c r="AT314" s="17" t="s">
        <v>237</v>
      </c>
      <c r="AU314" s="17" t="s">
        <v>91</v>
      </c>
    </row>
    <row r="315" spans="2:65" s="14" customFormat="1" ht="11.25">
      <c r="B315" s="238"/>
      <c r="C315" s="239"/>
      <c r="D315" s="210" t="s">
        <v>367</v>
      </c>
      <c r="E315" s="240" t="s">
        <v>1</v>
      </c>
      <c r="F315" s="241" t="s">
        <v>862</v>
      </c>
      <c r="G315" s="239"/>
      <c r="H315" s="240" t="s">
        <v>1</v>
      </c>
      <c r="I315" s="242"/>
      <c r="J315" s="239"/>
      <c r="K315" s="239"/>
      <c r="L315" s="243"/>
      <c r="M315" s="244"/>
      <c r="N315" s="245"/>
      <c r="O315" s="245"/>
      <c r="P315" s="245"/>
      <c r="Q315" s="245"/>
      <c r="R315" s="245"/>
      <c r="S315" s="245"/>
      <c r="T315" s="246"/>
      <c r="AT315" s="247" t="s">
        <v>367</v>
      </c>
      <c r="AU315" s="247" t="s">
        <v>91</v>
      </c>
      <c r="AV315" s="14" t="s">
        <v>87</v>
      </c>
      <c r="AW315" s="14" t="s">
        <v>38</v>
      </c>
      <c r="AX315" s="14" t="s">
        <v>83</v>
      </c>
      <c r="AY315" s="247" t="s">
        <v>227</v>
      </c>
    </row>
    <row r="316" spans="2:65" s="12" customFormat="1" ht="11.25">
      <c r="B316" s="216"/>
      <c r="C316" s="217"/>
      <c r="D316" s="210" t="s">
        <v>367</v>
      </c>
      <c r="E316" s="218" t="s">
        <v>1</v>
      </c>
      <c r="F316" s="219" t="s">
        <v>3062</v>
      </c>
      <c r="G316" s="217"/>
      <c r="H316" s="220">
        <v>1300</v>
      </c>
      <c r="I316" s="221"/>
      <c r="J316" s="217"/>
      <c r="K316" s="217"/>
      <c r="L316" s="222"/>
      <c r="M316" s="223"/>
      <c r="N316" s="224"/>
      <c r="O316" s="224"/>
      <c r="P316" s="224"/>
      <c r="Q316" s="224"/>
      <c r="R316" s="224"/>
      <c r="S316" s="224"/>
      <c r="T316" s="225"/>
      <c r="AT316" s="226" t="s">
        <v>367</v>
      </c>
      <c r="AU316" s="226" t="s">
        <v>91</v>
      </c>
      <c r="AV316" s="12" t="s">
        <v>91</v>
      </c>
      <c r="AW316" s="12" t="s">
        <v>38</v>
      </c>
      <c r="AX316" s="12" t="s">
        <v>83</v>
      </c>
      <c r="AY316" s="226" t="s">
        <v>227</v>
      </c>
    </row>
    <row r="317" spans="2:65" s="12" customFormat="1" ht="11.25">
      <c r="B317" s="216"/>
      <c r="C317" s="217"/>
      <c r="D317" s="210" t="s">
        <v>367</v>
      </c>
      <c r="E317" s="218" t="s">
        <v>1</v>
      </c>
      <c r="F317" s="219" t="s">
        <v>3063</v>
      </c>
      <c r="G317" s="217"/>
      <c r="H317" s="220">
        <v>11220</v>
      </c>
      <c r="I317" s="221"/>
      <c r="J317" s="217"/>
      <c r="K317" s="217"/>
      <c r="L317" s="222"/>
      <c r="M317" s="223"/>
      <c r="N317" s="224"/>
      <c r="O317" s="224"/>
      <c r="P317" s="224"/>
      <c r="Q317" s="224"/>
      <c r="R317" s="224"/>
      <c r="S317" s="224"/>
      <c r="T317" s="225"/>
      <c r="AT317" s="226" t="s">
        <v>367</v>
      </c>
      <c r="AU317" s="226" t="s">
        <v>91</v>
      </c>
      <c r="AV317" s="12" t="s">
        <v>91</v>
      </c>
      <c r="AW317" s="12" t="s">
        <v>38</v>
      </c>
      <c r="AX317" s="12" t="s">
        <v>83</v>
      </c>
      <c r="AY317" s="226" t="s">
        <v>227</v>
      </c>
    </row>
    <row r="318" spans="2:65" s="12" customFormat="1" ht="11.25">
      <c r="B318" s="216"/>
      <c r="C318" s="217"/>
      <c r="D318" s="210" t="s">
        <v>367</v>
      </c>
      <c r="E318" s="218" t="s">
        <v>1</v>
      </c>
      <c r="F318" s="219" t="s">
        <v>3064</v>
      </c>
      <c r="G318" s="217"/>
      <c r="H318" s="220">
        <v>4600</v>
      </c>
      <c r="I318" s="221"/>
      <c r="J318" s="217"/>
      <c r="K318" s="217"/>
      <c r="L318" s="222"/>
      <c r="M318" s="223"/>
      <c r="N318" s="224"/>
      <c r="O318" s="224"/>
      <c r="P318" s="224"/>
      <c r="Q318" s="224"/>
      <c r="R318" s="224"/>
      <c r="S318" s="224"/>
      <c r="T318" s="225"/>
      <c r="AT318" s="226" t="s">
        <v>367</v>
      </c>
      <c r="AU318" s="226" t="s">
        <v>91</v>
      </c>
      <c r="AV318" s="12" t="s">
        <v>91</v>
      </c>
      <c r="AW318" s="12" t="s">
        <v>38</v>
      </c>
      <c r="AX318" s="12" t="s">
        <v>83</v>
      </c>
      <c r="AY318" s="226" t="s">
        <v>227</v>
      </c>
    </row>
    <row r="319" spans="2:65" s="12" customFormat="1" ht="11.25">
      <c r="B319" s="216"/>
      <c r="C319" s="217"/>
      <c r="D319" s="210" t="s">
        <v>367</v>
      </c>
      <c r="E319" s="218" t="s">
        <v>1</v>
      </c>
      <c r="F319" s="219" t="s">
        <v>3065</v>
      </c>
      <c r="G319" s="217"/>
      <c r="H319" s="220">
        <v>480</v>
      </c>
      <c r="I319" s="221"/>
      <c r="J319" s="217"/>
      <c r="K319" s="217"/>
      <c r="L319" s="222"/>
      <c r="M319" s="223"/>
      <c r="N319" s="224"/>
      <c r="O319" s="224"/>
      <c r="P319" s="224"/>
      <c r="Q319" s="224"/>
      <c r="R319" s="224"/>
      <c r="S319" s="224"/>
      <c r="T319" s="225"/>
      <c r="AT319" s="226" t="s">
        <v>367</v>
      </c>
      <c r="AU319" s="226" t="s">
        <v>91</v>
      </c>
      <c r="AV319" s="12" t="s">
        <v>91</v>
      </c>
      <c r="AW319" s="12" t="s">
        <v>38</v>
      </c>
      <c r="AX319" s="12" t="s">
        <v>83</v>
      </c>
      <c r="AY319" s="226" t="s">
        <v>227</v>
      </c>
    </row>
    <row r="320" spans="2:65" s="12" customFormat="1" ht="11.25">
      <c r="B320" s="216"/>
      <c r="C320" s="217"/>
      <c r="D320" s="210" t="s">
        <v>367</v>
      </c>
      <c r="E320" s="218" t="s">
        <v>1</v>
      </c>
      <c r="F320" s="219" t="s">
        <v>3066</v>
      </c>
      <c r="G320" s="217"/>
      <c r="H320" s="220">
        <v>2540</v>
      </c>
      <c r="I320" s="221"/>
      <c r="J320" s="217"/>
      <c r="K320" s="217"/>
      <c r="L320" s="222"/>
      <c r="M320" s="223"/>
      <c r="N320" s="224"/>
      <c r="O320" s="224"/>
      <c r="P320" s="224"/>
      <c r="Q320" s="224"/>
      <c r="R320" s="224"/>
      <c r="S320" s="224"/>
      <c r="T320" s="225"/>
      <c r="AT320" s="226" t="s">
        <v>367</v>
      </c>
      <c r="AU320" s="226" t="s">
        <v>91</v>
      </c>
      <c r="AV320" s="12" t="s">
        <v>91</v>
      </c>
      <c r="AW320" s="12" t="s">
        <v>38</v>
      </c>
      <c r="AX320" s="12" t="s">
        <v>83</v>
      </c>
      <c r="AY320" s="226" t="s">
        <v>227</v>
      </c>
    </row>
    <row r="321" spans="2:65" s="12" customFormat="1" ht="11.25">
      <c r="B321" s="216"/>
      <c r="C321" s="217"/>
      <c r="D321" s="210" t="s">
        <v>367</v>
      </c>
      <c r="E321" s="218" t="s">
        <v>1</v>
      </c>
      <c r="F321" s="219" t="s">
        <v>3067</v>
      </c>
      <c r="G321" s="217"/>
      <c r="H321" s="220">
        <v>470</v>
      </c>
      <c r="I321" s="221"/>
      <c r="J321" s="217"/>
      <c r="K321" s="217"/>
      <c r="L321" s="222"/>
      <c r="M321" s="223"/>
      <c r="N321" s="224"/>
      <c r="O321" s="224"/>
      <c r="P321" s="224"/>
      <c r="Q321" s="224"/>
      <c r="R321" s="224"/>
      <c r="S321" s="224"/>
      <c r="T321" s="225"/>
      <c r="AT321" s="226" t="s">
        <v>367</v>
      </c>
      <c r="AU321" s="226" t="s">
        <v>91</v>
      </c>
      <c r="AV321" s="12" t="s">
        <v>91</v>
      </c>
      <c r="AW321" s="12" t="s">
        <v>38</v>
      </c>
      <c r="AX321" s="12" t="s">
        <v>83</v>
      </c>
      <c r="AY321" s="226" t="s">
        <v>227</v>
      </c>
    </row>
    <row r="322" spans="2:65" s="12" customFormat="1" ht="11.25">
      <c r="B322" s="216"/>
      <c r="C322" s="217"/>
      <c r="D322" s="210" t="s">
        <v>367</v>
      </c>
      <c r="E322" s="218" t="s">
        <v>1</v>
      </c>
      <c r="F322" s="219" t="s">
        <v>3068</v>
      </c>
      <c r="G322" s="217"/>
      <c r="H322" s="220">
        <v>15</v>
      </c>
      <c r="I322" s="221"/>
      <c r="J322" s="217"/>
      <c r="K322" s="217"/>
      <c r="L322" s="222"/>
      <c r="M322" s="223"/>
      <c r="N322" s="224"/>
      <c r="O322" s="224"/>
      <c r="P322" s="224"/>
      <c r="Q322" s="224"/>
      <c r="R322" s="224"/>
      <c r="S322" s="224"/>
      <c r="T322" s="225"/>
      <c r="AT322" s="226" t="s">
        <v>367</v>
      </c>
      <c r="AU322" s="226" t="s">
        <v>91</v>
      </c>
      <c r="AV322" s="12" t="s">
        <v>91</v>
      </c>
      <c r="AW322" s="12" t="s">
        <v>38</v>
      </c>
      <c r="AX322" s="12" t="s">
        <v>83</v>
      </c>
      <c r="AY322" s="226" t="s">
        <v>227</v>
      </c>
    </row>
    <row r="323" spans="2:65" s="12" customFormat="1" ht="11.25">
      <c r="B323" s="216"/>
      <c r="C323" s="217"/>
      <c r="D323" s="210" t="s">
        <v>367</v>
      </c>
      <c r="E323" s="218" t="s">
        <v>1</v>
      </c>
      <c r="F323" s="219" t="s">
        <v>3069</v>
      </c>
      <c r="G323" s="217"/>
      <c r="H323" s="220">
        <v>1040</v>
      </c>
      <c r="I323" s="221"/>
      <c r="J323" s="217"/>
      <c r="K323" s="217"/>
      <c r="L323" s="222"/>
      <c r="M323" s="223"/>
      <c r="N323" s="224"/>
      <c r="O323" s="224"/>
      <c r="P323" s="224"/>
      <c r="Q323" s="224"/>
      <c r="R323" s="224"/>
      <c r="S323" s="224"/>
      <c r="T323" s="225"/>
      <c r="AT323" s="226" t="s">
        <v>367</v>
      </c>
      <c r="AU323" s="226" t="s">
        <v>91</v>
      </c>
      <c r="AV323" s="12" t="s">
        <v>91</v>
      </c>
      <c r="AW323" s="12" t="s">
        <v>38</v>
      </c>
      <c r="AX323" s="12" t="s">
        <v>83</v>
      </c>
      <c r="AY323" s="226" t="s">
        <v>227</v>
      </c>
    </row>
    <row r="324" spans="2:65" s="15" customFormat="1" ht="11.25">
      <c r="B324" s="258"/>
      <c r="C324" s="259"/>
      <c r="D324" s="210" t="s">
        <v>367</v>
      </c>
      <c r="E324" s="260" t="s">
        <v>1</v>
      </c>
      <c r="F324" s="261" t="s">
        <v>448</v>
      </c>
      <c r="G324" s="259"/>
      <c r="H324" s="262">
        <v>21665</v>
      </c>
      <c r="I324" s="263"/>
      <c r="J324" s="259"/>
      <c r="K324" s="259"/>
      <c r="L324" s="264"/>
      <c r="M324" s="265"/>
      <c r="N324" s="266"/>
      <c r="O324" s="266"/>
      <c r="P324" s="266"/>
      <c r="Q324" s="266"/>
      <c r="R324" s="266"/>
      <c r="S324" s="266"/>
      <c r="T324" s="267"/>
      <c r="AT324" s="268" t="s">
        <v>367</v>
      </c>
      <c r="AU324" s="268" t="s">
        <v>91</v>
      </c>
      <c r="AV324" s="15" t="s">
        <v>102</v>
      </c>
      <c r="AW324" s="15" t="s">
        <v>38</v>
      </c>
      <c r="AX324" s="15" t="s">
        <v>83</v>
      </c>
      <c r="AY324" s="268" t="s">
        <v>227</v>
      </c>
    </row>
    <row r="325" spans="2:65" s="12" customFormat="1" ht="11.25">
      <c r="B325" s="216"/>
      <c r="C325" s="217"/>
      <c r="D325" s="210" t="s">
        <v>367</v>
      </c>
      <c r="E325" s="218" t="s">
        <v>1</v>
      </c>
      <c r="F325" s="219" t="s">
        <v>3070</v>
      </c>
      <c r="G325" s="217"/>
      <c r="H325" s="220">
        <v>3249.75</v>
      </c>
      <c r="I325" s="221"/>
      <c r="J325" s="217"/>
      <c r="K325" s="217"/>
      <c r="L325" s="222"/>
      <c r="M325" s="223"/>
      <c r="N325" s="224"/>
      <c r="O325" s="224"/>
      <c r="P325" s="224"/>
      <c r="Q325" s="224"/>
      <c r="R325" s="224"/>
      <c r="S325" s="224"/>
      <c r="T325" s="225"/>
      <c r="AT325" s="226" t="s">
        <v>367</v>
      </c>
      <c r="AU325" s="226" t="s">
        <v>91</v>
      </c>
      <c r="AV325" s="12" t="s">
        <v>91</v>
      </c>
      <c r="AW325" s="12" t="s">
        <v>38</v>
      </c>
      <c r="AX325" s="12" t="s">
        <v>83</v>
      </c>
      <c r="AY325" s="226" t="s">
        <v>227</v>
      </c>
    </row>
    <row r="326" spans="2:65" s="13" customFormat="1" ht="11.25">
      <c r="B326" s="227"/>
      <c r="C326" s="228"/>
      <c r="D326" s="210" t="s">
        <v>367</v>
      </c>
      <c r="E326" s="229" t="s">
        <v>1</v>
      </c>
      <c r="F326" s="230" t="s">
        <v>369</v>
      </c>
      <c r="G326" s="228"/>
      <c r="H326" s="231">
        <v>24914.75</v>
      </c>
      <c r="I326" s="232"/>
      <c r="J326" s="228"/>
      <c r="K326" s="228"/>
      <c r="L326" s="233"/>
      <c r="M326" s="234"/>
      <c r="N326" s="235"/>
      <c r="O326" s="235"/>
      <c r="P326" s="235"/>
      <c r="Q326" s="235"/>
      <c r="R326" s="235"/>
      <c r="S326" s="235"/>
      <c r="T326" s="236"/>
      <c r="AT326" s="237" t="s">
        <v>367</v>
      </c>
      <c r="AU326" s="237" t="s">
        <v>91</v>
      </c>
      <c r="AV326" s="13" t="s">
        <v>115</v>
      </c>
      <c r="AW326" s="13" t="s">
        <v>38</v>
      </c>
      <c r="AX326" s="13" t="s">
        <v>87</v>
      </c>
      <c r="AY326" s="237" t="s">
        <v>227</v>
      </c>
    </row>
    <row r="327" spans="2:65" s="11" customFormat="1" ht="25.9" customHeight="1">
      <c r="B327" s="181"/>
      <c r="C327" s="182"/>
      <c r="D327" s="183" t="s">
        <v>82</v>
      </c>
      <c r="E327" s="184" t="s">
        <v>2768</v>
      </c>
      <c r="F327" s="184" t="s">
        <v>2769</v>
      </c>
      <c r="G327" s="182"/>
      <c r="H327" s="182"/>
      <c r="I327" s="185"/>
      <c r="J327" s="186">
        <f>BK327</f>
        <v>0</v>
      </c>
      <c r="K327" s="182"/>
      <c r="L327" s="187"/>
      <c r="M327" s="188"/>
      <c r="N327" s="189"/>
      <c r="O327" s="189"/>
      <c r="P327" s="190">
        <f>SUM(P328:P332)</f>
        <v>0</v>
      </c>
      <c r="Q327" s="189"/>
      <c r="R327" s="190">
        <f>SUM(R328:R332)</f>
        <v>0</v>
      </c>
      <c r="S327" s="189"/>
      <c r="T327" s="191">
        <f>SUM(T328:T332)</f>
        <v>0</v>
      </c>
      <c r="AR327" s="192" t="s">
        <v>115</v>
      </c>
      <c r="AT327" s="193" t="s">
        <v>82</v>
      </c>
      <c r="AU327" s="193" t="s">
        <v>83</v>
      </c>
      <c r="AY327" s="192" t="s">
        <v>227</v>
      </c>
      <c r="BK327" s="194">
        <f>SUM(BK328:BK332)</f>
        <v>0</v>
      </c>
    </row>
    <row r="328" spans="2:65" s="1" customFormat="1" ht="16.5" customHeight="1">
      <c r="B328" s="35"/>
      <c r="C328" s="197" t="s">
        <v>621</v>
      </c>
      <c r="D328" s="197" t="s">
        <v>230</v>
      </c>
      <c r="E328" s="198" t="s">
        <v>3071</v>
      </c>
      <c r="F328" s="199" t="s">
        <v>3072</v>
      </c>
      <c r="G328" s="200" t="s">
        <v>372</v>
      </c>
      <c r="H328" s="201">
        <v>141.56</v>
      </c>
      <c r="I328" s="202"/>
      <c r="J328" s="203">
        <f>ROUND(I328*H328,2)</f>
        <v>0</v>
      </c>
      <c r="K328" s="199" t="s">
        <v>251</v>
      </c>
      <c r="L328" s="39"/>
      <c r="M328" s="204" t="s">
        <v>1</v>
      </c>
      <c r="N328" s="205" t="s">
        <v>48</v>
      </c>
      <c r="O328" s="67"/>
      <c r="P328" s="206">
        <f>O328*H328</f>
        <v>0</v>
      </c>
      <c r="Q328" s="206">
        <v>0</v>
      </c>
      <c r="R328" s="206">
        <f>Q328*H328</f>
        <v>0</v>
      </c>
      <c r="S328" s="206">
        <v>0</v>
      </c>
      <c r="T328" s="207">
        <f>S328*H328</f>
        <v>0</v>
      </c>
      <c r="AR328" s="208" t="s">
        <v>2773</v>
      </c>
      <c r="AT328" s="208" t="s">
        <v>230</v>
      </c>
      <c r="AU328" s="208" t="s">
        <v>87</v>
      </c>
      <c r="AY328" s="17" t="s">
        <v>227</v>
      </c>
      <c r="BE328" s="209">
        <f>IF(N328="základní",J328,0)</f>
        <v>0</v>
      </c>
      <c r="BF328" s="209">
        <f>IF(N328="snížená",J328,0)</f>
        <v>0</v>
      </c>
      <c r="BG328" s="209">
        <f>IF(N328="zákl. přenesená",J328,0)</f>
        <v>0</v>
      </c>
      <c r="BH328" s="209">
        <f>IF(N328="sníž. přenesená",J328,0)</f>
        <v>0</v>
      </c>
      <c r="BI328" s="209">
        <f>IF(N328="nulová",J328,0)</f>
        <v>0</v>
      </c>
      <c r="BJ328" s="17" t="s">
        <v>87</v>
      </c>
      <c r="BK328" s="209">
        <f>ROUND(I328*H328,2)</f>
        <v>0</v>
      </c>
      <c r="BL328" s="17" t="s">
        <v>2773</v>
      </c>
      <c r="BM328" s="208" t="s">
        <v>3073</v>
      </c>
    </row>
    <row r="329" spans="2:65" s="1" customFormat="1" ht="48.75">
      <c r="B329" s="35"/>
      <c r="C329" s="36"/>
      <c r="D329" s="210" t="s">
        <v>237</v>
      </c>
      <c r="E329" s="36"/>
      <c r="F329" s="211" t="s">
        <v>3074</v>
      </c>
      <c r="G329" s="36"/>
      <c r="H329" s="36"/>
      <c r="I329" s="118"/>
      <c r="J329" s="36"/>
      <c r="K329" s="36"/>
      <c r="L329" s="39"/>
      <c r="M329" s="212"/>
      <c r="N329" s="67"/>
      <c r="O329" s="67"/>
      <c r="P329" s="67"/>
      <c r="Q329" s="67"/>
      <c r="R329" s="67"/>
      <c r="S329" s="67"/>
      <c r="T329" s="68"/>
      <c r="AT329" s="17" t="s">
        <v>237</v>
      </c>
      <c r="AU329" s="17" t="s">
        <v>87</v>
      </c>
    </row>
    <row r="330" spans="2:65" s="14" customFormat="1" ht="11.25">
      <c r="B330" s="238"/>
      <c r="C330" s="239"/>
      <c r="D330" s="210" t="s">
        <v>367</v>
      </c>
      <c r="E330" s="240" t="s">
        <v>1</v>
      </c>
      <c r="F330" s="241" t="s">
        <v>3075</v>
      </c>
      <c r="G330" s="239"/>
      <c r="H330" s="240" t="s">
        <v>1</v>
      </c>
      <c r="I330" s="242"/>
      <c r="J330" s="239"/>
      <c r="K330" s="239"/>
      <c r="L330" s="243"/>
      <c r="M330" s="244"/>
      <c r="N330" s="245"/>
      <c r="O330" s="245"/>
      <c r="P330" s="245"/>
      <c r="Q330" s="245"/>
      <c r="R330" s="245"/>
      <c r="S330" s="245"/>
      <c r="T330" s="246"/>
      <c r="AT330" s="247" t="s">
        <v>367</v>
      </c>
      <c r="AU330" s="247" t="s">
        <v>87</v>
      </c>
      <c r="AV330" s="14" t="s">
        <v>87</v>
      </c>
      <c r="AW330" s="14" t="s">
        <v>38</v>
      </c>
      <c r="AX330" s="14" t="s">
        <v>83</v>
      </c>
      <c r="AY330" s="247" t="s">
        <v>227</v>
      </c>
    </row>
    <row r="331" spans="2:65" s="12" customFormat="1" ht="11.25">
      <c r="B331" s="216"/>
      <c r="C331" s="217"/>
      <c r="D331" s="210" t="s">
        <v>367</v>
      </c>
      <c r="E331" s="218" t="s">
        <v>1</v>
      </c>
      <c r="F331" s="219" t="s">
        <v>3076</v>
      </c>
      <c r="G331" s="217"/>
      <c r="H331" s="220">
        <v>141.56</v>
      </c>
      <c r="I331" s="221"/>
      <c r="J331" s="217"/>
      <c r="K331" s="217"/>
      <c r="L331" s="222"/>
      <c r="M331" s="223"/>
      <c r="N331" s="224"/>
      <c r="O331" s="224"/>
      <c r="P331" s="224"/>
      <c r="Q331" s="224"/>
      <c r="R331" s="224"/>
      <c r="S331" s="224"/>
      <c r="T331" s="225"/>
      <c r="AT331" s="226" t="s">
        <v>367</v>
      </c>
      <c r="AU331" s="226" t="s">
        <v>87</v>
      </c>
      <c r="AV331" s="12" t="s">
        <v>91</v>
      </c>
      <c r="AW331" s="12" t="s">
        <v>38</v>
      </c>
      <c r="AX331" s="12" t="s">
        <v>83</v>
      </c>
      <c r="AY331" s="226" t="s">
        <v>227</v>
      </c>
    </row>
    <row r="332" spans="2:65" s="13" customFormat="1" ht="11.25">
      <c r="B332" s="227"/>
      <c r="C332" s="228"/>
      <c r="D332" s="210" t="s">
        <v>367</v>
      </c>
      <c r="E332" s="229" t="s">
        <v>1</v>
      </c>
      <c r="F332" s="230" t="s">
        <v>369</v>
      </c>
      <c r="G332" s="228"/>
      <c r="H332" s="231">
        <v>141.56</v>
      </c>
      <c r="I332" s="232"/>
      <c r="J332" s="228"/>
      <c r="K332" s="228"/>
      <c r="L332" s="233"/>
      <c r="M332" s="274"/>
      <c r="N332" s="275"/>
      <c r="O332" s="275"/>
      <c r="P332" s="275"/>
      <c r="Q332" s="275"/>
      <c r="R332" s="275"/>
      <c r="S332" s="275"/>
      <c r="T332" s="276"/>
      <c r="AT332" s="237" t="s">
        <v>367</v>
      </c>
      <c r="AU332" s="237" t="s">
        <v>87</v>
      </c>
      <c r="AV332" s="13" t="s">
        <v>115</v>
      </c>
      <c r="AW332" s="13" t="s">
        <v>38</v>
      </c>
      <c r="AX332" s="13" t="s">
        <v>87</v>
      </c>
      <c r="AY332" s="237" t="s">
        <v>227</v>
      </c>
    </row>
    <row r="333" spans="2:65" s="1" customFormat="1" ht="6.95" customHeight="1">
      <c r="B333" s="50"/>
      <c r="C333" s="51"/>
      <c r="D333" s="51"/>
      <c r="E333" s="51"/>
      <c r="F333" s="51"/>
      <c r="G333" s="51"/>
      <c r="H333" s="51"/>
      <c r="I333" s="149"/>
      <c r="J333" s="51"/>
      <c r="K333" s="51"/>
      <c r="L333" s="39"/>
    </row>
  </sheetData>
  <sheetProtection algorithmName="SHA-512" hashValue="je1Ts213hZ3gIclFEIGNiqsJzwfju+m/BoKCybUSsvXtlfk9ymnsk7ZI1IsPJmnvggDsMuMWKKHR5ghQ0qC96w==" saltValue="Srv9yHKpwmhcgsjrXmzHpmvmtsktkvZNYdiZ7T7hrk2gRKc2I7UcKPH/rq62ER3lSmNR/Fp0oZVQJytlseudGw==" spinCount="100000" sheet="1" objects="1" scenarios="1" formatColumns="0" formatRows="0" autoFilter="0"/>
  <autoFilter ref="C133:K332" xr:uid="{00000000-0009-0000-0000-000003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144"/>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109</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328</v>
      </c>
      <c r="I12" s="118"/>
      <c r="L12" s="39"/>
    </row>
    <row r="13" spans="2:46" s="1" customFormat="1" ht="36.950000000000003" customHeight="1">
      <c r="B13" s="39"/>
      <c r="E13" s="326" t="s">
        <v>3077</v>
      </c>
      <c r="F13" s="325"/>
      <c r="G13" s="325"/>
      <c r="H13" s="325"/>
      <c r="I13" s="118"/>
      <c r="L13" s="39"/>
    </row>
    <row r="14" spans="2:46" s="1" customFormat="1" ht="11.25">
      <c r="B14" s="39"/>
      <c r="I14" s="118"/>
      <c r="L14" s="39"/>
    </row>
    <row r="15" spans="2:46" s="1" customFormat="1" ht="12" customHeight="1">
      <c r="B15" s="39"/>
      <c r="D15" s="117" t="s">
        <v>18</v>
      </c>
      <c r="F15" s="106" t="s">
        <v>19</v>
      </c>
      <c r="I15" s="119" t="s">
        <v>20</v>
      </c>
      <c r="J15" s="106" t="s">
        <v>1</v>
      </c>
      <c r="L15" s="39"/>
    </row>
    <row r="16" spans="2:46" s="1" customFormat="1" ht="12" customHeight="1">
      <c r="B16" s="39"/>
      <c r="D16" s="117" t="s">
        <v>22</v>
      </c>
      <c r="F16" s="106" t="s">
        <v>23</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32</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37</v>
      </c>
      <c r="I25" s="119" t="s">
        <v>33</v>
      </c>
      <c r="J25" s="106" t="s">
        <v>1</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ROUND((SUM(BE126:BE143)),  2)</f>
        <v>0</v>
      </c>
      <c r="I37" s="130">
        <v>0.21</v>
      </c>
      <c r="J37" s="129">
        <f>ROUND(((SUM(BE126:BE143))*I37),  2)</f>
        <v>0</v>
      </c>
      <c r="L37" s="39"/>
    </row>
    <row r="38" spans="2:12" s="1" customFormat="1" ht="14.45" customHeight="1">
      <c r="B38" s="39"/>
      <c r="E38" s="117" t="s">
        <v>49</v>
      </c>
      <c r="F38" s="129">
        <f>ROUND((SUM(BF126:BF143)),  2)</f>
        <v>0</v>
      </c>
      <c r="I38" s="130">
        <v>0.15</v>
      </c>
      <c r="J38" s="129">
        <f>ROUND(((SUM(BF126:BF143))*I38),  2)</f>
        <v>0</v>
      </c>
      <c r="L38" s="39"/>
    </row>
    <row r="39" spans="2:12" s="1" customFormat="1" ht="14.45" hidden="1" customHeight="1">
      <c r="B39" s="39"/>
      <c r="E39" s="117" t="s">
        <v>50</v>
      </c>
      <c r="F39" s="129">
        <f>ROUND((SUM(BG126:BG143)),  2)</f>
        <v>0</v>
      </c>
      <c r="I39" s="130">
        <v>0.21</v>
      </c>
      <c r="J39" s="129">
        <f>0</f>
        <v>0</v>
      </c>
      <c r="L39" s="39"/>
    </row>
    <row r="40" spans="2:12" s="1" customFormat="1" ht="14.45" hidden="1" customHeight="1">
      <c r="B40" s="39"/>
      <c r="E40" s="117" t="s">
        <v>51</v>
      </c>
      <c r="F40" s="129">
        <f>ROUND((SUM(BH126:BH143)),  2)</f>
        <v>0</v>
      </c>
      <c r="I40" s="130">
        <v>0.15</v>
      </c>
      <c r="J40" s="129">
        <f>0</f>
        <v>0</v>
      </c>
      <c r="L40" s="39"/>
    </row>
    <row r="41" spans="2:12" s="1" customFormat="1" ht="14.45" hidden="1" customHeight="1">
      <c r="B41" s="39"/>
      <c r="E41" s="117" t="s">
        <v>52</v>
      </c>
      <c r="F41" s="129">
        <f>ROUND((SUM(BI126:BI143)),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328</v>
      </c>
      <c r="D90" s="36"/>
      <c r="E90" s="36"/>
      <c r="F90" s="36"/>
      <c r="G90" s="36"/>
      <c r="H90" s="36"/>
      <c r="I90" s="118"/>
      <c r="J90" s="36"/>
      <c r="K90" s="36"/>
      <c r="L90" s="39"/>
    </row>
    <row r="91" spans="2:12" s="1" customFormat="1" ht="16.5" customHeight="1">
      <c r="B91" s="35"/>
      <c r="C91" s="36"/>
      <c r="D91" s="36"/>
      <c r="E91" s="310" t="str">
        <f>E13</f>
        <v>D.1.3 - Požárně bezpečnostní řešení</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Frýdek Místek</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J126</f>
        <v>0</v>
      </c>
      <c r="K100" s="36"/>
      <c r="L100" s="39"/>
      <c r="AU100" s="17" t="s">
        <v>206</v>
      </c>
    </row>
    <row r="101" spans="2:47" s="8" customFormat="1" ht="24.95" customHeight="1">
      <c r="B101" s="158"/>
      <c r="C101" s="159"/>
      <c r="D101" s="160" t="s">
        <v>357</v>
      </c>
      <c r="E101" s="161"/>
      <c r="F101" s="161"/>
      <c r="G101" s="161"/>
      <c r="H101" s="161"/>
      <c r="I101" s="162"/>
      <c r="J101" s="163">
        <f>J127</f>
        <v>0</v>
      </c>
      <c r="K101" s="159"/>
      <c r="L101" s="164"/>
    </row>
    <row r="102" spans="2:47" s="9" customFormat="1" ht="19.899999999999999" customHeight="1">
      <c r="B102" s="165"/>
      <c r="C102" s="100"/>
      <c r="D102" s="166" t="s">
        <v>3078</v>
      </c>
      <c r="E102" s="167"/>
      <c r="F102" s="167"/>
      <c r="G102" s="167"/>
      <c r="H102" s="167"/>
      <c r="I102" s="168"/>
      <c r="J102" s="169">
        <f>J128</f>
        <v>0</v>
      </c>
      <c r="K102" s="100"/>
      <c r="L102" s="170"/>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3" ht="12" customHeight="1">
      <c r="B113" s="21"/>
      <c r="C113" s="29" t="s">
        <v>198</v>
      </c>
      <c r="D113" s="22"/>
      <c r="E113" s="22"/>
      <c r="F113" s="22"/>
      <c r="G113" s="22"/>
      <c r="H113" s="22"/>
      <c r="J113" s="22"/>
      <c r="K113" s="22"/>
      <c r="L113" s="20"/>
    </row>
    <row r="114" spans="2:63" ht="16.5" customHeight="1">
      <c r="B114" s="21"/>
      <c r="C114" s="22"/>
      <c r="D114" s="22"/>
      <c r="E114" s="330" t="s">
        <v>199</v>
      </c>
      <c r="F114" s="283"/>
      <c r="G114" s="283"/>
      <c r="H114" s="283"/>
      <c r="J114" s="22"/>
      <c r="K114" s="22"/>
      <c r="L114" s="20"/>
    </row>
    <row r="115" spans="2:63" ht="12" customHeight="1">
      <c r="B115" s="21"/>
      <c r="C115" s="29" t="s">
        <v>200</v>
      </c>
      <c r="D115" s="22"/>
      <c r="E115" s="22"/>
      <c r="F115" s="22"/>
      <c r="G115" s="22"/>
      <c r="H115" s="22"/>
      <c r="J115" s="22"/>
      <c r="K115" s="22"/>
      <c r="L115" s="20"/>
    </row>
    <row r="116" spans="2:63" s="1" customFormat="1" ht="16.5" customHeight="1">
      <c r="B116" s="35"/>
      <c r="C116" s="36"/>
      <c r="D116" s="36"/>
      <c r="E116" s="334" t="s">
        <v>327</v>
      </c>
      <c r="F116" s="332"/>
      <c r="G116" s="332"/>
      <c r="H116" s="332"/>
      <c r="I116" s="118"/>
      <c r="J116" s="36"/>
      <c r="K116" s="36"/>
      <c r="L116" s="39"/>
    </row>
    <row r="117" spans="2:63" s="1" customFormat="1" ht="12" customHeight="1">
      <c r="B117" s="35"/>
      <c r="C117" s="29" t="s">
        <v>328</v>
      </c>
      <c r="D117" s="36"/>
      <c r="E117" s="36"/>
      <c r="F117" s="36"/>
      <c r="G117" s="36"/>
      <c r="H117" s="36"/>
      <c r="I117" s="118"/>
      <c r="J117" s="36"/>
      <c r="K117" s="36"/>
      <c r="L117" s="39"/>
    </row>
    <row r="118" spans="2:63" s="1" customFormat="1" ht="16.5" customHeight="1">
      <c r="B118" s="35"/>
      <c r="C118" s="36"/>
      <c r="D118" s="36"/>
      <c r="E118" s="310" t="str">
        <f>E13</f>
        <v>D.1.3 - Požárně bezpečnostní řešení</v>
      </c>
      <c r="F118" s="332"/>
      <c r="G118" s="332"/>
      <c r="H118" s="332"/>
      <c r="I118" s="118"/>
      <c r="J118" s="36"/>
      <c r="K118" s="36"/>
      <c r="L118" s="39"/>
    </row>
    <row r="119" spans="2:63" s="1" customFormat="1" ht="6.95" customHeight="1">
      <c r="B119" s="35"/>
      <c r="C119" s="36"/>
      <c r="D119" s="36"/>
      <c r="E119" s="36"/>
      <c r="F119" s="36"/>
      <c r="G119" s="36"/>
      <c r="H119" s="36"/>
      <c r="I119" s="118"/>
      <c r="J119" s="36"/>
      <c r="K119" s="36"/>
      <c r="L119" s="39"/>
    </row>
    <row r="120" spans="2:63" s="1" customFormat="1" ht="12" customHeight="1">
      <c r="B120" s="35"/>
      <c r="C120" s="29" t="s">
        <v>22</v>
      </c>
      <c r="D120" s="36"/>
      <c r="E120" s="36"/>
      <c r="F120" s="27" t="str">
        <f>F16</f>
        <v>Frýdek Místek</v>
      </c>
      <c r="G120" s="36"/>
      <c r="H120" s="36"/>
      <c r="I120" s="119" t="s">
        <v>24</v>
      </c>
      <c r="J120" s="62" t="str">
        <f>IF(J16="","",J16)</f>
        <v>26. 7. 2019</v>
      </c>
      <c r="K120" s="36"/>
      <c r="L120" s="39"/>
    </row>
    <row r="121" spans="2:63" s="1" customFormat="1" ht="6.95" customHeight="1">
      <c r="B121" s="35"/>
      <c r="C121" s="36"/>
      <c r="D121" s="36"/>
      <c r="E121" s="36"/>
      <c r="F121" s="36"/>
      <c r="G121" s="36"/>
      <c r="H121" s="36"/>
      <c r="I121" s="118"/>
      <c r="J121" s="36"/>
      <c r="K121" s="36"/>
      <c r="L121" s="39"/>
    </row>
    <row r="122" spans="2:63" s="1" customFormat="1" ht="15.2" customHeight="1">
      <c r="B122" s="35"/>
      <c r="C122" s="29" t="s">
        <v>30</v>
      </c>
      <c r="D122" s="36"/>
      <c r="E122" s="36"/>
      <c r="F122" s="27" t="str">
        <f>E19</f>
        <v>Statutární město Frýdek - Místek</v>
      </c>
      <c r="G122" s="36"/>
      <c r="H122" s="36"/>
      <c r="I122" s="119" t="s">
        <v>36</v>
      </c>
      <c r="J122" s="33" t="str">
        <f>E25</f>
        <v>PPS Kania s.r.o.</v>
      </c>
      <c r="K122" s="36"/>
      <c r="L122" s="39"/>
    </row>
    <row r="123" spans="2:63" s="1" customFormat="1" ht="15.2" customHeight="1">
      <c r="B123" s="35"/>
      <c r="C123" s="29" t="s">
        <v>34</v>
      </c>
      <c r="D123" s="36"/>
      <c r="E123" s="36"/>
      <c r="F123" s="27" t="str">
        <f>IF(E22="","",E22)</f>
        <v>Vyplň údaj</v>
      </c>
      <c r="G123" s="36"/>
      <c r="H123" s="36"/>
      <c r="I123" s="119" t="s">
        <v>39</v>
      </c>
      <c r="J123" s="33" t="str">
        <f>E28</f>
        <v xml:space="preserve"> </v>
      </c>
      <c r="K123" s="36"/>
      <c r="L123" s="39"/>
    </row>
    <row r="124" spans="2:63" s="1" customFormat="1" ht="10.35" customHeight="1">
      <c r="B124" s="35"/>
      <c r="C124" s="36"/>
      <c r="D124" s="36"/>
      <c r="E124" s="36"/>
      <c r="F124" s="36"/>
      <c r="G124" s="36"/>
      <c r="H124" s="36"/>
      <c r="I124" s="118"/>
      <c r="J124" s="36"/>
      <c r="K124" s="36"/>
      <c r="L124" s="39"/>
    </row>
    <row r="125" spans="2:63"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3" s="1" customFormat="1" ht="22.9" customHeight="1">
      <c r="B126" s="35"/>
      <c r="C126" s="78" t="s">
        <v>225</v>
      </c>
      <c r="D126" s="36"/>
      <c r="E126" s="36"/>
      <c r="F126" s="36"/>
      <c r="G126" s="36"/>
      <c r="H126" s="36"/>
      <c r="I126" s="118"/>
      <c r="J126" s="177">
        <f>BK126</f>
        <v>0</v>
      </c>
      <c r="K126" s="36"/>
      <c r="L126" s="39"/>
      <c r="M126" s="74"/>
      <c r="N126" s="75"/>
      <c r="O126" s="75"/>
      <c r="P126" s="178">
        <f>P127</f>
        <v>0</v>
      </c>
      <c r="Q126" s="75"/>
      <c r="R126" s="178">
        <f>R127</f>
        <v>0</v>
      </c>
      <c r="S126" s="75"/>
      <c r="T126" s="179">
        <f>T127</f>
        <v>0</v>
      </c>
      <c r="AT126" s="17" t="s">
        <v>82</v>
      </c>
      <c r="AU126" s="17" t="s">
        <v>206</v>
      </c>
      <c r="BK126" s="180">
        <f>BK127</f>
        <v>0</v>
      </c>
    </row>
    <row r="127" spans="2:63" s="11" customFormat="1" ht="25.9" customHeight="1">
      <c r="B127" s="181"/>
      <c r="C127" s="182"/>
      <c r="D127" s="183" t="s">
        <v>82</v>
      </c>
      <c r="E127" s="184" t="s">
        <v>2794</v>
      </c>
      <c r="F127" s="184" t="s">
        <v>2794</v>
      </c>
      <c r="G127" s="182"/>
      <c r="H127" s="182"/>
      <c r="I127" s="185"/>
      <c r="J127" s="186">
        <f>BK127</f>
        <v>0</v>
      </c>
      <c r="K127" s="182"/>
      <c r="L127" s="187"/>
      <c r="M127" s="188"/>
      <c r="N127" s="189"/>
      <c r="O127" s="189"/>
      <c r="P127" s="190">
        <f>P128</f>
        <v>0</v>
      </c>
      <c r="Q127" s="189"/>
      <c r="R127" s="190">
        <f>R128</f>
        <v>0</v>
      </c>
      <c r="S127" s="189"/>
      <c r="T127" s="191">
        <f>T128</f>
        <v>0</v>
      </c>
      <c r="AR127" s="192" t="s">
        <v>115</v>
      </c>
      <c r="AT127" s="193" t="s">
        <v>82</v>
      </c>
      <c r="AU127" s="193" t="s">
        <v>83</v>
      </c>
      <c r="AY127" s="192" t="s">
        <v>227</v>
      </c>
      <c r="BK127" s="194">
        <f>BK128</f>
        <v>0</v>
      </c>
    </row>
    <row r="128" spans="2:63" s="11" customFormat="1" ht="22.9" customHeight="1">
      <c r="B128" s="181"/>
      <c r="C128" s="182"/>
      <c r="D128" s="183" t="s">
        <v>82</v>
      </c>
      <c r="E128" s="195" t="s">
        <v>3079</v>
      </c>
      <c r="F128" s="195" t="s">
        <v>3080</v>
      </c>
      <c r="G128" s="182"/>
      <c r="H128" s="182"/>
      <c r="I128" s="185"/>
      <c r="J128" s="196">
        <f>BK128</f>
        <v>0</v>
      </c>
      <c r="K128" s="182"/>
      <c r="L128" s="187"/>
      <c r="M128" s="188"/>
      <c r="N128" s="189"/>
      <c r="O128" s="189"/>
      <c r="P128" s="190">
        <f>SUM(P129:P143)</f>
        <v>0</v>
      </c>
      <c r="Q128" s="189"/>
      <c r="R128" s="190">
        <f>SUM(R129:R143)</f>
        <v>0</v>
      </c>
      <c r="S128" s="189"/>
      <c r="T128" s="191">
        <f>SUM(T129:T143)</f>
        <v>0</v>
      </c>
      <c r="AR128" s="192" t="s">
        <v>115</v>
      </c>
      <c r="AT128" s="193" t="s">
        <v>82</v>
      </c>
      <c r="AU128" s="193" t="s">
        <v>87</v>
      </c>
      <c r="AY128" s="192" t="s">
        <v>227</v>
      </c>
      <c r="BK128" s="194">
        <f>SUM(BK129:BK143)</f>
        <v>0</v>
      </c>
    </row>
    <row r="129" spans="2:65" s="1" customFormat="1" ht="16.5" customHeight="1">
      <c r="B129" s="35"/>
      <c r="C129" s="197" t="s">
        <v>87</v>
      </c>
      <c r="D129" s="197" t="s">
        <v>230</v>
      </c>
      <c r="E129" s="198" t="s">
        <v>3081</v>
      </c>
      <c r="F129" s="199" t="s">
        <v>3082</v>
      </c>
      <c r="G129" s="200" t="s">
        <v>1859</v>
      </c>
      <c r="H129" s="201">
        <v>15</v>
      </c>
      <c r="I129" s="202"/>
      <c r="J129" s="203">
        <f>ROUND(I129*H129,2)</f>
        <v>0</v>
      </c>
      <c r="K129" s="199" t="s">
        <v>251</v>
      </c>
      <c r="L129" s="39"/>
      <c r="M129" s="204" t="s">
        <v>1</v>
      </c>
      <c r="N129" s="205" t="s">
        <v>48</v>
      </c>
      <c r="O129" s="67"/>
      <c r="P129" s="206">
        <f>O129*H129</f>
        <v>0</v>
      </c>
      <c r="Q129" s="206">
        <v>0</v>
      </c>
      <c r="R129" s="206">
        <f>Q129*H129</f>
        <v>0</v>
      </c>
      <c r="S129" s="206">
        <v>0</v>
      </c>
      <c r="T129" s="207">
        <f>S129*H129</f>
        <v>0</v>
      </c>
      <c r="AR129" s="208" t="s">
        <v>115</v>
      </c>
      <c r="AT129" s="208" t="s">
        <v>230</v>
      </c>
      <c r="AU129" s="208" t="s">
        <v>91</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3083</v>
      </c>
    </row>
    <row r="130" spans="2:65" s="14" customFormat="1" ht="11.25">
      <c r="B130" s="238"/>
      <c r="C130" s="239"/>
      <c r="D130" s="210" t="s">
        <v>367</v>
      </c>
      <c r="E130" s="240" t="s">
        <v>1</v>
      </c>
      <c r="F130" s="241" t="s">
        <v>3084</v>
      </c>
      <c r="G130" s="239"/>
      <c r="H130" s="240" t="s">
        <v>1</v>
      </c>
      <c r="I130" s="242"/>
      <c r="J130" s="239"/>
      <c r="K130" s="239"/>
      <c r="L130" s="243"/>
      <c r="M130" s="244"/>
      <c r="N130" s="245"/>
      <c r="O130" s="245"/>
      <c r="P130" s="245"/>
      <c r="Q130" s="245"/>
      <c r="R130" s="245"/>
      <c r="S130" s="245"/>
      <c r="T130" s="246"/>
      <c r="AT130" s="247" t="s">
        <v>367</v>
      </c>
      <c r="AU130" s="247" t="s">
        <v>91</v>
      </c>
      <c r="AV130" s="14" t="s">
        <v>87</v>
      </c>
      <c r="AW130" s="14" t="s">
        <v>38</v>
      </c>
      <c r="AX130" s="14" t="s">
        <v>83</v>
      </c>
      <c r="AY130" s="247" t="s">
        <v>227</v>
      </c>
    </row>
    <row r="131" spans="2:65" s="12" customFormat="1" ht="11.25">
      <c r="B131" s="216"/>
      <c r="C131" s="217"/>
      <c r="D131" s="210" t="s">
        <v>367</v>
      </c>
      <c r="E131" s="218" t="s">
        <v>1</v>
      </c>
      <c r="F131" s="219" t="s">
        <v>3085</v>
      </c>
      <c r="G131" s="217"/>
      <c r="H131" s="220">
        <v>15</v>
      </c>
      <c r="I131" s="221"/>
      <c r="J131" s="217"/>
      <c r="K131" s="217"/>
      <c r="L131" s="222"/>
      <c r="M131" s="223"/>
      <c r="N131" s="224"/>
      <c r="O131" s="224"/>
      <c r="P131" s="224"/>
      <c r="Q131" s="224"/>
      <c r="R131" s="224"/>
      <c r="S131" s="224"/>
      <c r="T131" s="225"/>
      <c r="AT131" s="226" t="s">
        <v>367</v>
      </c>
      <c r="AU131" s="226" t="s">
        <v>91</v>
      </c>
      <c r="AV131" s="12" t="s">
        <v>91</v>
      </c>
      <c r="AW131" s="12" t="s">
        <v>38</v>
      </c>
      <c r="AX131" s="12" t="s">
        <v>83</v>
      </c>
      <c r="AY131" s="226" t="s">
        <v>227</v>
      </c>
    </row>
    <row r="132" spans="2:65" s="13" customFormat="1" ht="11.25">
      <c r="B132" s="227"/>
      <c r="C132" s="228"/>
      <c r="D132" s="210" t="s">
        <v>367</v>
      </c>
      <c r="E132" s="229" t="s">
        <v>1</v>
      </c>
      <c r="F132" s="230" t="s">
        <v>369</v>
      </c>
      <c r="G132" s="228"/>
      <c r="H132" s="231">
        <v>15</v>
      </c>
      <c r="I132" s="232"/>
      <c r="J132" s="228"/>
      <c r="K132" s="228"/>
      <c r="L132" s="233"/>
      <c r="M132" s="234"/>
      <c r="N132" s="235"/>
      <c r="O132" s="235"/>
      <c r="P132" s="235"/>
      <c r="Q132" s="235"/>
      <c r="R132" s="235"/>
      <c r="S132" s="235"/>
      <c r="T132" s="236"/>
      <c r="AT132" s="237" t="s">
        <v>367</v>
      </c>
      <c r="AU132" s="237" t="s">
        <v>91</v>
      </c>
      <c r="AV132" s="13" t="s">
        <v>115</v>
      </c>
      <c r="AW132" s="13" t="s">
        <v>38</v>
      </c>
      <c r="AX132" s="13" t="s">
        <v>87</v>
      </c>
      <c r="AY132" s="237" t="s">
        <v>227</v>
      </c>
    </row>
    <row r="133" spans="2:65" s="1" customFormat="1" ht="16.5" customHeight="1">
      <c r="B133" s="35"/>
      <c r="C133" s="197" t="s">
        <v>91</v>
      </c>
      <c r="D133" s="197" t="s">
        <v>230</v>
      </c>
      <c r="E133" s="198" t="s">
        <v>3086</v>
      </c>
      <c r="F133" s="199" t="s">
        <v>3087</v>
      </c>
      <c r="G133" s="200" t="s">
        <v>1859</v>
      </c>
      <c r="H133" s="201">
        <v>36</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91</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3088</v>
      </c>
    </row>
    <row r="134" spans="2:65" s="1" customFormat="1" ht="58.5">
      <c r="B134" s="35"/>
      <c r="C134" s="36"/>
      <c r="D134" s="210" t="s">
        <v>237</v>
      </c>
      <c r="E134" s="36"/>
      <c r="F134" s="211" t="s">
        <v>3089</v>
      </c>
      <c r="G134" s="36"/>
      <c r="H134" s="36"/>
      <c r="I134" s="118"/>
      <c r="J134" s="36"/>
      <c r="K134" s="36"/>
      <c r="L134" s="39"/>
      <c r="M134" s="212"/>
      <c r="N134" s="67"/>
      <c r="O134" s="67"/>
      <c r="P134" s="67"/>
      <c r="Q134" s="67"/>
      <c r="R134" s="67"/>
      <c r="S134" s="67"/>
      <c r="T134" s="68"/>
      <c r="AT134" s="17" t="s">
        <v>237</v>
      </c>
      <c r="AU134" s="17" t="s">
        <v>91</v>
      </c>
    </row>
    <row r="135" spans="2:65" s="14" customFormat="1" ht="22.5">
      <c r="B135" s="238"/>
      <c r="C135" s="239"/>
      <c r="D135" s="210" t="s">
        <v>367</v>
      </c>
      <c r="E135" s="240" t="s">
        <v>1</v>
      </c>
      <c r="F135" s="241" t="s">
        <v>3090</v>
      </c>
      <c r="G135" s="239"/>
      <c r="H135" s="240" t="s">
        <v>1</v>
      </c>
      <c r="I135" s="242"/>
      <c r="J135" s="239"/>
      <c r="K135" s="239"/>
      <c r="L135" s="243"/>
      <c r="M135" s="244"/>
      <c r="N135" s="245"/>
      <c r="O135" s="245"/>
      <c r="P135" s="245"/>
      <c r="Q135" s="245"/>
      <c r="R135" s="245"/>
      <c r="S135" s="245"/>
      <c r="T135" s="246"/>
      <c r="AT135" s="247" t="s">
        <v>367</v>
      </c>
      <c r="AU135" s="247" t="s">
        <v>91</v>
      </c>
      <c r="AV135" s="14" t="s">
        <v>87</v>
      </c>
      <c r="AW135" s="14" t="s">
        <v>38</v>
      </c>
      <c r="AX135" s="14" t="s">
        <v>83</v>
      </c>
      <c r="AY135" s="247" t="s">
        <v>227</v>
      </c>
    </row>
    <row r="136" spans="2:65" s="14" customFormat="1" ht="11.25">
      <c r="B136" s="238"/>
      <c r="C136" s="239"/>
      <c r="D136" s="210" t="s">
        <v>367</v>
      </c>
      <c r="E136" s="240" t="s">
        <v>1</v>
      </c>
      <c r="F136" s="241" t="s">
        <v>3091</v>
      </c>
      <c r="G136" s="239"/>
      <c r="H136" s="240" t="s">
        <v>1</v>
      </c>
      <c r="I136" s="242"/>
      <c r="J136" s="239"/>
      <c r="K136" s="239"/>
      <c r="L136" s="243"/>
      <c r="M136" s="244"/>
      <c r="N136" s="245"/>
      <c r="O136" s="245"/>
      <c r="P136" s="245"/>
      <c r="Q136" s="245"/>
      <c r="R136" s="245"/>
      <c r="S136" s="245"/>
      <c r="T136" s="246"/>
      <c r="AT136" s="247" t="s">
        <v>367</v>
      </c>
      <c r="AU136" s="247" t="s">
        <v>91</v>
      </c>
      <c r="AV136" s="14" t="s">
        <v>87</v>
      </c>
      <c r="AW136" s="14" t="s">
        <v>38</v>
      </c>
      <c r="AX136" s="14" t="s">
        <v>83</v>
      </c>
      <c r="AY136" s="247" t="s">
        <v>227</v>
      </c>
    </row>
    <row r="137" spans="2:65" s="14" customFormat="1" ht="11.25">
      <c r="B137" s="238"/>
      <c r="C137" s="239"/>
      <c r="D137" s="210" t="s">
        <v>367</v>
      </c>
      <c r="E137" s="240" t="s">
        <v>1</v>
      </c>
      <c r="F137" s="241" t="s">
        <v>3092</v>
      </c>
      <c r="G137" s="239"/>
      <c r="H137" s="240" t="s">
        <v>1</v>
      </c>
      <c r="I137" s="242"/>
      <c r="J137" s="239"/>
      <c r="K137" s="239"/>
      <c r="L137" s="243"/>
      <c r="M137" s="244"/>
      <c r="N137" s="245"/>
      <c r="O137" s="245"/>
      <c r="P137" s="245"/>
      <c r="Q137" s="245"/>
      <c r="R137" s="245"/>
      <c r="S137" s="245"/>
      <c r="T137" s="246"/>
      <c r="AT137" s="247" t="s">
        <v>367</v>
      </c>
      <c r="AU137" s="247" t="s">
        <v>91</v>
      </c>
      <c r="AV137" s="14" t="s">
        <v>87</v>
      </c>
      <c r="AW137" s="14" t="s">
        <v>38</v>
      </c>
      <c r="AX137" s="14" t="s">
        <v>83</v>
      </c>
      <c r="AY137" s="247" t="s">
        <v>227</v>
      </c>
    </row>
    <row r="138" spans="2:65" s="14" customFormat="1" ht="11.25">
      <c r="B138" s="238"/>
      <c r="C138" s="239"/>
      <c r="D138" s="210" t="s">
        <v>367</v>
      </c>
      <c r="E138" s="240" t="s">
        <v>1</v>
      </c>
      <c r="F138" s="241" t="s">
        <v>3093</v>
      </c>
      <c r="G138" s="239"/>
      <c r="H138" s="240" t="s">
        <v>1</v>
      </c>
      <c r="I138" s="242"/>
      <c r="J138" s="239"/>
      <c r="K138" s="239"/>
      <c r="L138" s="243"/>
      <c r="M138" s="244"/>
      <c r="N138" s="245"/>
      <c r="O138" s="245"/>
      <c r="P138" s="245"/>
      <c r="Q138" s="245"/>
      <c r="R138" s="245"/>
      <c r="S138" s="245"/>
      <c r="T138" s="246"/>
      <c r="AT138" s="247" t="s">
        <v>367</v>
      </c>
      <c r="AU138" s="247" t="s">
        <v>91</v>
      </c>
      <c r="AV138" s="14" t="s">
        <v>87</v>
      </c>
      <c r="AW138" s="14" t="s">
        <v>38</v>
      </c>
      <c r="AX138" s="14" t="s">
        <v>83</v>
      </c>
      <c r="AY138" s="247" t="s">
        <v>227</v>
      </c>
    </row>
    <row r="139" spans="2:65" s="14" customFormat="1" ht="11.25">
      <c r="B139" s="238"/>
      <c r="C139" s="239"/>
      <c r="D139" s="210" t="s">
        <v>367</v>
      </c>
      <c r="E139" s="240" t="s">
        <v>1</v>
      </c>
      <c r="F139" s="241" t="s">
        <v>3094</v>
      </c>
      <c r="G139" s="239"/>
      <c r="H139" s="240" t="s">
        <v>1</v>
      </c>
      <c r="I139" s="242"/>
      <c r="J139" s="239"/>
      <c r="K139" s="239"/>
      <c r="L139" s="243"/>
      <c r="M139" s="244"/>
      <c r="N139" s="245"/>
      <c r="O139" s="245"/>
      <c r="P139" s="245"/>
      <c r="Q139" s="245"/>
      <c r="R139" s="245"/>
      <c r="S139" s="245"/>
      <c r="T139" s="246"/>
      <c r="AT139" s="247" t="s">
        <v>367</v>
      </c>
      <c r="AU139" s="247" t="s">
        <v>91</v>
      </c>
      <c r="AV139" s="14" t="s">
        <v>87</v>
      </c>
      <c r="AW139" s="14" t="s">
        <v>38</v>
      </c>
      <c r="AX139" s="14" t="s">
        <v>83</v>
      </c>
      <c r="AY139" s="247" t="s">
        <v>227</v>
      </c>
    </row>
    <row r="140" spans="2:65" s="12" customFormat="1" ht="11.25">
      <c r="B140" s="216"/>
      <c r="C140" s="217"/>
      <c r="D140" s="210" t="s">
        <v>367</v>
      </c>
      <c r="E140" s="218" t="s">
        <v>1</v>
      </c>
      <c r="F140" s="219" t="s">
        <v>3095</v>
      </c>
      <c r="G140" s="217"/>
      <c r="H140" s="220">
        <v>36</v>
      </c>
      <c r="I140" s="221"/>
      <c r="J140" s="217"/>
      <c r="K140" s="217"/>
      <c r="L140" s="222"/>
      <c r="M140" s="223"/>
      <c r="N140" s="224"/>
      <c r="O140" s="224"/>
      <c r="P140" s="224"/>
      <c r="Q140" s="224"/>
      <c r="R140" s="224"/>
      <c r="S140" s="224"/>
      <c r="T140" s="225"/>
      <c r="AT140" s="226" t="s">
        <v>367</v>
      </c>
      <c r="AU140" s="226" t="s">
        <v>91</v>
      </c>
      <c r="AV140" s="12" t="s">
        <v>91</v>
      </c>
      <c r="AW140" s="12" t="s">
        <v>38</v>
      </c>
      <c r="AX140" s="12" t="s">
        <v>83</v>
      </c>
      <c r="AY140" s="226" t="s">
        <v>227</v>
      </c>
    </row>
    <row r="141" spans="2:65" s="13" customFormat="1" ht="11.25">
      <c r="B141" s="227"/>
      <c r="C141" s="228"/>
      <c r="D141" s="210" t="s">
        <v>367</v>
      </c>
      <c r="E141" s="229" t="s">
        <v>1</v>
      </c>
      <c r="F141" s="230" t="s">
        <v>369</v>
      </c>
      <c r="G141" s="228"/>
      <c r="H141" s="231">
        <v>36</v>
      </c>
      <c r="I141" s="232"/>
      <c r="J141" s="228"/>
      <c r="K141" s="228"/>
      <c r="L141" s="233"/>
      <c r="M141" s="234"/>
      <c r="N141" s="235"/>
      <c r="O141" s="235"/>
      <c r="P141" s="235"/>
      <c r="Q141" s="235"/>
      <c r="R141" s="235"/>
      <c r="S141" s="235"/>
      <c r="T141" s="236"/>
      <c r="AT141" s="237" t="s">
        <v>367</v>
      </c>
      <c r="AU141" s="237" t="s">
        <v>91</v>
      </c>
      <c r="AV141" s="13" t="s">
        <v>115</v>
      </c>
      <c r="AW141" s="13" t="s">
        <v>38</v>
      </c>
      <c r="AX141" s="13" t="s">
        <v>87</v>
      </c>
      <c r="AY141" s="237" t="s">
        <v>227</v>
      </c>
    </row>
    <row r="142" spans="2:65" s="1" customFormat="1" ht="24" customHeight="1">
      <c r="B142" s="35"/>
      <c r="C142" s="197" t="s">
        <v>102</v>
      </c>
      <c r="D142" s="197" t="s">
        <v>230</v>
      </c>
      <c r="E142" s="198" t="s">
        <v>3096</v>
      </c>
      <c r="F142" s="199" t="s">
        <v>3097</v>
      </c>
      <c r="G142" s="200" t="s">
        <v>1</v>
      </c>
      <c r="H142" s="201">
        <v>0</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3098</v>
      </c>
    </row>
    <row r="143" spans="2:65" s="1" customFormat="1" ht="29.25">
      <c r="B143" s="35"/>
      <c r="C143" s="36"/>
      <c r="D143" s="210" t="s">
        <v>237</v>
      </c>
      <c r="E143" s="36"/>
      <c r="F143" s="211" t="s">
        <v>256</v>
      </c>
      <c r="G143" s="36"/>
      <c r="H143" s="36"/>
      <c r="I143" s="118"/>
      <c r="J143" s="36"/>
      <c r="K143" s="36"/>
      <c r="L143" s="39"/>
      <c r="M143" s="213"/>
      <c r="N143" s="214"/>
      <c r="O143" s="214"/>
      <c r="P143" s="214"/>
      <c r="Q143" s="214"/>
      <c r="R143" s="214"/>
      <c r="S143" s="214"/>
      <c r="T143" s="215"/>
      <c r="AT143" s="17" t="s">
        <v>237</v>
      </c>
      <c r="AU143" s="17" t="s">
        <v>91</v>
      </c>
    </row>
    <row r="144" spans="2:65" s="1" customFormat="1" ht="6.95" customHeight="1">
      <c r="B144" s="50"/>
      <c r="C144" s="51"/>
      <c r="D144" s="51"/>
      <c r="E144" s="51"/>
      <c r="F144" s="51"/>
      <c r="G144" s="51"/>
      <c r="H144" s="51"/>
      <c r="I144" s="149"/>
      <c r="J144" s="51"/>
      <c r="K144" s="51"/>
      <c r="L144" s="39"/>
    </row>
  </sheetData>
  <sheetProtection algorithmName="SHA-512" hashValue="LiSZwxaqmWq16cLLWyQ6NBruFzJ5GdhtDLZqVyEIjMaWNhjQuLWkl76G0rCfpCm8UmhDxRxHdKrEmxe+m9QzdA==" saltValue="39Km8ynWnCAsg+QZkS6dd8zHuSjh9AzNuk4i8CIfXkU5Ks7zMsTg1Ut/DjPbeeBHTTHNi7coqmcJwF5QWouzmQ==" spinCount="100000" sheet="1" objects="1" scenarios="1" formatColumns="0" formatRows="0" autoFilter="0"/>
  <autoFilter ref="C125:K143" xr:uid="{00000000-0009-0000-0000-000004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53"/>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116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3100</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40</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40</v>
      </c>
      <c r="I25" s="119" t="s">
        <v>33</v>
      </c>
      <c r="J25" s="106" t="s">
        <v>1</v>
      </c>
      <c r="L25" s="39"/>
    </row>
    <row r="26" spans="2:12" s="1" customFormat="1" ht="6.95" customHeight="1">
      <c r="B26" s="39"/>
      <c r="I26" s="118"/>
      <c r="L26" s="39"/>
    </row>
    <row r="27" spans="2:12" s="1" customFormat="1" ht="12" customHeight="1">
      <c r="B27" s="39"/>
      <c r="D27" s="117" t="s">
        <v>39</v>
      </c>
      <c r="I27" s="119" t="s">
        <v>31</v>
      </c>
      <c r="J27" s="106" t="s">
        <v>1</v>
      </c>
      <c r="L27" s="39"/>
    </row>
    <row r="28" spans="2:12" s="1" customFormat="1" ht="18" customHeight="1">
      <c r="B28" s="39"/>
      <c r="E28" s="106" t="s">
        <v>40</v>
      </c>
      <c r="I28" s="119" t="s">
        <v>33</v>
      </c>
      <c r="J28" s="106" t="s">
        <v>1</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ROUND(J138,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ROUND((SUM(BE138:BE252)),  2)</f>
        <v>0</v>
      </c>
      <c r="I37" s="130">
        <v>0.21</v>
      </c>
      <c r="J37" s="129">
        <f>ROUND(((SUM(BE138:BE252))*I37),  2)</f>
        <v>0</v>
      </c>
      <c r="L37" s="39"/>
    </row>
    <row r="38" spans="2:12" s="1" customFormat="1" ht="14.45" customHeight="1">
      <c r="B38" s="39"/>
      <c r="E38" s="117" t="s">
        <v>49</v>
      </c>
      <c r="F38" s="129">
        <f>ROUND((SUM(BF138:BF252)),  2)</f>
        <v>0</v>
      </c>
      <c r="I38" s="130">
        <v>0.15</v>
      </c>
      <c r="J38" s="129">
        <f>ROUND(((SUM(BF138:BF252))*I38),  2)</f>
        <v>0</v>
      </c>
      <c r="L38" s="39"/>
    </row>
    <row r="39" spans="2:12" s="1" customFormat="1" ht="14.45" hidden="1" customHeight="1">
      <c r="B39" s="39"/>
      <c r="E39" s="117" t="s">
        <v>50</v>
      </c>
      <c r="F39" s="129">
        <f>ROUND((SUM(BG138:BG252)),  2)</f>
        <v>0</v>
      </c>
      <c r="I39" s="130">
        <v>0.21</v>
      </c>
      <c r="J39" s="129">
        <f>0</f>
        <v>0</v>
      </c>
      <c r="L39" s="39"/>
    </row>
    <row r="40" spans="2:12" s="1" customFormat="1" ht="14.45" hidden="1" customHeight="1">
      <c r="B40" s="39"/>
      <c r="E40" s="117" t="s">
        <v>51</v>
      </c>
      <c r="F40" s="129">
        <f>ROUND((SUM(BH138:BH252)),  2)</f>
        <v>0</v>
      </c>
      <c r="I40" s="130">
        <v>0.15</v>
      </c>
      <c r="J40" s="129">
        <f>0</f>
        <v>0</v>
      </c>
      <c r="L40" s="39"/>
    </row>
    <row r="41" spans="2:12" s="1" customFormat="1" ht="14.45" hidden="1" customHeight="1">
      <c r="B41" s="39"/>
      <c r="E41" s="117" t="s">
        <v>52</v>
      </c>
      <c r="F41" s="129">
        <f>ROUND((SUM(BI138:BI252)),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D.1.4.1 - Vytápění</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 xml:space="preserve"> </v>
      </c>
      <c r="G95" s="36"/>
      <c r="H95" s="36"/>
      <c r="I95" s="119" t="s">
        <v>36</v>
      </c>
      <c r="J95" s="33" t="str">
        <f>E25</f>
        <v xml:space="preserve"> </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J138</f>
        <v>0</v>
      </c>
      <c r="K100" s="36"/>
      <c r="L100" s="39"/>
      <c r="AU100" s="17" t="s">
        <v>206</v>
      </c>
    </row>
    <row r="101" spans="2:47" s="8" customFormat="1" ht="24.95" customHeight="1">
      <c r="B101" s="158"/>
      <c r="C101" s="159"/>
      <c r="D101" s="160" t="s">
        <v>330</v>
      </c>
      <c r="E101" s="161"/>
      <c r="F101" s="161"/>
      <c r="G101" s="161"/>
      <c r="H101" s="161"/>
      <c r="I101" s="162"/>
      <c r="J101" s="163">
        <f>J139</f>
        <v>0</v>
      </c>
      <c r="K101" s="159"/>
      <c r="L101" s="164"/>
    </row>
    <row r="102" spans="2:47" s="9" customFormat="1" ht="19.899999999999999" customHeight="1">
      <c r="B102" s="165"/>
      <c r="C102" s="100"/>
      <c r="D102" s="166" t="s">
        <v>333</v>
      </c>
      <c r="E102" s="167"/>
      <c r="F102" s="167"/>
      <c r="G102" s="167"/>
      <c r="H102" s="167"/>
      <c r="I102" s="168"/>
      <c r="J102" s="169">
        <f>J140</f>
        <v>0</v>
      </c>
      <c r="K102" s="100"/>
      <c r="L102" s="170"/>
    </row>
    <row r="103" spans="2:47" s="9" customFormat="1" ht="19.899999999999999" customHeight="1">
      <c r="B103" s="165"/>
      <c r="C103" s="100"/>
      <c r="D103" s="166" t="s">
        <v>334</v>
      </c>
      <c r="E103" s="167"/>
      <c r="F103" s="167"/>
      <c r="G103" s="167"/>
      <c r="H103" s="167"/>
      <c r="I103" s="168"/>
      <c r="J103" s="169">
        <f>J144</f>
        <v>0</v>
      </c>
      <c r="K103" s="100"/>
      <c r="L103" s="170"/>
    </row>
    <row r="104" spans="2:47" s="9" customFormat="1" ht="19.899999999999999" customHeight="1">
      <c r="B104" s="165"/>
      <c r="C104" s="100"/>
      <c r="D104" s="166" t="s">
        <v>336</v>
      </c>
      <c r="E104" s="167"/>
      <c r="F104" s="167"/>
      <c r="G104" s="167"/>
      <c r="H104" s="167"/>
      <c r="I104" s="168"/>
      <c r="J104" s="169">
        <f>J146</f>
        <v>0</v>
      </c>
      <c r="K104" s="100"/>
      <c r="L104" s="170"/>
    </row>
    <row r="105" spans="2:47" s="9" customFormat="1" ht="19.899999999999999" customHeight="1">
      <c r="B105" s="165"/>
      <c r="C105" s="100"/>
      <c r="D105" s="166" t="s">
        <v>337</v>
      </c>
      <c r="E105" s="167"/>
      <c r="F105" s="167"/>
      <c r="G105" s="167"/>
      <c r="H105" s="167"/>
      <c r="I105" s="168"/>
      <c r="J105" s="169">
        <f>J149</f>
        <v>0</v>
      </c>
      <c r="K105" s="100"/>
      <c r="L105" s="170"/>
    </row>
    <row r="106" spans="2:47" s="9" customFormat="1" ht="19.899999999999999" customHeight="1">
      <c r="B106" s="165"/>
      <c r="C106" s="100"/>
      <c r="D106" s="166" t="s">
        <v>3101</v>
      </c>
      <c r="E106" s="167"/>
      <c r="F106" s="167"/>
      <c r="G106" s="167"/>
      <c r="H106" s="167"/>
      <c r="I106" s="168"/>
      <c r="J106" s="169">
        <f>J152</f>
        <v>0</v>
      </c>
      <c r="K106" s="100"/>
      <c r="L106" s="170"/>
    </row>
    <row r="107" spans="2:47" s="8" customFormat="1" ht="24.95" customHeight="1">
      <c r="B107" s="158"/>
      <c r="C107" s="159"/>
      <c r="D107" s="160" t="s">
        <v>340</v>
      </c>
      <c r="E107" s="161"/>
      <c r="F107" s="161"/>
      <c r="G107" s="161"/>
      <c r="H107" s="161"/>
      <c r="I107" s="162"/>
      <c r="J107" s="163">
        <f>J163</f>
        <v>0</v>
      </c>
      <c r="K107" s="159"/>
      <c r="L107" s="164"/>
    </row>
    <row r="108" spans="2:47" s="9" customFormat="1" ht="19.899999999999999" customHeight="1">
      <c r="B108" s="165"/>
      <c r="C108" s="100"/>
      <c r="D108" s="166" t="s">
        <v>343</v>
      </c>
      <c r="E108" s="167"/>
      <c r="F108" s="167"/>
      <c r="G108" s="167"/>
      <c r="H108" s="167"/>
      <c r="I108" s="168"/>
      <c r="J108" s="169">
        <f>J164</f>
        <v>0</v>
      </c>
      <c r="K108" s="100"/>
      <c r="L108" s="170"/>
    </row>
    <row r="109" spans="2:47" s="9" customFormat="1" ht="19.899999999999999" customHeight="1">
      <c r="B109" s="165"/>
      <c r="C109" s="100"/>
      <c r="D109" s="166" t="s">
        <v>3102</v>
      </c>
      <c r="E109" s="167"/>
      <c r="F109" s="167"/>
      <c r="G109" s="167"/>
      <c r="H109" s="167"/>
      <c r="I109" s="168"/>
      <c r="J109" s="169">
        <f>J175</f>
        <v>0</v>
      </c>
      <c r="K109" s="100"/>
      <c r="L109" s="170"/>
    </row>
    <row r="110" spans="2:47" s="9" customFormat="1" ht="14.85" customHeight="1">
      <c r="B110" s="165"/>
      <c r="C110" s="100"/>
      <c r="D110" s="166" t="s">
        <v>3103</v>
      </c>
      <c r="E110" s="167"/>
      <c r="F110" s="167"/>
      <c r="G110" s="167"/>
      <c r="H110" s="167"/>
      <c r="I110" s="168"/>
      <c r="J110" s="169">
        <f>J177</f>
        <v>0</v>
      </c>
      <c r="K110" s="100"/>
      <c r="L110" s="170"/>
    </row>
    <row r="111" spans="2:47" s="9" customFormat="1" ht="19.899999999999999" customHeight="1">
      <c r="B111" s="165"/>
      <c r="C111" s="100"/>
      <c r="D111" s="166" t="s">
        <v>3104</v>
      </c>
      <c r="E111" s="167"/>
      <c r="F111" s="167"/>
      <c r="G111" s="167"/>
      <c r="H111" s="167"/>
      <c r="I111" s="168"/>
      <c r="J111" s="169">
        <f>J180</f>
        <v>0</v>
      </c>
      <c r="K111" s="100"/>
      <c r="L111" s="170"/>
    </row>
    <row r="112" spans="2:47" s="9" customFormat="1" ht="19.899999999999999" customHeight="1">
      <c r="B112" s="165"/>
      <c r="C112" s="100"/>
      <c r="D112" s="166" t="s">
        <v>3105</v>
      </c>
      <c r="E112" s="167"/>
      <c r="F112" s="167"/>
      <c r="G112" s="167"/>
      <c r="H112" s="167"/>
      <c r="I112" s="168"/>
      <c r="J112" s="169">
        <f>J198</f>
        <v>0</v>
      </c>
      <c r="K112" s="100"/>
      <c r="L112" s="170"/>
    </row>
    <row r="113" spans="2:12" s="9" customFormat="1" ht="19.899999999999999" customHeight="1">
      <c r="B113" s="165"/>
      <c r="C113" s="100"/>
      <c r="D113" s="166" t="s">
        <v>3106</v>
      </c>
      <c r="E113" s="167"/>
      <c r="F113" s="167"/>
      <c r="G113" s="167"/>
      <c r="H113" s="167"/>
      <c r="I113" s="168"/>
      <c r="J113" s="169">
        <f>J214</f>
        <v>0</v>
      </c>
      <c r="K113" s="100"/>
      <c r="L113" s="170"/>
    </row>
    <row r="114" spans="2:12" s="9" customFormat="1" ht="19.899999999999999" customHeight="1">
      <c r="B114" s="165"/>
      <c r="C114" s="100"/>
      <c r="D114" s="166" t="s">
        <v>354</v>
      </c>
      <c r="E114" s="167"/>
      <c r="F114" s="167"/>
      <c r="G114" s="167"/>
      <c r="H114" s="167"/>
      <c r="I114" s="168"/>
      <c r="J114" s="169">
        <f>J249</f>
        <v>0</v>
      </c>
      <c r="K114" s="100"/>
      <c r="L114" s="170"/>
    </row>
    <row r="115" spans="2:12" s="1" customFormat="1" ht="21.75" customHeight="1">
      <c r="B115" s="35"/>
      <c r="C115" s="36"/>
      <c r="D115" s="36"/>
      <c r="E115" s="36"/>
      <c r="F115" s="36"/>
      <c r="G115" s="36"/>
      <c r="H115" s="36"/>
      <c r="I115" s="118"/>
      <c r="J115" s="36"/>
      <c r="K115" s="36"/>
      <c r="L115" s="39"/>
    </row>
    <row r="116" spans="2:12" s="1" customFormat="1" ht="6.95" customHeight="1">
      <c r="B116" s="50"/>
      <c r="C116" s="51"/>
      <c r="D116" s="51"/>
      <c r="E116" s="51"/>
      <c r="F116" s="51"/>
      <c r="G116" s="51"/>
      <c r="H116" s="51"/>
      <c r="I116" s="149"/>
      <c r="J116" s="51"/>
      <c r="K116" s="51"/>
      <c r="L116" s="39"/>
    </row>
    <row r="120" spans="2:12" s="1" customFormat="1" ht="6.95" customHeight="1">
      <c r="B120" s="52"/>
      <c r="C120" s="53"/>
      <c r="D120" s="53"/>
      <c r="E120" s="53"/>
      <c r="F120" s="53"/>
      <c r="G120" s="53"/>
      <c r="H120" s="53"/>
      <c r="I120" s="152"/>
      <c r="J120" s="53"/>
      <c r="K120" s="53"/>
      <c r="L120" s="39"/>
    </row>
    <row r="121" spans="2:12" s="1" customFormat="1" ht="24.95" customHeight="1">
      <c r="B121" s="35"/>
      <c r="C121" s="23" t="s">
        <v>213</v>
      </c>
      <c r="D121" s="36"/>
      <c r="E121" s="36"/>
      <c r="F121" s="36"/>
      <c r="G121" s="36"/>
      <c r="H121" s="36"/>
      <c r="I121" s="118"/>
      <c r="J121" s="36"/>
      <c r="K121" s="36"/>
      <c r="L121" s="39"/>
    </row>
    <row r="122" spans="2:12" s="1" customFormat="1" ht="6.95" customHeight="1">
      <c r="B122" s="35"/>
      <c r="C122" s="36"/>
      <c r="D122" s="36"/>
      <c r="E122" s="36"/>
      <c r="F122" s="36"/>
      <c r="G122" s="36"/>
      <c r="H122" s="36"/>
      <c r="I122" s="118"/>
      <c r="J122" s="36"/>
      <c r="K122" s="36"/>
      <c r="L122" s="39"/>
    </row>
    <row r="123" spans="2:12" s="1" customFormat="1" ht="12" customHeight="1">
      <c r="B123" s="35"/>
      <c r="C123" s="29" t="s">
        <v>16</v>
      </c>
      <c r="D123" s="36"/>
      <c r="E123" s="36"/>
      <c r="F123" s="36"/>
      <c r="G123" s="36"/>
      <c r="H123" s="36"/>
      <c r="I123" s="118"/>
      <c r="J123" s="36"/>
      <c r="K123" s="36"/>
      <c r="L123" s="39"/>
    </row>
    <row r="124" spans="2:12" s="1" customFormat="1" ht="16.5" customHeight="1">
      <c r="B124" s="35"/>
      <c r="C124" s="36"/>
      <c r="D124" s="36"/>
      <c r="E124" s="330" t="str">
        <f>E7</f>
        <v>PD pro Hasičskou zbrojnici Frýdek</v>
      </c>
      <c r="F124" s="331"/>
      <c r="G124" s="331"/>
      <c r="H124" s="331"/>
      <c r="I124" s="118"/>
      <c r="J124" s="36"/>
      <c r="K124" s="36"/>
      <c r="L124" s="39"/>
    </row>
    <row r="125" spans="2:12" ht="12" customHeight="1">
      <c r="B125" s="21"/>
      <c r="C125" s="29" t="s">
        <v>198</v>
      </c>
      <c r="D125" s="22"/>
      <c r="E125" s="22"/>
      <c r="F125" s="22"/>
      <c r="G125" s="22"/>
      <c r="H125" s="22"/>
      <c r="J125" s="22"/>
      <c r="K125" s="22"/>
      <c r="L125" s="20"/>
    </row>
    <row r="126" spans="2:12" ht="16.5" customHeight="1">
      <c r="B126" s="21"/>
      <c r="C126" s="22"/>
      <c r="D126" s="22"/>
      <c r="E126" s="330" t="s">
        <v>199</v>
      </c>
      <c r="F126" s="283"/>
      <c r="G126" s="283"/>
      <c r="H126" s="283"/>
      <c r="J126" s="22"/>
      <c r="K126" s="22"/>
      <c r="L126" s="20"/>
    </row>
    <row r="127" spans="2:12" ht="12" customHeight="1">
      <c r="B127" s="21"/>
      <c r="C127" s="29" t="s">
        <v>200</v>
      </c>
      <c r="D127" s="22"/>
      <c r="E127" s="22"/>
      <c r="F127" s="22"/>
      <c r="G127" s="22"/>
      <c r="H127" s="22"/>
      <c r="J127" s="22"/>
      <c r="K127" s="22"/>
      <c r="L127" s="20"/>
    </row>
    <row r="128" spans="2:12" s="1" customFormat="1" ht="16.5" customHeight="1">
      <c r="B128" s="35"/>
      <c r="C128" s="36"/>
      <c r="D128" s="36"/>
      <c r="E128" s="334" t="s">
        <v>327</v>
      </c>
      <c r="F128" s="332"/>
      <c r="G128" s="332"/>
      <c r="H128" s="332"/>
      <c r="I128" s="118"/>
      <c r="J128" s="36"/>
      <c r="K128" s="36"/>
      <c r="L128" s="39"/>
    </row>
    <row r="129" spans="2:65" s="1" customFormat="1" ht="12" customHeight="1">
      <c r="B129" s="35"/>
      <c r="C129" s="29" t="s">
        <v>3099</v>
      </c>
      <c r="D129" s="36"/>
      <c r="E129" s="36"/>
      <c r="F129" s="36"/>
      <c r="G129" s="36"/>
      <c r="H129" s="36"/>
      <c r="I129" s="118"/>
      <c r="J129" s="36"/>
      <c r="K129" s="36"/>
      <c r="L129" s="39"/>
    </row>
    <row r="130" spans="2:65" s="1" customFormat="1" ht="16.5" customHeight="1">
      <c r="B130" s="35"/>
      <c r="C130" s="36"/>
      <c r="D130" s="36"/>
      <c r="E130" s="310" t="str">
        <f>E13</f>
        <v>D.1.4.1 - Vytápění</v>
      </c>
      <c r="F130" s="332"/>
      <c r="G130" s="332"/>
      <c r="H130" s="332"/>
      <c r="I130" s="118"/>
      <c r="J130" s="36"/>
      <c r="K130" s="36"/>
      <c r="L130" s="39"/>
    </row>
    <row r="131" spans="2:65" s="1" customFormat="1" ht="6.95" customHeight="1">
      <c r="B131" s="35"/>
      <c r="C131" s="36"/>
      <c r="D131" s="36"/>
      <c r="E131" s="36"/>
      <c r="F131" s="36"/>
      <c r="G131" s="36"/>
      <c r="H131" s="36"/>
      <c r="I131" s="118"/>
      <c r="J131" s="36"/>
      <c r="K131" s="36"/>
      <c r="L131" s="39"/>
    </row>
    <row r="132" spans="2:65" s="1" customFormat="1" ht="12" customHeight="1">
      <c r="B132" s="35"/>
      <c r="C132" s="29" t="s">
        <v>22</v>
      </c>
      <c r="D132" s="36"/>
      <c r="E132" s="36"/>
      <c r="F132" s="27" t="str">
        <f>F16</f>
        <v xml:space="preserve"> </v>
      </c>
      <c r="G132" s="36"/>
      <c r="H132" s="36"/>
      <c r="I132" s="119" t="s">
        <v>24</v>
      </c>
      <c r="J132" s="62" t="str">
        <f>IF(J16="","",J16)</f>
        <v>26. 7. 2019</v>
      </c>
      <c r="K132" s="36"/>
      <c r="L132" s="39"/>
    </row>
    <row r="133" spans="2:65" s="1" customFormat="1" ht="6.95" customHeight="1">
      <c r="B133" s="35"/>
      <c r="C133" s="36"/>
      <c r="D133" s="36"/>
      <c r="E133" s="36"/>
      <c r="F133" s="36"/>
      <c r="G133" s="36"/>
      <c r="H133" s="36"/>
      <c r="I133" s="118"/>
      <c r="J133" s="36"/>
      <c r="K133" s="36"/>
      <c r="L133" s="39"/>
    </row>
    <row r="134" spans="2:65" s="1" customFormat="1" ht="15.2" customHeight="1">
      <c r="B134" s="35"/>
      <c r="C134" s="29" t="s">
        <v>30</v>
      </c>
      <c r="D134" s="36"/>
      <c r="E134" s="36"/>
      <c r="F134" s="27" t="str">
        <f>E19</f>
        <v xml:space="preserve"> </v>
      </c>
      <c r="G134" s="36"/>
      <c r="H134" s="36"/>
      <c r="I134" s="119" t="s">
        <v>36</v>
      </c>
      <c r="J134" s="33" t="str">
        <f>E25</f>
        <v xml:space="preserve"> </v>
      </c>
      <c r="K134" s="36"/>
      <c r="L134" s="39"/>
    </row>
    <row r="135" spans="2:65" s="1" customFormat="1" ht="15.2" customHeight="1">
      <c r="B135" s="35"/>
      <c r="C135" s="29" t="s">
        <v>34</v>
      </c>
      <c r="D135" s="36"/>
      <c r="E135" s="36"/>
      <c r="F135" s="27" t="str">
        <f>IF(E22="","",E22)</f>
        <v>Vyplň údaj</v>
      </c>
      <c r="G135" s="36"/>
      <c r="H135" s="36"/>
      <c r="I135" s="119" t="s">
        <v>39</v>
      </c>
      <c r="J135" s="33" t="str">
        <f>E28</f>
        <v xml:space="preserve"> </v>
      </c>
      <c r="K135" s="36"/>
      <c r="L135" s="39"/>
    </row>
    <row r="136" spans="2:65" s="1" customFormat="1" ht="10.35" customHeight="1">
      <c r="B136" s="35"/>
      <c r="C136" s="36"/>
      <c r="D136" s="36"/>
      <c r="E136" s="36"/>
      <c r="F136" s="36"/>
      <c r="G136" s="36"/>
      <c r="H136" s="36"/>
      <c r="I136" s="118"/>
      <c r="J136" s="36"/>
      <c r="K136" s="36"/>
      <c r="L136" s="39"/>
    </row>
    <row r="137" spans="2:65" s="10" customFormat="1" ht="29.25" customHeight="1">
      <c r="B137" s="171"/>
      <c r="C137" s="172" t="s">
        <v>214</v>
      </c>
      <c r="D137" s="173" t="s">
        <v>68</v>
      </c>
      <c r="E137" s="173" t="s">
        <v>64</v>
      </c>
      <c r="F137" s="173" t="s">
        <v>65</v>
      </c>
      <c r="G137" s="173" t="s">
        <v>215</v>
      </c>
      <c r="H137" s="173" t="s">
        <v>216</v>
      </c>
      <c r="I137" s="174" t="s">
        <v>217</v>
      </c>
      <c r="J137" s="173" t="s">
        <v>204</v>
      </c>
      <c r="K137" s="175" t="s">
        <v>218</v>
      </c>
      <c r="L137" s="176"/>
      <c r="M137" s="71" t="s">
        <v>1</v>
      </c>
      <c r="N137" s="72" t="s">
        <v>47</v>
      </c>
      <c r="O137" s="72" t="s">
        <v>219</v>
      </c>
      <c r="P137" s="72" t="s">
        <v>220</v>
      </c>
      <c r="Q137" s="72" t="s">
        <v>221</v>
      </c>
      <c r="R137" s="72" t="s">
        <v>222</v>
      </c>
      <c r="S137" s="72" t="s">
        <v>223</v>
      </c>
      <c r="T137" s="73" t="s">
        <v>224</v>
      </c>
    </row>
    <row r="138" spans="2:65" s="1" customFormat="1" ht="22.9" customHeight="1">
      <c r="B138" s="35"/>
      <c r="C138" s="78" t="s">
        <v>225</v>
      </c>
      <c r="D138" s="36"/>
      <c r="E138" s="36"/>
      <c r="F138" s="36"/>
      <c r="G138" s="36"/>
      <c r="H138" s="36"/>
      <c r="I138" s="118"/>
      <c r="J138" s="177">
        <f>BK138</f>
        <v>0</v>
      </c>
      <c r="K138" s="36"/>
      <c r="L138" s="39"/>
      <c r="M138" s="74"/>
      <c r="N138" s="75"/>
      <c r="O138" s="75"/>
      <c r="P138" s="178">
        <f>P139+P163</f>
        <v>0</v>
      </c>
      <c r="Q138" s="75"/>
      <c r="R138" s="178">
        <f>R139+R163</f>
        <v>4.6985362500000001</v>
      </c>
      <c r="S138" s="75"/>
      <c r="T138" s="179">
        <f>T139+T163</f>
        <v>5.8068</v>
      </c>
      <c r="AT138" s="17" t="s">
        <v>82</v>
      </c>
      <c r="AU138" s="17" t="s">
        <v>206</v>
      </c>
      <c r="BK138" s="180">
        <f>BK139+BK163</f>
        <v>0</v>
      </c>
    </row>
    <row r="139" spans="2:65" s="11" customFormat="1" ht="25.9" customHeight="1">
      <c r="B139" s="181"/>
      <c r="C139" s="182"/>
      <c r="D139" s="183" t="s">
        <v>82</v>
      </c>
      <c r="E139" s="184" t="s">
        <v>360</v>
      </c>
      <c r="F139" s="184" t="s">
        <v>361</v>
      </c>
      <c r="G139" s="182"/>
      <c r="H139" s="182"/>
      <c r="I139" s="185"/>
      <c r="J139" s="186">
        <f>BK139</f>
        <v>0</v>
      </c>
      <c r="K139" s="182"/>
      <c r="L139" s="187"/>
      <c r="M139" s="188"/>
      <c r="N139" s="189"/>
      <c r="O139" s="189"/>
      <c r="P139" s="190">
        <f>P140+P144+P146+P149+P152</f>
        <v>0</v>
      </c>
      <c r="Q139" s="189"/>
      <c r="R139" s="190">
        <f>R140+R144+R146+R149+R152</f>
        <v>1.6758062499999999</v>
      </c>
      <c r="S139" s="189"/>
      <c r="T139" s="191">
        <f>T140+T144+T146+T149+T152</f>
        <v>0.64800000000000002</v>
      </c>
      <c r="AR139" s="192" t="s">
        <v>87</v>
      </c>
      <c r="AT139" s="193" t="s">
        <v>82</v>
      </c>
      <c r="AU139" s="193" t="s">
        <v>83</v>
      </c>
      <c r="AY139" s="192" t="s">
        <v>227</v>
      </c>
      <c r="BK139" s="194">
        <f>BK140+BK144+BK146+BK149+BK152</f>
        <v>0</v>
      </c>
    </row>
    <row r="140" spans="2:65" s="11" customFormat="1" ht="22.9" customHeight="1">
      <c r="B140" s="181"/>
      <c r="C140" s="182"/>
      <c r="D140" s="183" t="s">
        <v>82</v>
      </c>
      <c r="E140" s="195" t="s">
        <v>102</v>
      </c>
      <c r="F140" s="195" t="s">
        <v>461</v>
      </c>
      <c r="G140" s="182"/>
      <c r="H140" s="182"/>
      <c r="I140" s="185"/>
      <c r="J140" s="196">
        <f>BK140</f>
        <v>0</v>
      </c>
      <c r="K140" s="182"/>
      <c r="L140" s="187"/>
      <c r="M140" s="188"/>
      <c r="N140" s="189"/>
      <c r="O140" s="189"/>
      <c r="P140" s="190">
        <f>SUM(P141:P143)</f>
        <v>0</v>
      </c>
      <c r="Q140" s="189"/>
      <c r="R140" s="190">
        <f>SUM(R141:R143)</f>
        <v>1.1989000000000001</v>
      </c>
      <c r="S140" s="189"/>
      <c r="T140" s="191">
        <f>SUM(T141:T143)</f>
        <v>0</v>
      </c>
      <c r="AR140" s="192" t="s">
        <v>87</v>
      </c>
      <c r="AT140" s="193" t="s">
        <v>82</v>
      </c>
      <c r="AU140" s="193" t="s">
        <v>87</v>
      </c>
      <c r="AY140" s="192" t="s">
        <v>227</v>
      </c>
      <c r="BK140" s="194">
        <f>SUM(BK141:BK143)</f>
        <v>0</v>
      </c>
    </row>
    <row r="141" spans="2:65" s="1" customFormat="1" ht="16.5" customHeight="1">
      <c r="B141" s="35"/>
      <c r="C141" s="197" t="s">
        <v>87</v>
      </c>
      <c r="D141" s="197" t="s">
        <v>230</v>
      </c>
      <c r="E141" s="198" t="s">
        <v>3107</v>
      </c>
      <c r="F141" s="199" t="s">
        <v>3108</v>
      </c>
      <c r="G141" s="200" t="s">
        <v>457</v>
      </c>
      <c r="H141" s="201">
        <v>64</v>
      </c>
      <c r="I141" s="202"/>
      <c r="J141" s="203">
        <f>ROUND(I141*H141,2)</f>
        <v>0</v>
      </c>
      <c r="K141" s="199" t="s">
        <v>1</v>
      </c>
      <c r="L141" s="39"/>
      <c r="M141" s="204" t="s">
        <v>1</v>
      </c>
      <c r="N141" s="205" t="s">
        <v>48</v>
      </c>
      <c r="O141" s="67"/>
      <c r="P141" s="206">
        <f>O141*H141</f>
        <v>0</v>
      </c>
      <c r="Q141" s="206">
        <v>1.2619999999999999E-2</v>
      </c>
      <c r="R141" s="206">
        <f>Q141*H141</f>
        <v>0.80767999999999995</v>
      </c>
      <c r="S141" s="206">
        <v>0</v>
      </c>
      <c r="T141" s="207">
        <f>S141*H141</f>
        <v>0</v>
      </c>
      <c r="AR141" s="208" t="s">
        <v>115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3109</v>
      </c>
    </row>
    <row r="142" spans="2:65" s="1" customFormat="1" ht="16.5" customHeight="1">
      <c r="B142" s="35"/>
      <c r="C142" s="197" t="s">
        <v>91</v>
      </c>
      <c r="D142" s="197" t="s">
        <v>230</v>
      </c>
      <c r="E142" s="198" t="s">
        <v>3110</v>
      </c>
      <c r="F142" s="199" t="s">
        <v>3111</v>
      </c>
      <c r="G142" s="200" t="s">
        <v>457</v>
      </c>
      <c r="H142" s="201">
        <v>10</v>
      </c>
      <c r="I142" s="202"/>
      <c r="J142" s="203">
        <f>ROUND(I142*H142,2)</f>
        <v>0</v>
      </c>
      <c r="K142" s="199" t="s">
        <v>234</v>
      </c>
      <c r="L142" s="39"/>
      <c r="M142" s="204" t="s">
        <v>1</v>
      </c>
      <c r="N142" s="205" t="s">
        <v>48</v>
      </c>
      <c r="O142" s="67"/>
      <c r="P142" s="206">
        <f>O142*H142</f>
        <v>0</v>
      </c>
      <c r="Q142" s="206">
        <v>1.8929999999999999E-2</v>
      </c>
      <c r="R142" s="206">
        <f>Q142*H142</f>
        <v>0.1893</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3112</v>
      </c>
    </row>
    <row r="143" spans="2:65" s="1" customFormat="1" ht="16.5" customHeight="1">
      <c r="B143" s="35"/>
      <c r="C143" s="197" t="s">
        <v>102</v>
      </c>
      <c r="D143" s="197" t="s">
        <v>230</v>
      </c>
      <c r="E143" s="198" t="s">
        <v>3113</v>
      </c>
      <c r="F143" s="199" t="s">
        <v>3114</v>
      </c>
      <c r="G143" s="200" t="s">
        <v>457</v>
      </c>
      <c r="H143" s="201">
        <v>8</v>
      </c>
      <c r="I143" s="202"/>
      <c r="J143" s="203">
        <f>ROUND(I143*H143,2)</f>
        <v>0</v>
      </c>
      <c r="K143" s="199" t="s">
        <v>234</v>
      </c>
      <c r="L143" s="39"/>
      <c r="M143" s="204" t="s">
        <v>1</v>
      </c>
      <c r="N143" s="205" t="s">
        <v>48</v>
      </c>
      <c r="O143" s="67"/>
      <c r="P143" s="206">
        <f>O143*H143</f>
        <v>0</v>
      </c>
      <c r="Q143" s="206">
        <v>2.5239999999999999E-2</v>
      </c>
      <c r="R143" s="206">
        <f>Q143*H143</f>
        <v>0.20191999999999999</v>
      </c>
      <c r="S143" s="206">
        <v>0</v>
      </c>
      <c r="T143" s="207">
        <f>S143*H143</f>
        <v>0</v>
      </c>
      <c r="AR143" s="208" t="s">
        <v>115</v>
      </c>
      <c r="AT143" s="208" t="s">
        <v>230</v>
      </c>
      <c r="AU143" s="208" t="s">
        <v>91</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115</v>
      </c>
      <c r="BM143" s="208" t="s">
        <v>3115</v>
      </c>
    </row>
    <row r="144" spans="2:65" s="11" customFormat="1" ht="22.9" customHeight="1">
      <c r="B144" s="181"/>
      <c r="C144" s="182"/>
      <c r="D144" s="183" t="s">
        <v>82</v>
      </c>
      <c r="E144" s="195" t="s">
        <v>115</v>
      </c>
      <c r="F144" s="195" t="s">
        <v>609</v>
      </c>
      <c r="G144" s="182"/>
      <c r="H144" s="182"/>
      <c r="I144" s="185"/>
      <c r="J144" s="196">
        <f>BK144</f>
        <v>0</v>
      </c>
      <c r="K144" s="182"/>
      <c r="L144" s="187"/>
      <c r="M144" s="188"/>
      <c r="N144" s="189"/>
      <c r="O144" s="189"/>
      <c r="P144" s="190">
        <f>P145</f>
        <v>0</v>
      </c>
      <c r="Q144" s="189"/>
      <c r="R144" s="190">
        <f>R145</f>
        <v>0.31519999999999998</v>
      </c>
      <c r="S144" s="189"/>
      <c r="T144" s="191">
        <f>T145</f>
        <v>0</v>
      </c>
      <c r="AR144" s="192" t="s">
        <v>87</v>
      </c>
      <c r="AT144" s="193" t="s">
        <v>82</v>
      </c>
      <c r="AU144" s="193" t="s">
        <v>87</v>
      </c>
      <c r="AY144" s="192" t="s">
        <v>227</v>
      </c>
      <c r="BK144" s="194">
        <f>BK145</f>
        <v>0</v>
      </c>
    </row>
    <row r="145" spans="2:65" s="1" customFormat="1" ht="16.5" customHeight="1">
      <c r="B145" s="35"/>
      <c r="C145" s="197" t="s">
        <v>115</v>
      </c>
      <c r="D145" s="197" t="s">
        <v>230</v>
      </c>
      <c r="E145" s="198" t="s">
        <v>3116</v>
      </c>
      <c r="F145" s="199" t="s">
        <v>3117</v>
      </c>
      <c r="G145" s="200" t="s">
        <v>457</v>
      </c>
      <c r="H145" s="201">
        <v>16</v>
      </c>
      <c r="I145" s="202"/>
      <c r="J145" s="203">
        <f>ROUND(I145*H145,2)</f>
        <v>0</v>
      </c>
      <c r="K145" s="199" t="s">
        <v>234</v>
      </c>
      <c r="L145" s="39"/>
      <c r="M145" s="204" t="s">
        <v>1</v>
      </c>
      <c r="N145" s="205" t="s">
        <v>48</v>
      </c>
      <c r="O145" s="67"/>
      <c r="P145" s="206">
        <f>O145*H145</f>
        <v>0</v>
      </c>
      <c r="Q145" s="206">
        <v>1.9699999999999999E-2</v>
      </c>
      <c r="R145" s="206">
        <f>Q145*H145</f>
        <v>0.31519999999999998</v>
      </c>
      <c r="S145" s="206">
        <v>0</v>
      </c>
      <c r="T145" s="207">
        <f>S145*H145</f>
        <v>0</v>
      </c>
      <c r="AR145" s="208" t="s">
        <v>115</v>
      </c>
      <c r="AT145" s="208" t="s">
        <v>230</v>
      </c>
      <c r="AU145" s="208" t="s">
        <v>91</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3118</v>
      </c>
    </row>
    <row r="146" spans="2:65" s="11" customFormat="1" ht="22.9" customHeight="1">
      <c r="B146" s="181"/>
      <c r="C146" s="182"/>
      <c r="D146" s="183" t="s">
        <v>82</v>
      </c>
      <c r="E146" s="195" t="s">
        <v>257</v>
      </c>
      <c r="F146" s="195" t="s">
        <v>625</v>
      </c>
      <c r="G146" s="182"/>
      <c r="H146" s="182"/>
      <c r="I146" s="185"/>
      <c r="J146" s="196">
        <f>BK146</f>
        <v>0</v>
      </c>
      <c r="K146" s="182"/>
      <c r="L146" s="187"/>
      <c r="M146" s="188"/>
      <c r="N146" s="189"/>
      <c r="O146" s="189"/>
      <c r="P146" s="190">
        <f>SUM(P147:P148)</f>
        <v>0</v>
      </c>
      <c r="Q146" s="189"/>
      <c r="R146" s="190">
        <f>SUM(R147:R148)</f>
        <v>0.15279999999999999</v>
      </c>
      <c r="S146" s="189"/>
      <c r="T146" s="191">
        <f>SUM(T147:T148)</f>
        <v>0</v>
      </c>
      <c r="AR146" s="192" t="s">
        <v>87</v>
      </c>
      <c r="AT146" s="193" t="s">
        <v>82</v>
      </c>
      <c r="AU146" s="193" t="s">
        <v>87</v>
      </c>
      <c r="AY146" s="192" t="s">
        <v>227</v>
      </c>
      <c r="BK146" s="194">
        <f>SUM(BK147:BK148)</f>
        <v>0</v>
      </c>
    </row>
    <row r="147" spans="2:65" s="1" customFormat="1" ht="16.5" customHeight="1">
      <c r="B147" s="35"/>
      <c r="C147" s="197" t="s">
        <v>121</v>
      </c>
      <c r="D147" s="197" t="s">
        <v>230</v>
      </c>
      <c r="E147" s="198" t="s">
        <v>3119</v>
      </c>
      <c r="F147" s="199" t="s">
        <v>3120</v>
      </c>
      <c r="G147" s="200" t="s">
        <v>457</v>
      </c>
      <c r="H147" s="201">
        <v>16</v>
      </c>
      <c r="I147" s="202"/>
      <c r="J147" s="203">
        <f>ROUND(I147*H147,2)</f>
        <v>0</v>
      </c>
      <c r="K147" s="199" t="s">
        <v>234</v>
      </c>
      <c r="L147" s="39"/>
      <c r="M147" s="204" t="s">
        <v>1</v>
      </c>
      <c r="N147" s="205" t="s">
        <v>48</v>
      </c>
      <c r="O147" s="67"/>
      <c r="P147" s="206">
        <f>O147*H147</f>
        <v>0</v>
      </c>
      <c r="Q147" s="206">
        <v>3.5999999999999999E-3</v>
      </c>
      <c r="R147" s="206">
        <f>Q147*H147</f>
        <v>5.7599999999999998E-2</v>
      </c>
      <c r="S147" s="206">
        <v>0</v>
      </c>
      <c r="T147" s="207">
        <f>S147*H147</f>
        <v>0</v>
      </c>
      <c r="AR147" s="208" t="s">
        <v>115</v>
      </c>
      <c r="AT147" s="208" t="s">
        <v>230</v>
      </c>
      <c r="AU147" s="208" t="s">
        <v>91</v>
      </c>
      <c r="AY147" s="17" t="s">
        <v>227</v>
      </c>
      <c r="BE147" s="209">
        <f>IF(N147="základní",J147,0)</f>
        <v>0</v>
      </c>
      <c r="BF147" s="209">
        <f>IF(N147="snížená",J147,0)</f>
        <v>0</v>
      </c>
      <c r="BG147" s="209">
        <f>IF(N147="zákl. přenesená",J147,0)</f>
        <v>0</v>
      </c>
      <c r="BH147" s="209">
        <f>IF(N147="sníž. přenesená",J147,0)</f>
        <v>0</v>
      </c>
      <c r="BI147" s="209">
        <f>IF(N147="nulová",J147,0)</f>
        <v>0</v>
      </c>
      <c r="BJ147" s="17" t="s">
        <v>87</v>
      </c>
      <c r="BK147" s="209">
        <f>ROUND(I147*H147,2)</f>
        <v>0</v>
      </c>
      <c r="BL147" s="17" t="s">
        <v>115</v>
      </c>
      <c r="BM147" s="208" t="s">
        <v>3121</v>
      </c>
    </row>
    <row r="148" spans="2:65" s="1" customFormat="1" ht="16.5" customHeight="1">
      <c r="B148" s="35"/>
      <c r="C148" s="197" t="s">
        <v>257</v>
      </c>
      <c r="D148" s="197" t="s">
        <v>230</v>
      </c>
      <c r="E148" s="198" t="s">
        <v>3122</v>
      </c>
      <c r="F148" s="199" t="s">
        <v>3123</v>
      </c>
      <c r="G148" s="200" t="s">
        <v>457</v>
      </c>
      <c r="H148" s="201">
        <v>28</v>
      </c>
      <c r="I148" s="202"/>
      <c r="J148" s="203">
        <f>ROUND(I148*H148,2)</f>
        <v>0</v>
      </c>
      <c r="K148" s="199" t="s">
        <v>234</v>
      </c>
      <c r="L148" s="39"/>
      <c r="M148" s="204" t="s">
        <v>1</v>
      </c>
      <c r="N148" s="205" t="s">
        <v>48</v>
      </c>
      <c r="O148" s="67"/>
      <c r="P148" s="206">
        <f>O148*H148</f>
        <v>0</v>
      </c>
      <c r="Q148" s="206">
        <v>3.3999999999999998E-3</v>
      </c>
      <c r="R148" s="206">
        <f>Q148*H148</f>
        <v>9.5199999999999993E-2</v>
      </c>
      <c r="S148" s="206">
        <v>0</v>
      </c>
      <c r="T148" s="207">
        <f>S148*H148</f>
        <v>0</v>
      </c>
      <c r="AR148" s="208" t="s">
        <v>115</v>
      </c>
      <c r="AT148" s="208" t="s">
        <v>230</v>
      </c>
      <c r="AU148" s="208" t="s">
        <v>91</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115</v>
      </c>
      <c r="BM148" s="208" t="s">
        <v>3124</v>
      </c>
    </row>
    <row r="149" spans="2:65" s="11" customFormat="1" ht="22.9" customHeight="1">
      <c r="B149" s="181"/>
      <c r="C149" s="182"/>
      <c r="D149" s="183" t="s">
        <v>82</v>
      </c>
      <c r="E149" s="195" t="s">
        <v>270</v>
      </c>
      <c r="F149" s="195" t="s">
        <v>997</v>
      </c>
      <c r="G149" s="182"/>
      <c r="H149" s="182"/>
      <c r="I149" s="185"/>
      <c r="J149" s="196">
        <f>BK149</f>
        <v>0</v>
      </c>
      <c r="K149" s="182"/>
      <c r="L149" s="187"/>
      <c r="M149" s="188"/>
      <c r="N149" s="189"/>
      <c r="O149" s="189"/>
      <c r="P149" s="190">
        <f>SUM(P150:P151)</f>
        <v>0</v>
      </c>
      <c r="Q149" s="189"/>
      <c r="R149" s="190">
        <f>SUM(R150:R151)</f>
        <v>0</v>
      </c>
      <c r="S149" s="189"/>
      <c r="T149" s="191">
        <f>SUM(T150:T151)</f>
        <v>0.248</v>
      </c>
      <c r="AR149" s="192" t="s">
        <v>87</v>
      </c>
      <c r="AT149" s="193" t="s">
        <v>82</v>
      </c>
      <c r="AU149" s="193" t="s">
        <v>87</v>
      </c>
      <c r="AY149" s="192" t="s">
        <v>227</v>
      </c>
      <c r="BK149" s="194">
        <f>SUM(BK150:BK151)</f>
        <v>0</v>
      </c>
    </row>
    <row r="150" spans="2:65" s="1" customFormat="1" ht="16.5" customHeight="1">
      <c r="B150" s="35"/>
      <c r="C150" s="197" t="s">
        <v>262</v>
      </c>
      <c r="D150" s="197" t="s">
        <v>230</v>
      </c>
      <c r="E150" s="198" t="s">
        <v>3125</v>
      </c>
      <c r="F150" s="199" t="s">
        <v>3126</v>
      </c>
      <c r="G150" s="200" t="s">
        <v>457</v>
      </c>
      <c r="H150" s="201">
        <v>10</v>
      </c>
      <c r="I150" s="202"/>
      <c r="J150" s="203">
        <f>ROUND(I150*H150,2)</f>
        <v>0</v>
      </c>
      <c r="K150" s="199" t="s">
        <v>234</v>
      </c>
      <c r="L150" s="39"/>
      <c r="M150" s="204" t="s">
        <v>1</v>
      </c>
      <c r="N150" s="205" t="s">
        <v>48</v>
      </c>
      <c r="O150" s="67"/>
      <c r="P150" s="206">
        <f>O150*H150</f>
        <v>0</v>
      </c>
      <c r="Q150" s="206">
        <v>0</v>
      </c>
      <c r="R150" s="206">
        <f>Q150*H150</f>
        <v>0</v>
      </c>
      <c r="S150" s="206">
        <v>1.2E-2</v>
      </c>
      <c r="T150" s="207">
        <f>S150*H150</f>
        <v>0.12</v>
      </c>
      <c r="AR150" s="208" t="s">
        <v>115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3127</v>
      </c>
    </row>
    <row r="151" spans="2:65" s="1" customFormat="1" ht="16.5" customHeight="1">
      <c r="B151" s="35"/>
      <c r="C151" s="197" t="s">
        <v>266</v>
      </c>
      <c r="D151" s="197" t="s">
        <v>230</v>
      </c>
      <c r="E151" s="198" t="s">
        <v>3128</v>
      </c>
      <c r="F151" s="199" t="s">
        <v>3129</v>
      </c>
      <c r="G151" s="200" t="s">
        <v>457</v>
      </c>
      <c r="H151" s="201">
        <v>8</v>
      </c>
      <c r="I151" s="202"/>
      <c r="J151" s="203">
        <f>ROUND(I151*H151,2)</f>
        <v>0</v>
      </c>
      <c r="K151" s="199" t="s">
        <v>234</v>
      </c>
      <c r="L151" s="39"/>
      <c r="M151" s="204" t="s">
        <v>1</v>
      </c>
      <c r="N151" s="205" t="s">
        <v>48</v>
      </c>
      <c r="O151" s="67"/>
      <c r="P151" s="206">
        <f>O151*H151</f>
        <v>0</v>
      </c>
      <c r="Q151" s="206">
        <v>0</v>
      </c>
      <c r="R151" s="206">
        <f>Q151*H151</f>
        <v>0</v>
      </c>
      <c r="S151" s="206">
        <v>1.6E-2</v>
      </c>
      <c r="T151" s="207">
        <f>S151*H151</f>
        <v>0.128</v>
      </c>
      <c r="AR151" s="208" t="s">
        <v>115</v>
      </c>
      <c r="AT151" s="208" t="s">
        <v>230</v>
      </c>
      <c r="AU151" s="208" t="s">
        <v>91</v>
      </c>
      <c r="AY151" s="17" t="s">
        <v>227</v>
      </c>
      <c r="BE151" s="209">
        <f>IF(N151="základní",J151,0)</f>
        <v>0</v>
      </c>
      <c r="BF151" s="209">
        <f>IF(N151="snížená",J151,0)</f>
        <v>0</v>
      </c>
      <c r="BG151" s="209">
        <f>IF(N151="zákl. přenesená",J151,0)</f>
        <v>0</v>
      </c>
      <c r="BH151" s="209">
        <f>IF(N151="sníž. přenesená",J151,0)</f>
        <v>0</v>
      </c>
      <c r="BI151" s="209">
        <f>IF(N151="nulová",J151,0)</f>
        <v>0</v>
      </c>
      <c r="BJ151" s="17" t="s">
        <v>87</v>
      </c>
      <c r="BK151" s="209">
        <f>ROUND(I151*H151,2)</f>
        <v>0</v>
      </c>
      <c r="BL151" s="17" t="s">
        <v>115</v>
      </c>
      <c r="BM151" s="208" t="s">
        <v>3130</v>
      </c>
    </row>
    <row r="152" spans="2:65" s="11" customFormat="1" ht="22.9" customHeight="1">
      <c r="B152" s="181"/>
      <c r="C152" s="182"/>
      <c r="D152" s="183" t="s">
        <v>82</v>
      </c>
      <c r="E152" s="195" t="s">
        <v>867</v>
      </c>
      <c r="F152" s="195" t="s">
        <v>3131</v>
      </c>
      <c r="G152" s="182"/>
      <c r="H152" s="182"/>
      <c r="I152" s="185"/>
      <c r="J152" s="196">
        <f>BK152</f>
        <v>0</v>
      </c>
      <c r="K152" s="182"/>
      <c r="L152" s="187"/>
      <c r="M152" s="188"/>
      <c r="N152" s="189"/>
      <c r="O152" s="189"/>
      <c r="P152" s="190">
        <f>SUM(P153:P162)</f>
        <v>0</v>
      </c>
      <c r="Q152" s="189"/>
      <c r="R152" s="190">
        <f>SUM(R153:R162)</f>
        <v>8.906250000000001E-3</v>
      </c>
      <c r="S152" s="189"/>
      <c r="T152" s="191">
        <f>SUM(T153:T162)</f>
        <v>0.4</v>
      </c>
      <c r="AR152" s="192" t="s">
        <v>87</v>
      </c>
      <c r="AT152" s="193" t="s">
        <v>82</v>
      </c>
      <c r="AU152" s="193" t="s">
        <v>87</v>
      </c>
      <c r="AY152" s="192" t="s">
        <v>227</v>
      </c>
      <c r="BK152" s="194">
        <f>SUM(BK153:BK162)</f>
        <v>0</v>
      </c>
    </row>
    <row r="153" spans="2:65" s="1" customFormat="1" ht="16.5" customHeight="1">
      <c r="B153" s="35"/>
      <c r="C153" s="197" t="s">
        <v>270</v>
      </c>
      <c r="D153" s="197" t="s">
        <v>230</v>
      </c>
      <c r="E153" s="198" t="s">
        <v>3132</v>
      </c>
      <c r="F153" s="199" t="s">
        <v>3133</v>
      </c>
      <c r="G153" s="200" t="s">
        <v>413</v>
      </c>
      <c r="H153" s="201">
        <v>750</v>
      </c>
      <c r="I153" s="202"/>
      <c r="J153" s="203">
        <f t="shared" ref="J153:J162" si="0">ROUND(I153*H153,2)</f>
        <v>0</v>
      </c>
      <c r="K153" s="199" t="s">
        <v>1</v>
      </c>
      <c r="L153" s="39"/>
      <c r="M153" s="204" t="s">
        <v>1</v>
      </c>
      <c r="N153" s="205" t="s">
        <v>48</v>
      </c>
      <c r="O153" s="67"/>
      <c r="P153" s="206">
        <f t="shared" ref="P153:P162" si="1">O153*H153</f>
        <v>0</v>
      </c>
      <c r="Q153" s="206">
        <v>1.1875000000000001E-5</v>
      </c>
      <c r="R153" s="206">
        <f t="shared" ref="R153:R162" si="2">Q153*H153</f>
        <v>8.906250000000001E-3</v>
      </c>
      <c r="S153" s="206">
        <v>0</v>
      </c>
      <c r="T153" s="207">
        <f t="shared" ref="T153:T162" si="3">S153*H153</f>
        <v>0</v>
      </c>
      <c r="AR153" s="208" t="s">
        <v>115</v>
      </c>
      <c r="AT153" s="208" t="s">
        <v>230</v>
      </c>
      <c r="AU153" s="208" t="s">
        <v>91</v>
      </c>
      <c r="AY153" s="17" t="s">
        <v>227</v>
      </c>
      <c r="BE153" s="209">
        <f t="shared" ref="BE153:BE162" si="4">IF(N153="základní",J153,0)</f>
        <v>0</v>
      </c>
      <c r="BF153" s="209">
        <f t="shared" ref="BF153:BF162" si="5">IF(N153="snížená",J153,0)</f>
        <v>0</v>
      </c>
      <c r="BG153" s="209">
        <f t="shared" ref="BG153:BG162" si="6">IF(N153="zákl. přenesená",J153,0)</f>
        <v>0</v>
      </c>
      <c r="BH153" s="209">
        <f t="shared" ref="BH153:BH162" si="7">IF(N153="sníž. přenesená",J153,0)</f>
        <v>0</v>
      </c>
      <c r="BI153" s="209">
        <f t="shared" ref="BI153:BI162" si="8">IF(N153="nulová",J153,0)</f>
        <v>0</v>
      </c>
      <c r="BJ153" s="17" t="s">
        <v>87</v>
      </c>
      <c r="BK153" s="209">
        <f t="shared" ref="BK153:BK162" si="9">ROUND(I153*H153,2)</f>
        <v>0</v>
      </c>
      <c r="BL153" s="17" t="s">
        <v>115</v>
      </c>
      <c r="BM153" s="208" t="s">
        <v>3134</v>
      </c>
    </row>
    <row r="154" spans="2:65" s="1" customFormat="1" ht="16.5" customHeight="1">
      <c r="B154" s="35"/>
      <c r="C154" s="197" t="s">
        <v>274</v>
      </c>
      <c r="D154" s="197" t="s">
        <v>230</v>
      </c>
      <c r="E154" s="198" t="s">
        <v>3135</v>
      </c>
      <c r="F154" s="199" t="s">
        <v>3136</v>
      </c>
      <c r="G154" s="200" t="s">
        <v>457</v>
      </c>
      <c r="H154" s="201">
        <v>46</v>
      </c>
      <c r="I154" s="202"/>
      <c r="J154" s="203">
        <f t="shared" si="0"/>
        <v>0</v>
      </c>
      <c r="K154" s="199" t="s">
        <v>1</v>
      </c>
      <c r="L154" s="39"/>
      <c r="M154" s="204" t="s">
        <v>1</v>
      </c>
      <c r="N154" s="205" t="s">
        <v>48</v>
      </c>
      <c r="O154" s="67"/>
      <c r="P154" s="206">
        <f t="shared" si="1"/>
        <v>0</v>
      </c>
      <c r="Q154" s="206">
        <v>0</v>
      </c>
      <c r="R154" s="206">
        <f t="shared" si="2"/>
        <v>0</v>
      </c>
      <c r="S154" s="206">
        <v>8.0000000000000002E-3</v>
      </c>
      <c r="T154" s="207">
        <f t="shared" si="3"/>
        <v>0.36799999999999999</v>
      </c>
      <c r="AR154" s="208" t="s">
        <v>115</v>
      </c>
      <c r="AT154" s="208" t="s">
        <v>230</v>
      </c>
      <c r="AU154" s="208" t="s">
        <v>91</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3137</v>
      </c>
    </row>
    <row r="155" spans="2:65" s="1" customFormat="1" ht="16.5" customHeight="1">
      <c r="B155" s="35"/>
      <c r="C155" s="197" t="s">
        <v>278</v>
      </c>
      <c r="D155" s="197" t="s">
        <v>230</v>
      </c>
      <c r="E155" s="198" t="s">
        <v>3138</v>
      </c>
      <c r="F155" s="199" t="s">
        <v>3139</v>
      </c>
      <c r="G155" s="200" t="s">
        <v>457</v>
      </c>
      <c r="H155" s="201">
        <v>16</v>
      </c>
      <c r="I155" s="202"/>
      <c r="J155" s="203">
        <f t="shared" si="0"/>
        <v>0</v>
      </c>
      <c r="K155" s="199" t="s">
        <v>234</v>
      </c>
      <c r="L155" s="39"/>
      <c r="M155" s="204" t="s">
        <v>1</v>
      </c>
      <c r="N155" s="205" t="s">
        <v>48</v>
      </c>
      <c r="O155" s="67"/>
      <c r="P155" s="206">
        <f t="shared" si="1"/>
        <v>0</v>
      </c>
      <c r="Q155" s="206">
        <v>0</v>
      </c>
      <c r="R155" s="206">
        <f t="shared" si="2"/>
        <v>0</v>
      </c>
      <c r="S155" s="206">
        <v>2E-3</v>
      </c>
      <c r="T155" s="207">
        <f t="shared" si="3"/>
        <v>3.2000000000000001E-2</v>
      </c>
      <c r="AR155" s="208" t="s">
        <v>115</v>
      </c>
      <c r="AT155" s="208" t="s">
        <v>230</v>
      </c>
      <c r="AU155" s="208" t="s">
        <v>91</v>
      </c>
      <c r="AY155" s="17" t="s">
        <v>227</v>
      </c>
      <c r="BE155" s="209">
        <f t="shared" si="4"/>
        <v>0</v>
      </c>
      <c r="BF155" s="209">
        <f t="shared" si="5"/>
        <v>0</v>
      </c>
      <c r="BG155" s="209">
        <f t="shared" si="6"/>
        <v>0</v>
      </c>
      <c r="BH155" s="209">
        <f t="shared" si="7"/>
        <v>0</v>
      </c>
      <c r="BI155" s="209">
        <f t="shared" si="8"/>
        <v>0</v>
      </c>
      <c r="BJ155" s="17" t="s">
        <v>87</v>
      </c>
      <c r="BK155" s="209">
        <f t="shared" si="9"/>
        <v>0</v>
      </c>
      <c r="BL155" s="17" t="s">
        <v>115</v>
      </c>
      <c r="BM155" s="208" t="s">
        <v>3140</v>
      </c>
    </row>
    <row r="156" spans="2:65" s="1" customFormat="1" ht="16.5" customHeight="1">
      <c r="B156" s="35"/>
      <c r="C156" s="197" t="s">
        <v>282</v>
      </c>
      <c r="D156" s="197" t="s">
        <v>230</v>
      </c>
      <c r="E156" s="198" t="s">
        <v>1253</v>
      </c>
      <c r="F156" s="199" t="s">
        <v>1254</v>
      </c>
      <c r="G156" s="200" t="s">
        <v>396</v>
      </c>
      <c r="H156" s="201">
        <v>5.8070000000000004</v>
      </c>
      <c r="I156" s="202"/>
      <c r="J156" s="203">
        <f t="shared" si="0"/>
        <v>0</v>
      </c>
      <c r="K156" s="199" t="s">
        <v>234</v>
      </c>
      <c r="L156" s="39"/>
      <c r="M156" s="204" t="s">
        <v>1</v>
      </c>
      <c r="N156" s="205" t="s">
        <v>48</v>
      </c>
      <c r="O156" s="67"/>
      <c r="P156" s="206">
        <f t="shared" si="1"/>
        <v>0</v>
      </c>
      <c r="Q156" s="206">
        <v>0</v>
      </c>
      <c r="R156" s="206">
        <f t="shared" si="2"/>
        <v>0</v>
      </c>
      <c r="S156" s="206">
        <v>0</v>
      </c>
      <c r="T156" s="207">
        <f t="shared" si="3"/>
        <v>0</v>
      </c>
      <c r="AR156" s="208" t="s">
        <v>115</v>
      </c>
      <c r="AT156" s="208" t="s">
        <v>230</v>
      </c>
      <c r="AU156" s="208" t="s">
        <v>91</v>
      </c>
      <c r="AY156" s="17" t="s">
        <v>227</v>
      </c>
      <c r="BE156" s="209">
        <f t="shared" si="4"/>
        <v>0</v>
      </c>
      <c r="BF156" s="209">
        <f t="shared" si="5"/>
        <v>0</v>
      </c>
      <c r="BG156" s="209">
        <f t="shared" si="6"/>
        <v>0</v>
      </c>
      <c r="BH156" s="209">
        <f t="shared" si="7"/>
        <v>0</v>
      </c>
      <c r="BI156" s="209">
        <f t="shared" si="8"/>
        <v>0</v>
      </c>
      <c r="BJ156" s="17" t="s">
        <v>87</v>
      </c>
      <c r="BK156" s="209">
        <f t="shared" si="9"/>
        <v>0</v>
      </c>
      <c r="BL156" s="17" t="s">
        <v>115</v>
      </c>
      <c r="BM156" s="208" t="s">
        <v>3141</v>
      </c>
    </row>
    <row r="157" spans="2:65" s="1" customFormat="1" ht="16.5" customHeight="1">
      <c r="B157" s="35"/>
      <c r="C157" s="197" t="s">
        <v>289</v>
      </c>
      <c r="D157" s="197" t="s">
        <v>230</v>
      </c>
      <c r="E157" s="198" t="s">
        <v>3142</v>
      </c>
      <c r="F157" s="199" t="s">
        <v>3143</v>
      </c>
      <c r="G157" s="200" t="s">
        <v>396</v>
      </c>
      <c r="H157" s="201">
        <v>58.07</v>
      </c>
      <c r="I157" s="202"/>
      <c r="J157" s="203">
        <f t="shared" si="0"/>
        <v>0</v>
      </c>
      <c r="K157" s="199" t="s">
        <v>1</v>
      </c>
      <c r="L157" s="39"/>
      <c r="M157" s="204" t="s">
        <v>1</v>
      </c>
      <c r="N157" s="205" t="s">
        <v>48</v>
      </c>
      <c r="O157" s="67"/>
      <c r="P157" s="206">
        <f t="shared" si="1"/>
        <v>0</v>
      </c>
      <c r="Q157" s="206">
        <v>0</v>
      </c>
      <c r="R157" s="206">
        <f t="shared" si="2"/>
        <v>0</v>
      </c>
      <c r="S157" s="206">
        <v>0</v>
      </c>
      <c r="T157" s="207">
        <f t="shared" si="3"/>
        <v>0</v>
      </c>
      <c r="AR157" s="208" t="s">
        <v>115</v>
      </c>
      <c r="AT157" s="208" t="s">
        <v>230</v>
      </c>
      <c r="AU157" s="208" t="s">
        <v>91</v>
      </c>
      <c r="AY157" s="17" t="s">
        <v>227</v>
      </c>
      <c r="BE157" s="209">
        <f t="shared" si="4"/>
        <v>0</v>
      </c>
      <c r="BF157" s="209">
        <f t="shared" si="5"/>
        <v>0</v>
      </c>
      <c r="BG157" s="209">
        <f t="shared" si="6"/>
        <v>0</v>
      </c>
      <c r="BH157" s="209">
        <f t="shared" si="7"/>
        <v>0</v>
      </c>
      <c r="BI157" s="209">
        <f t="shared" si="8"/>
        <v>0</v>
      </c>
      <c r="BJ157" s="17" t="s">
        <v>87</v>
      </c>
      <c r="BK157" s="209">
        <f t="shared" si="9"/>
        <v>0</v>
      </c>
      <c r="BL157" s="17" t="s">
        <v>115</v>
      </c>
      <c r="BM157" s="208" t="s">
        <v>3144</v>
      </c>
    </row>
    <row r="158" spans="2:65" s="1" customFormat="1" ht="16.5" customHeight="1">
      <c r="B158" s="35"/>
      <c r="C158" s="197" t="s">
        <v>293</v>
      </c>
      <c r="D158" s="197" t="s">
        <v>230</v>
      </c>
      <c r="E158" s="198" t="s">
        <v>3145</v>
      </c>
      <c r="F158" s="199" t="s">
        <v>3146</v>
      </c>
      <c r="G158" s="200" t="s">
        <v>396</v>
      </c>
      <c r="H158" s="201">
        <v>5.8070000000000004</v>
      </c>
      <c r="I158" s="202"/>
      <c r="J158" s="203">
        <f t="shared" si="0"/>
        <v>0</v>
      </c>
      <c r="K158" s="199" t="s">
        <v>1</v>
      </c>
      <c r="L158" s="39"/>
      <c r="M158" s="204" t="s">
        <v>1</v>
      </c>
      <c r="N158" s="205" t="s">
        <v>48</v>
      </c>
      <c r="O158" s="67"/>
      <c r="P158" s="206">
        <f t="shared" si="1"/>
        <v>0</v>
      </c>
      <c r="Q158" s="206">
        <v>0</v>
      </c>
      <c r="R158" s="206">
        <f t="shared" si="2"/>
        <v>0</v>
      </c>
      <c r="S158" s="206">
        <v>0</v>
      </c>
      <c r="T158" s="207">
        <f t="shared" si="3"/>
        <v>0</v>
      </c>
      <c r="AR158" s="208" t="s">
        <v>115</v>
      </c>
      <c r="AT158" s="208" t="s">
        <v>230</v>
      </c>
      <c r="AU158" s="208" t="s">
        <v>91</v>
      </c>
      <c r="AY158" s="17" t="s">
        <v>227</v>
      </c>
      <c r="BE158" s="209">
        <f t="shared" si="4"/>
        <v>0</v>
      </c>
      <c r="BF158" s="209">
        <f t="shared" si="5"/>
        <v>0</v>
      </c>
      <c r="BG158" s="209">
        <f t="shared" si="6"/>
        <v>0</v>
      </c>
      <c r="BH158" s="209">
        <f t="shared" si="7"/>
        <v>0</v>
      </c>
      <c r="BI158" s="209">
        <f t="shared" si="8"/>
        <v>0</v>
      </c>
      <c r="BJ158" s="17" t="s">
        <v>87</v>
      </c>
      <c r="BK158" s="209">
        <f t="shared" si="9"/>
        <v>0</v>
      </c>
      <c r="BL158" s="17" t="s">
        <v>115</v>
      </c>
      <c r="BM158" s="208" t="s">
        <v>3147</v>
      </c>
    </row>
    <row r="159" spans="2:65" s="1" customFormat="1" ht="16.5" customHeight="1">
      <c r="B159" s="35"/>
      <c r="C159" s="197" t="s">
        <v>8</v>
      </c>
      <c r="D159" s="197" t="s">
        <v>230</v>
      </c>
      <c r="E159" s="198" t="s">
        <v>3148</v>
      </c>
      <c r="F159" s="199" t="s">
        <v>3149</v>
      </c>
      <c r="G159" s="200" t="s">
        <v>396</v>
      </c>
      <c r="H159" s="201">
        <v>5.8070000000000004</v>
      </c>
      <c r="I159" s="202"/>
      <c r="J159" s="203">
        <f t="shared" si="0"/>
        <v>0</v>
      </c>
      <c r="K159" s="199" t="s">
        <v>1</v>
      </c>
      <c r="L159" s="39"/>
      <c r="M159" s="204" t="s">
        <v>1</v>
      </c>
      <c r="N159" s="205" t="s">
        <v>48</v>
      </c>
      <c r="O159" s="67"/>
      <c r="P159" s="206">
        <f t="shared" si="1"/>
        <v>0</v>
      </c>
      <c r="Q159" s="206">
        <v>0</v>
      </c>
      <c r="R159" s="206">
        <f t="shared" si="2"/>
        <v>0</v>
      </c>
      <c r="S159" s="206">
        <v>0</v>
      </c>
      <c r="T159" s="207">
        <f t="shared" si="3"/>
        <v>0</v>
      </c>
      <c r="AR159" s="208" t="s">
        <v>115</v>
      </c>
      <c r="AT159" s="208" t="s">
        <v>230</v>
      </c>
      <c r="AU159" s="208" t="s">
        <v>91</v>
      </c>
      <c r="AY159" s="17" t="s">
        <v>227</v>
      </c>
      <c r="BE159" s="209">
        <f t="shared" si="4"/>
        <v>0</v>
      </c>
      <c r="BF159" s="209">
        <f t="shared" si="5"/>
        <v>0</v>
      </c>
      <c r="BG159" s="209">
        <f t="shared" si="6"/>
        <v>0</v>
      </c>
      <c r="BH159" s="209">
        <f t="shared" si="7"/>
        <v>0</v>
      </c>
      <c r="BI159" s="209">
        <f t="shared" si="8"/>
        <v>0</v>
      </c>
      <c r="BJ159" s="17" t="s">
        <v>87</v>
      </c>
      <c r="BK159" s="209">
        <f t="shared" si="9"/>
        <v>0</v>
      </c>
      <c r="BL159" s="17" t="s">
        <v>115</v>
      </c>
      <c r="BM159" s="208" t="s">
        <v>3150</v>
      </c>
    </row>
    <row r="160" spans="2:65" s="1" customFormat="1" ht="16.5" customHeight="1">
      <c r="B160" s="35"/>
      <c r="C160" s="197" t="s">
        <v>300</v>
      </c>
      <c r="D160" s="197" t="s">
        <v>230</v>
      </c>
      <c r="E160" s="198" t="s">
        <v>3151</v>
      </c>
      <c r="F160" s="199" t="s">
        <v>3152</v>
      </c>
      <c r="G160" s="200" t="s">
        <v>396</v>
      </c>
      <c r="H160" s="201">
        <v>5.8070000000000004</v>
      </c>
      <c r="I160" s="202"/>
      <c r="J160" s="203">
        <f t="shared" si="0"/>
        <v>0</v>
      </c>
      <c r="K160" s="199" t="s">
        <v>1</v>
      </c>
      <c r="L160" s="39"/>
      <c r="M160" s="204" t="s">
        <v>1</v>
      </c>
      <c r="N160" s="205" t="s">
        <v>48</v>
      </c>
      <c r="O160" s="67"/>
      <c r="P160" s="206">
        <f t="shared" si="1"/>
        <v>0</v>
      </c>
      <c r="Q160" s="206">
        <v>0</v>
      </c>
      <c r="R160" s="206">
        <f t="shared" si="2"/>
        <v>0</v>
      </c>
      <c r="S160" s="206">
        <v>0</v>
      </c>
      <c r="T160" s="207">
        <f t="shared" si="3"/>
        <v>0</v>
      </c>
      <c r="AR160" s="208" t="s">
        <v>115</v>
      </c>
      <c r="AT160" s="208" t="s">
        <v>230</v>
      </c>
      <c r="AU160" s="208" t="s">
        <v>91</v>
      </c>
      <c r="AY160" s="17" t="s">
        <v>227</v>
      </c>
      <c r="BE160" s="209">
        <f t="shared" si="4"/>
        <v>0</v>
      </c>
      <c r="BF160" s="209">
        <f t="shared" si="5"/>
        <v>0</v>
      </c>
      <c r="BG160" s="209">
        <f t="shared" si="6"/>
        <v>0</v>
      </c>
      <c r="BH160" s="209">
        <f t="shared" si="7"/>
        <v>0</v>
      </c>
      <c r="BI160" s="209">
        <f t="shared" si="8"/>
        <v>0</v>
      </c>
      <c r="BJ160" s="17" t="s">
        <v>87</v>
      </c>
      <c r="BK160" s="209">
        <f t="shared" si="9"/>
        <v>0</v>
      </c>
      <c r="BL160" s="17" t="s">
        <v>115</v>
      </c>
      <c r="BM160" s="208" t="s">
        <v>3153</v>
      </c>
    </row>
    <row r="161" spans="2:65" s="1" customFormat="1" ht="16.5" customHeight="1">
      <c r="B161" s="35"/>
      <c r="C161" s="197" t="s">
        <v>304</v>
      </c>
      <c r="D161" s="197" t="s">
        <v>230</v>
      </c>
      <c r="E161" s="198" t="s">
        <v>3154</v>
      </c>
      <c r="F161" s="199" t="s">
        <v>3155</v>
      </c>
      <c r="G161" s="200" t="s">
        <v>396</v>
      </c>
      <c r="H161" s="201">
        <v>58.07</v>
      </c>
      <c r="I161" s="202"/>
      <c r="J161" s="203">
        <f t="shared" si="0"/>
        <v>0</v>
      </c>
      <c r="K161" s="199" t="s">
        <v>1</v>
      </c>
      <c r="L161" s="39"/>
      <c r="M161" s="204" t="s">
        <v>1</v>
      </c>
      <c r="N161" s="205" t="s">
        <v>48</v>
      </c>
      <c r="O161" s="67"/>
      <c r="P161" s="206">
        <f t="shared" si="1"/>
        <v>0</v>
      </c>
      <c r="Q161" s="206">
        <v>0</v>
      </c>
      <c r="R161" s="206">
        <f t="shared" si="2"/>
        <v>0</v>
      </c>
      <c r="S161" s="206">
        <v>0</v>
      </c>
      <c r="T161" s="207">
        <f t="shared" si="3"/>
        <v>0</v>
      </c>
      <c r="AR161" s="208" t="s">
        <v>115</v>
      </c>
      <c r="AT161" s="208" t="s">
        <v>230</v>
      </c>
      <c r="AU161" s="208" t="s">
        <v>91</v>
      </c>
      <c r="AY161" s="17" t="s">
        <v>227</v>
      </c>
      <c r="BE161" s="209">
        <f t="shared" si="4"/>
        <v>0</v>
      </c>
      <c r="BF161" s="209">
        <f t="shared" si="5"/>
        <v>0</v>
      </c>
      <c r="BG161" s="209">
        <f t="shared" si="6"/>
        <v>0</v>
      </c>
      <c r="BH161" s="209">
        <f t="shared" si="7"/>
        <v>0</v>
      </c>
      <c r="BI161" s="209">
        <f t="shared" si="8"/>
        <v>0</v>
      </c>
      <c r="BJ161" s="17" t="s">
        <v>87</v>
      </c>
      <c r="BK161" s="209">
        <f t="shared" si="9"/>
        <v>0</v>
      </c>
      <c r="BL161" s="17" t="s">
        <v>115</v>
      </c>
      <c r="BM161" s="208" t="s">
        <v>3156</v>
      </c>
    </row>
    <row r="162" spans="2:65" s="1" customFormat="1" ht="16.5" customHeight="1">
      <c r="B162" s="35"/>
      <c r="C162" s="197" t="s">
        <v>309</v>
      </c>
      <c r="D162" s="197" t="s">
        <v>230</v>
      </c>
      <c r="E162" s="198" t="s">
        <v>1271</v>
      </c>
      <c r="F162" s="199" t="s">
        <v>1272</v>
      </c>
      <c r="G162" s="200" t="s">
        <v>396</v>
      </c>
      <c r="H162" s="201">
        <v>5.8070000000000004</v>
      </c>
      <c r="I162" s="202"/>
      <c r="J162" s="203">
        <f t="shared" si="0"/>
        <v>0</v>
      </c>
      <c r="K162" s="199" t="s">
        <v>234</v>
      </c>
      <c r="L162" s="39"/>
      <c r="M162" s="204" t="s">
        <v>1</v>
      </c>
      <c r="N162" s="205" t="s">
        <v>48</v>
      </c>
      <c r="O162" s="67"/>
      <c r="P162" s="206">
        <f t="shared" si="1"/>
        <v>0</v>
      </c>
      <c r="Q162" s="206">
        <v>0</v>
      </c>
      <c r="R162" s="206">
        <f t="shared" si="2"/>
        <v>0</v>
      </c>
      <c r="S162" s="206">
        <v>0</v>
      </c>
      <c r="T162" s="207">
        <f t="shared" si="3"/>
        <v>0</v>
      </c>
      <c r="AR162" s="208" t="s">
        <v>115</v>
      </c>
      <c r="AT162" s="208" t="s">
        <v>230</v>
      </c>
      <c r="AU162" s="208" t="s">
        <v>91</v>
      </c>
      <c r="AY162" s="17" t="s">
        <v>227</v>
      </c>
      <c r="BE162" s="209">
        <f t="shared" si="4"/>
        <v>0</v>
      </c>
      <c r="BF162" s="209">
        <f t="shared" si="5"/>
        <v>0</v>
      </c>
      <c r="BG162" s="209">
        <f t="shared" si="6"/>
        <v>0</v>
      </c>
      <c r="BH162" s="209">
        <f t="shared" si="7"/>
        <v>0</v>
      </c>
      <c r="BI162" s="209">
        <f t="shared" si="8"/>
        <v>0</v>
      </c>
      <c r="BJ162" s="17" t="s">
        <v>87</v>
      </c>
      <c r="BK162" s="209">
        <f t="shared" si="9"/>
        <v>0</v>
      </c>
      <c r="BL162" s="17" t="s">
        <v>115</v>
      </c>
      <c r="BM162" s="208" t="s">
        <v>3157</v>
      </c>
    </row>
    <row r="163" spans="2:65" s="11" customFormat="1" ht="25.9" customHeight="1">
      <c r="B163" s="181"/>
      <c r="C163" s="182"/>
      <c r="D163" s="183" t="s">
        <v>82</v>
      </c>
      <c r="E163" s="184" t="s">
        <v>1280</v>
      </c>
      <c r="F163" s="184" t="s">
        <v>1281</v>
      </c>
      <c r="G163" s="182"/>
      <c r="H163" s="182"/>
      <c r="I163" s="185"/>
      <c r="J163" s="186">
        <f>BK163</f>
        <v>0</v>
      </c>
      <c r="K163" s="182"/>
      <c r="L163" s="187"/>
      <c r="M163" s="188"/>
      <c r="N163" s="189"/>
      <c r="O163" s="189"/>
      <c r="P163" s="190">
        <f>P164+P175+P180+P198+P214+P249</f>
        <v>0</v>
      </c>
      <c r="Q163" s="189"/>
      <c r="R163" s="190">
        <f>R164+R175+R180+R198+R214+R249</f>
        <v>3.0227300000000001</v>
      </c>
      <c r="S163" s="189"/>
      <c r="T163" s="191">
        <f>T164+T175+T180+T198+T214+T249</f>
        <v>5.1588000000000003</v>
      </c>
      <c r="AR163" s="192" t="s">
        <v>91</v>
      </c>
      <c r="AT163" s="193" t="s">
        <v>82</v>
      </c>
      <c r="AU163" s="193" t="s">
        <v>83</v>
      </c>
      <c r="AY163" s="192" t="s">
        <v>227</v>
      </c>
      <c r="BK163" s="194">
        <f>BK164+BK175+BK180+BK198+BK214+BK249</f>
        <v>0</v>
      </c>
    </row>
    <row r="164" spans="2:65" s="11" customFormat="1" ht="22.9" customHeight="1">
      <c r="B164" s="181"/>
      <c r="C164" s="182"/>
      <c r="D164" s="183" t="s">
        <v>82</v>
      </c>
      <c r="E164" s="195" t="s">
        <v>1516</v>
      </c>
      <c r="F164" s="195" t="s">
        <v>1517</v>
      </c>
      <c r="G164" s="182"/>
      <c r="H164" s="182"/>
      <c r="I164" s="185"/>
      <c r="J164" s="196">
        <f>BK164</f>
        <v>0</v>
      </c>
      <c r="K164" s="182"/>
      <c r="L164" s="187"/>
      <c r="M164" s="188"/>
      <c r="N164" s="189"/>
      <c r="O164" s="189"/>
      <c r="P164" s="190">
        <f>SUM(P165:P174)</f>
        <v>0</v>
      </c>
      <c r="Q164" s="189"/>
      <c r="R164" s="190">
        <f>SUM(R165:R174)</f>
        <v>0.14994000000000002</v>
      </c>
      <c r="S164" s="189"/>
      <c r="T164" s="191">
        <f>SUM(T165:T174)</f>
        <v>1.431</v>
      </c>
      <c r="AR164" s="192" t="s">
        <v>91</v>
      </c>
      <c r="AT164" s="193" t="s">
        <v>82</v>
      </c>
      <c r="AU164" s="193" t="s">
        <v>87</v>
      </c>
      <c r="AY164" s="192" t="s">
        <v>227</v>
      </c>
      <c r="BK164" s="194">
        <f>SUM(BK165:BK174)</f>
        <v>0</v>
      </c>
    </row>
    <row r="165" spans="2:65" s="1" customFormat="1" ht="16.5" customHeight="1">
      <c r="B165" s="35"/>
      <c r="C165" s="197" t="s">
        <v>316</v>
      </c>
      <c r="D165" s="197" t="s">
        <v>230</v>
      </c>
      <c r="E165" s="198" t="s">
        <v>3158</v>
      </c>
      <c r="F165" s="199" t="s">
        <v>3159</v>
      </c>
      <c r="G165" s="200" t="s">
        <v>542</v>
      </c>
      <c r="H165" s="201">
        <v>434</v>
      </c>
      <c r="I165" s="202"/>
      <c r="J165" s="203">
        <f t="shared" ref="J165:J174" si="10">ROUND(I165*H165,2)</f>
        <v>0</v>
      </c>
      <c r="K165" s="199" t="s">
        <v>1</v>
      </c>
      <c r="L165" s="39"/>
      <c r="M165" s="204" t="s">
        <v>1</v>
      </c>
      <c r="N165" s="205" t="s">
        <v>48</v>
      </c>
      <c r="O165" s="67"/>
      <c r="P165" s="206">
        <f t="shared" ref="P165:P174" si="11">O165*H165</f>
        <v>0</v>
      </c>
      <c r="Q165" s="206">
        <v>0</v>
      </c>
      <c r="R165" s="206">
        <f t="shared" ref="R165:R174" si="12">Q165*H165</f>
        <v>0</v>
      </c>
      <c r="S165" s="206">
        <v>0</v>
      </c>
      <c r="T165" s="207">
        <f t="shared" ref="T165:T174" si="13">S165*H165</f>
        <v>0</v>
      </c>
      <c r="AR165" s="208" t="s">
        <v>300</v>
      </c>
      <c r="AT165" s="208" t="s">
        <v>230</v>
      </c>
      <c r="AU165" s="208" t="s">
        <v>91</v>
      </c>
      <c r="AY165" s="17" t="s">
        <v>227</v>
      </c>
      <c r="BE165" s="209">
        <f t="shared" ref="BE165:BE174" si="14">IF(N165="základní",J165,0)</f>
        <v>0</v>
      </c>
      <c r="BF165" s="209">
        <f t="shared" ref="BF165:BF174" si="15">IF(N165="snížená",J165,0)</f>
        <v>0</v>
      </c>
      <c r="BG165" s="209">
        <f t="shared" ref="BG165:BG174" si="16">IF(N165="zákl. přenesená",J165,0)</f>
        <v>0</v>
      </c>
      <c r="BH165" s="209">
        <f t="shared" ref="BH165:BH174" si="17">IF(N165="sníž. přenesená",J165,0)</f>
        <v>0</v>
      </c>
      <c r="BI165" s="209">
        <f t="shared" ref="BI165:BI174" si="18">IF(N165="nulová",J165,0)</f>
        <v>0</v>
      </c>
      <c r="BJ165" s="17" t="s">
        <v>87</v>
      </c>
      <c r="BK165" s="209">
        <f t="shared" ref="BK165:BK174" si="19">ROUND(I165*H165,2)</f>
        <v>0</v>
      </c>
      <c r="BL165" s="17" t="s">
        <v>300</v>
      </c>
      <c r="BM165" s="208" t="s">
        <v>3160</v>
      </c>
    </row>
    <row r="166" spans="2:65" s="1" customFormat="1" ht="16.5" customHeight="1">
      <c r="B166" s="35"/>
      <c r="C166" s="197" t="s">
        <v>323</v>
      </c>
      <c r="D166" s="197" t="s">
        <v>230</v>
      </c>
      <c r="E166" s="198" t="s">
        <v>3161</v>
      </c>
      <c r="F166" s="199" t="s">
        <v>3162</v>
      </c>
      <c r="G166" s="200" t="s">
        <v>542</v>
      </c>
      <c r="H166" s="201">
        <v>270</v>
      </c>
      <c r="I166" s="202"/>
      <c r="J166" s="203">
        <f t="shared" si="10"/>
        <v>0</v>
      </c>
      <c r="K166" s="199" t="s">
        <v>1</v>
      </c>
      <c r="L166" s="39"/>
      <c r="M166" s="204" t="s">
        <v>1</v>
      </c>
      <c r="N166" s="205" t="s">
        <v>48</v>
      </c>
      <c r="O166" s="67"/>
      <c r="P166" s="206">
        <f t="shared" si="11"/>
        <v>0</v>
      </c>
      <c r="Q166" s="206">
        <v>0</v>
      </c>
      <c r="R166" s="206">
        <f t="shared" si="12"/>
        <v>0</v>
      </c>
      <c r="S166" s="206">
        <v>5.3E-3</v>
      </c>
      <c r="T166" s="207">
        <f t="shared" si="13"/>
        <v>1.431</v>
      </c>
      <c r="AR166" s="208" t="s">
        <v>300</v>
      </c>
      <c r="AT166" s="208" t="s">
        <v>230</v>
      </c>
      <c r="AU166" s="208" t="s">
        <v>91</v>
      </c>
      <c r="AY166" s="17" t="s">
        <v>227</v>
      </c>
      <c r="BE166" s="209">
        <f t="shared" si="14"/>
        <v>0</v>
      </c>
      <c r="BF166" s="209">
        <f t="shared" si="15"/>
        <v>0</v>
      </c>
      <c r="BG166" s="209">
        <f t="shared" si="16"/>
        <v>0</v>
      </c>
      <c r="BH166" s="209">
        <f t="shared" si="17"/>
        <v>0</v>
      </c>
      <c r="BI166" s="209">
        <f t="shared" si="18"/>
        <v>0</v>
      </c>
      <c r="BJ166" s="17" t="s">
        <v>87</v>
      </c>
      <c r="BK166" s="209">
        <f t="shared" si="19"/>
        <v>0</v>
      </c>
      <c r="BL166" s="17" t="s">
        <v>300</v>
      </c>
      <c r="BM166" s="208" t="s">
        <v>3163</v>
      </c>
    </row>
    <row r="167" spans="2:65" s="1" customFormat="1" ht="16.5" customHeight="1">
      <c r="B167" s="35"/>
      <c r="C167" s="248" t="s">
        <v>7</v>
      </c>
      <c r="D167" s="248" t="s">
        <v>405</v>
      </c>
      <c r="E167" s="249" t="s">
        <v>3164</v>
      </c>
      <c r="F167" s="250" t="s">
        <v>3165</v>
      </c>
      <c r="G167" s="251" t="s">
        <v>542</v>
      </c>
      <c r="H167" s="252">
        <v>237</v>
      </c>
      <c r="I167" s="253"/>
      <c r="J167" s="254">
        <f t="shared" si="10"/>
        <v>0</v>
      </c>
      <c r="K167" s="250" t="s">
        <v>234</v>
      </c>
      <c r="L167" s="255"/>
      <c r="M167" s="256" t="s">
        <v>1</v>
      </c>
      <c r="N167" s="257" t="s">
        <v>48</v>
      </c>
      <c r="O167" s="67"/>
      <c r="P167" s="206">
        <f t="shared" si="11"/>
        <v>0</v>
      </c>
      <c r="Q167" s="206">
        <v>2.0000000000000001E-4</v>
      </c>
      <c r="R167" s="206">
        <f t="shared" si="12"/>
        <v>4.7400000000000005E-2</v>
      </c>
      <c r="S167" s="206">
        <v>0</v>
      </c>
      <c r="T167" s="207">
        <f t="shared" si="13"/>
        <v>0</v>
      </c>
      <c r="AR167" s="208" t="s">
        <v>523</v>
      </c>
      <c r="AT167" s="208" t="s">
        <v>405</v>
      </c>
      <c r="AU167" s="208" t="s">
        <v>91</v>
      </c>
      <c r="AY167" s="17" t="s">
        <v>227</v>
      </c>
      <c r="BE167" s="209">
        <f t="shared" si="14"/>
        <v>0</v>
      </c>
      <c r="BF167" s="209">
        <f t="shared" si="15"/>
        <v>0</v>
      </c>
      <c r="BG167" s="209">
        <f t="shared" si="16"/>
        <v>0</v>
      </c>
      <c r="BH167" s="209">
        <f t="shared" si="17"/>
        <v>0</v>
      </c>
      <c r="BI167" s="209">
        <f t="shared" si="18"/>
        <v>0</v>
      </c>
      <c r="BJ167" s="17" t="s">
        <v>87</v>
      </c>
      <c r="BK167" s="209">
        <f t="shared" si="19"/>
        <v>0</v>
      </c>
      <c r="BL167" s="17" t="s">
        <v>300</v>
      </c>
      <c r="BM167" s="208" t="s">
        <v>3166</v>
      </c>
    </row>
    <row r="168" spans="2:65" s="1" customFormat="1" ht="16.5" customHeight="1">
      <c r="B168" s="35"/>
      <c r="C168" s="248" t="s">
        <v>468</v>
      </c>
      <c r="D168" s="248" t="s">
        <v>405</v>
      </c>
      <c r="E168" s="249" t="s">
        <v>3167</v>
      </c>
      <c r="F168" s="250" t="s">
        <v>3168</v>
      </c>
      <c r="G168" s="251" t="s">
        <v>542</v>
      </c>
      <c r="H168" s="252">
        <v>28</v>
      </c>
      <c r="I168" s="253"/>
      <c r="J168" s="254">
        <f t="shared" si="10"/>
        <v>0</v>
      </c>
      <c r="K168" s="250" t="s">
        <v>234</v>
      </c>
      <c r="L168" s="255"/>
      <c r="M168" s="256" t="s">
        <v>1</v>
      </c>
      <c r="N168" s="257" t="s">
        <v>48</v>
      </c>
      <c r="O168" s="67"/>
      <c r="P168" s="206">
        <f t="shared" si="11"/>
        <v>0</v>
      </c>
      <c r="Q168" s="206">
        <v>2.7E-4</v>
      </c>
      <c r="R168" s="206">
        <f t="shared" si="12"/>
        <v>7.5599999999999999E-3</v>
      </c>
      <c r="S168" s="206">
        <v>0</v>
      </c>
      <c r="T168" s="207">
        <f t="shared" si="13"/>
        <v>0</v>
      </c>
      <c r="AR168" s="208" t="s">
        <v>523</v>
      </c>
      <c r="AT168" s="208" t="s">
        <v>405</v>
      </c>
      <c r="AU168" s="208" t="s">
        <v>91</v>
      </c>
      <c r="AY168" s="17" t="s">
        <v>227</v>
      </c>
      <c r="BE168" s="209">
        <f t="shared" si="14"/>
        <v>0</v>
      </c>
      <c r="BF168" s="209">
        <f t="shared" si="15"/>
        <v>0</v>
      </c>
      <c r="BG168" s="209">
        <f t="shared" si="16"/>
        <v>0</v>
      </c>
      <c r="BH168" s="209">
        <f t="shared" si="17"/>
        <v>0</v>
      </c>
      <c r="BI168" s="209">
        <f t="shared" si="18"/>
        <v>0</v>
      </c>
      <c r="BJ168" s="17" t="s">
        <v>87</v>
      </c>
      <c r="BK168" s="209">
        <f t="shared" si="19"/>
        <v>0</v>
      </c>
      <c r="BL168" s="17" t="s">
        <v>300</v>
      </c>
      <c r="BM168" s="208" t="s">
        <v>3169</v>
      </c>
    </row>
    <row r="169" spans="2:65" s="1" customFormat="1" ht="16.5" customHeight="1">
      <c r="B169" s="35"/>
      <c r="C169" s="248" t="s">
        <v>473</v>
      </c>
      <c r="D169" s="248" t="s">
        <v>405</v>
      </c>
      <c r="E169" s="249" t="s">
        <v>3170</v>
      </c>
      <c r="F169" s="250" t="s">
        <v>3171</v>
      </c>
      <c r="G169" s="251" t="s">
        <v>542</v>
      </c>
      <c r="H169" s="252">
        <v>48</v>
      </c>
      <c r="I169" s="253"/>
      <c r="J169" s="254">
        <f t="shared" si="10"/>
        <v>0</v>
      </c>
      <c r="K169" s="250" t="s">
        <v>234</v>
      </c>
      <c r="L169" s="255"/>
      <c r="M169" s="256" t="s">
        <v>1</v>
      </c>
      <c r="N169" s="257" t="s">
        <v>48</v>
      </c>
      <c r="O169" s="67"/>
      <c r="P169" s="206">
        <f t="shared" si="11"/>
        <v>0</v>
      </c>
      <c r="Q169" s="206">
        <v>2.9E-4</v>
      </c>
      <c r="R169" s="206">
        <f t="shared" si="12"/>
        <v>1.392E-2</v>
      </c>
      <c r="S169" s="206">
        <v>0</v>
      </c>
      <c r="T169" s="207">
        <f t="shared" si="13"/>
        <v>0</v>
      </c>
      <c r="AR169" s="208" t="s">
        <v>523</v>
      </c>
      <c r="AT169" s="208" t="s">
        <v>405</v>
      </c>
      <c r="AU169" s="208" t="s">
        <v>91</v>
      </c>
      <c r="AY169" s="17" t="s">
        <v>227</v>
      </c>
      <c r="BE169" s="209">
        <f t="shared" si="14"/>
        <v>0</v>
      </c>
      <c r="BF169" s="209">
        <f t="shared" si="15"/>
        <v>0</v>
      </c>
      <c r="BG169" s="209">
        <f t="shared" si="16"/>
        <v>0</v>
      </c>
      <c r="BH169" s="209">
        <f t="shared" si="17"/>
        <v>0</v>
      </c>
      <c r="BI169" s="209">
        <f t="shared" si="18"/>
        <v>0</v>
      </c>
      <c r="BJ169" s="17" t="s">
        <v>87</v>
      </c>
      <c r="BK169" s="209">
        <f t="shared" si="19"/>
        <v>0</v>
      </c>
      <c r="BL169" s="17" t="s">
        <v>300</v>
      </c>
      <c r="BM169" s="208" t="s">
        <v>3172</v>
      </c>
    </row>
    <row r="170" spans="2:65" s="1" customFormat="1" ht="16.5" customHeight="1">
      <c r="B170" s="35"/>
      <c r="C170" s="248" t="s">
        <v>489</v>
      </c>
      <c r="D170" s="248" t="s">
        <v>405</v>
      </c>
      <c r="E170" s="249" t="s">
        <v>3173</v>
      </c>
      <c r="F170" s="250" t="s">
        <v>3174</v>
      </c>
      <c r="G170" s="251" t="s">
        <v>542</v>
      </c>
      <c r="H170" s="252">
        <v>36</v>
      </c>
      <c r="I170" s="253"/>
      <c r="J170" s="254">
        <f t="shared" si="10"/>
        <v>0</v>
      </c>
      <c r="K170" s="250" t="s">
        <v>234</v>
      </c>
      <c r="L170" s="255"/>
      <c r="M170" s="256" t="s">
        <v>1</v>
      </c>
      <c r="N170" s="257" t="s">
        <v>48</v>
      </c>
      <c r="O170" s="67"/>
      <c r="P170" s="206">
        <f t="shared" si="11"/>
        <v>0</v>
      </c>
      <c r="Q170" s="206">
        <v>3.6999999999999999E-4</v>
      </c>
      <c r="R170" s="206">
        <f t="shared" si="12"/>
        <v>1.332E-2</v>
      </c>
      <c r="S170" s="206">
        <v>0</v>
      </c>
      <c r="T170" s="207">
        <f t="shared" si="13"/>
        <v>0</v>
      </c>
      <c r="AR170" s="208" t="s">
        <v>523</v>
      </c>
      <c r="AT170" s="208" t="s">
        <v>405</v>
      </c>
      <c r="AU170" s="208" t="s">
        <v>91</v>
      </c>
      <c r="AY170" s="17" t="s">
        <v>227</v>
      </c>
      <c r="BE170" s="209">
        <f t="shared" si="14"/>
        <v>0</v>
      </c>
      <c r="BF170" s="209">
        <f t="shared" si="15"/>
        <v>0</v>
      </c>
      <c r="BG170" s="209">
        <f t="shared" si="16"/>
        <v>0</v>
      </c>
      <c r="BH170" s="209">
        <f t="shared" si="17"/>
        <v>0</v>
      </c>
      <c r="BI170" s="209">
        <f t="shared" si="18"/>
        <v>0</v>
      </c>
      <c r="BJ170" s="17" t="s">
        <v>87</v>
      </c>
      <c r="BK170" s="209">
        <f t="shared" si="19"/>
        <v>0</v>
      </c>
      <c r="BL170" s="17" t="s">
        <v>300</v>
      </c>
      <c r="BM170" s="208" t="s">
        <v>3175</v>
      </c>
    </row>
    <row r="171" spans="2:65" s="1" customFormat="1" ht="16.5" customHeight="1">
      <c r="B171" s="35"/>
      <c r="C171" s="248" t="s">
        <v>494</v>
      </c>
      <c r="D171" s="248" t="s">
        <v>405</v>
      </c>
      <c r="E171" s="249" t="s">
        <v>3176</v>
      </c>
      <c r="F171" s="250" t="s">
        <v>3177</v>
      </c>
      <c r="G171" s="251" t="s">
        <v>542</v>
      </c>
      <c r="H171" s="252">
        <v>26</v>
      </c>
      <c r="I171" s="253"/>
      <c r="J171" s="254">
        <f t="shared" si="10"/>
        <v>0</v>
      </c>
      <c r="K171" s="250" t="s">
        <v>234</v>
      </c>
      <c r="L171" s="255"/>
      <c r="M171" s="256" t="s">
        <v>1</v>
      </c>
      <c r="N171" s="257" t="s">
        <v>48</v>
      </c>
      <c r="O171" s="67"/>
      <c r="P171" s="206">
        <f t="shared" si="11"/>
        <v>0</v>
      </c>
      <c r="Q171" s="206">
        <v>4.2000000000000002E-4</v>
      </c>
      <c r="R171" s="206">
        <f t="shared" si="12"/>
        <v>1.0920000000000001E-2</v>
      </c>
      <c r="S171" s="206">
        <v>0</v>
      </c>
      <c r="T171" s="207">
        <f t="shared" si="13"/>
        <v>0</v>
      </c>
      <c r="AR171" s="208" t="s">
        <v>523</v>
      </c>
      <c r="AT171" s="208" t="s">
        <v>405</v>
      </c>
      <c r="AU171" s="208" t="s">
        <v>91</v>
      </c>
      <c r="AY171" s="17" t="s">
        <v>227</v>
      </c>
      <c r="BE171" s="209">
        <f t="shared" si="14"/>
        <v>0</v>
      </c>
      <c r="BF171" s="209">
        <f t="shared" si="15"/>
        <v>0</v>
      </c>
      <c r="BG171" s="209">
        <f t="shared" si="16"/>
        <v>0</v>
      </c>
      <c r="BH171" s="209">
        <f t="shared" si="17"/>
        <v>0</v>
      </c>
      <c r="BI171" s="209">
        <f t="shared" si="18"/>
        <v>0</v>
      </c>
      <c r="BJ171" s="17" t="s">
        <v>87</v>
      </c>
      <c r="BK171" s="209">
        <f t="shared" si="19"/>
        <v>0</v>
      </c>
      <c r="BL171" s="17" t="s">
        <v>300</v>
      </c>
      <c r="BM171" s="208" t="s">
        <v>3178</v>
      </c>
    </row>
    <row r="172" spans="2:65" s="1" customFormat="1" ht="16.5" customHeight="1">
      <c r="B172" s="35"/>
      <c r="C172" s="248" t="s">
        <v>498</v>
      </c>
      <c r="D172" s="248" t="s">
        <v>405</v>
      </c>
      <c r="E172" s="249" t="s">
        <v>3179</v>
      </c>
      <c r="F172" s="250" t="s">
        <v>3180</v>
      </c>
      <c r="G172" s="251" t="s">
        <v>542</v>
      </c>
      <c r="H172" s="252">
        <v>7</v>
      </c>
      <c r="I172" s="253"/>
      <c r="J172" s="254">
        <f t="shared" si="10"/>
        <v>0</v>
      </c>
      <c r="K172" s="250" t="s">
        <v>234</v>
      </c>
      <c r="L172" s="255"/>
      <c r="M172" s="256" t="s">
        <v>1</v>
      </c>
      <c r="N172" s="257" t="s">
        <v>48</v>
      </c>
      <c r="O172" s="67"/>
      <c r="P172" s="206">
        <f t="shared" si="11"/>
        <v>0</v>
      </c>
      <c r="Q172" s="206">
        <v>5.4000000000000001E-4</v>
      </c>
      <c r="R172" s="206">
        <f t="shared" si="12"/>
        <v>3.7799999999999999E-3</v>
      </c>
      <c r="S172" s="206">
        <v>0</v>
      </c>
      <c r="T172" s="207">
        <f t="shared" si="13"/>
        <v>0</v>
      </c>
      <c r="AR172" s="208" t="s">
        <v>523</v>
      </c>
      <c r="AT172" s="208" t="s">
        <v>405</v>
      </c>
      <c r="AU172" s="208" t="s">
        <v>91</v>
      </c>
      <c r="AY172" s="17" t="s">
        <v>227</v>
      </c>
      <c r="BE172" s="209">
        <f t="shared" si="14"/>
        <v>0</v>
      </c>
      <c r="BF172" s="209">
        <f t="shared" si="15"/>
        <v>0</v>
      </c>
      <c r="BG172" s="209">
        <f t="shared" si="16"/>
        <v>0</v>
      </c>
      <c r="BH172" s="209">
        <f t="shared" si="17"/>
        <v>0</v>
      </c>
      <c r="BI172" s="209">
        <f t="shared" si="18"/>
        <v>0</v>
      </c>
      <c r="BJ172" s="17" t="s">
        <v>87</v>
      </c>
      <c r="BK172" s="209">
        <f t="shared" si="19"/>
        <v>0</v>
      </c>
      <c r="BL172" s="17" t="s">
        <v>300</v>
      </c>
      <c r="BM172" s="208" t="s">
        <v>3181</v>
      </c>
    </row>
    <row r="173" spans="2:65" s="1" customFormat="1" ht="16.5" customHeight="1">
      <c r="B173" s="35"/>
      <c r="C173" s="248" t="s">
        <v>503</v>
      </c>
      <c r="D173" s="248" t="s">
        <v>405</v>
      </c>
      <c r="E173" s="249" t="s">
        <v>3182</v>
      </c>
      <c r="F173" s="250" t="s">
        <v>3183</v>
      </c>
      <c r="G173" s="251" t="s">
        <v>542</v>
      </c>
      <c r="H173" s="252">
        <v>52</v>
      </c>
      <c r="I173" s="253"/>
      <c r="J173" s="254">
        <f t="shared" si="10"/>
        <v>0</v>
      </c>
      <c r="K173" s="250" t="s">
        <v>234</v>
      </c>
      <c r="L173" s="255"/>
      <c r="M173" s="256" t="s">
        <v>1</v>
      </c>
      <c r="N173" s="257" t="s">
        <v>48</v>
      </c>
      <c r="O173" s="67"/>
      <c r="P173" s="206">
        <f t="shared" si="11"/>
        <v>0</v>
      </c>
      <c r="Q173" s="206">
        <v>1.0200000000000001E-3</v>
      </c>
      <c r="R173" s="206">
        <f t="shared" si="12"/>
        <v>5.3040000000000004E-2</v>
      </c>
      <c r="S173" s="206">
        <v>0</v>
      </c>
      <c r="T173" s="207">
        <f t="shared" si="13"/>
        <v>0</v>
      </c>
      <c r="AR173" s="208" t="s">
        <v>523</v>
      </c>
      <c r="AT173" s="208" t="s">
        <v>405</v>
      </c>
      <c r="AU173" s="208" t="s">
        <v>91</v>
      </c>
      <c r="AY173" s="17" t="s">
        <v>227</v>
      </c>
      <c r="BE173" s="209">
        <f t="shared" si="14"/>
        <v>0</v>
      </c>
      <c r="BF173" s="209">
        <f t="shared" si="15"/>
        <v>0</v>
      </c>
      <c r="BG173" s="209">
        <f t="shared" si="16"/>
        <v>0</v>
      </c>
      <c r="BH173" s="209">
        <f t="shared" si="17"/>
        <v>0</v>
      </c>
      <c r="BI173" s="209">
        <f t="shared" si="18"/>
        <v>0</v>
      </c>
      <c r="BJ173" s="17" t="s">
        <v>87</v>
      </c>
      <c r="BK173" s="209">
        <f t="shared" si="19"/>
        <v>0</v>
      </c>
      <c r="BL173" s="17" t="s">
        <v>300</v>
      </c>
      <c r="BM173" s="208" t="s">
        <v>3184</v>
      </c>
    </row>
    <row r="174" spans="2:65" s="1" customFormat="1" ht="16.5" customHeight="1">
      <c r="B174" s="35"/>
      <c r="C174" s="197" t="s">
        <v>507</v>
      </c>
      <c r="D174" s="197" t="s">
        <v>230</v>
      </c>
      <c r="E174" s="198" t="s">
        <v>3185</v>
      </c>
      <c r="F174" s="199" t="s">
        <v>3186</v>
      </c>
      <c r="G174" s="200" t="s">
        <v>1379</v>
      </c>
      <c r="H174" s="269"/>
      <c r="I174" s="202"/>
      <c r="J174" s="203">
        <f t="shared" si="10"/>
        <v>0</v>
      </c>
      <c r="K174" s="199" t="s">
        <v>234</v>
      </c>
      <c r="L174" s="39"/>
      <c r="M174" s="204" t="s">
        <v>1</v>
      </c>
      <c r="N174" s="205" t="s">
        <v>48</v>
      </c>
      <c r="O174" s="67"/>
      <c r="P174" s="206">
        <f t="shared" si="11"/>
        <v>0</v>
      </c>
      <c r="Q174" s="206">
        <v>0</v>
      </c>
      <c r="R174" s="206">
        <f t="shared" si="12"/>
        <v>0</v>
      </c>
      <c r="S174" s="206">
        <v>0</v>
      </c>
      <c r="T174" s="207">
        <f t="shared" si="13"/>
        <v>0</v>
      </c>
      <c r="AR174" s="208" t="s">
        <v>300</v>
      </c>
      <c r="AT174" s="208" t="s">
        <v>230</v>
      </c>
      <c r="AU174" s="208" t="s">
        <v>91</v>
      </c>
      <c r="AY174" s="17" t="s">
        <v>227</v>
      </c>
      <c r="BE174" s="209">
        <f t="shared" si="14"/>
        <v>0</v>
      </c>
      <c r="BF174" s="209">
        <f t="shared" si="15"/>
        <v>0</v>
      </c>
      <c r="BG174" s="209">
        <f t="shared" si="16"/>
        <v>0</v>
      </c>
      <c r="BH174" s="209">
        <f t="shared" si="17"/>
        <v>0</v>
      </c>
      <c r="BI174" s="209">
        <f t="shared" si="18"/>
        <v>0</v>
      </c>
      <c r="BJ174" s="17" t="s">
        <v>87</v>
      </c>
      <c r="BK174" s="209">
        <f t="shared" si="19"/>
        <v>0</v>
      </c>
      <c r="BL174" s="17" t="s">
        <v>300</v>
      </c>
      <c r="BM174" s="208" t="s">
        <v>3187</v>
      </c>
    </row>
    <row r="175" spans="2:65" s="11" customFormat="1" ht="22.9" customHeight="1">
      <c r="B175" s="181"/>
      <c r="C175" s="182"/>
      <c r="D175" s="183" t="s">
        <v>82</v>
      </c>
      <c r="E175" s="195" t="s">
        <v>3188</v>
      </c>
      <c r="F175" s="195" t="s">
        <v>3189</v>
      </c>
      <c r="G175" s="182"/>
      <c r="H175" s="182"/>
      <c r="I175" s="185"/>
      <c r="J175" s="196">
        <f>BK175</f>
        <v>0</v>
      </c>
      <c r="K175" s="182"/>
      <c r="L175" s="187"/>
      <c r="M175" s="188"/>
      <c r="N175" s="189"/>
      <c r="O175" s="189"/>
      <c r="P175" s="190">
        <f>P176+P177</f>
        <v>0</v>
      </c>
      <c r="Q175" s="189"/>
      <c r="R175" s="190">
        <f>R176+R177</f>
        <v>2.2440000000000002E-2</v>
      </c>
      <c r="S175" s="189"/>
      <c r="T175" s="191">
        <f>T176+T177</f>
        <v>0</v>
      </c>
      <c r="AR175" s="192" t="s">
        <v>91</v>
      </c>
      <c r="AT175" s="193" t="s">
        <v>82</v>
      </c>
      <c r="AU175" s="193" t="s">
        <v>87</v>
      </c>
      <c r="AY175" s="192" t="s">
        <v>227</v>
      </c>
      <c r="BK175" s="194">
        <f>BK176+BK177</f>
        <v>0</v>
      </c>
    </row>
    <row r="176" spans="2:65" s="1" customFormat="1" ht="16.5" customHeight="1">
      <c r="B176" s="35"/>
      <c r="C176" s="197" t="s">
        <v>511</v>
      </c>
      <c r="D176" s="197" t="s">
        <v>230</v>
      </c>
      <c r="E176" s="198" t="s">
        <v>3190</v>
      </c>
      <c r="F176" s="199" t="s">
        <v>3191</v>
      </c>
      <c r="G176" s="200" t="s">
        <v>457</v>
      </c>
      <c r="H176" s="201">
        <v>44</v>
      </c>
      <c r="I176" s="202"/>
      <c r="J176" s="203">
        <f>ROUND(I176*H176,2)</f>
        <v>0</v>
      </c>
      <c r="K176" s="199" t="s">
        <v>1</v>
      </c>
      <c r="L176" s="39"/>
      <c r="M176" s="204" t="s">
        <v>1</v>
      </c>
      <c r="N176" s="205" t="s">
        <v>48</v>
      </c>
      <c r="O176" s="67"/>
      <c r="P176" s="206">
        <f>O176*H176</f>
        <v>0</v>
      </c>
      <c r="Q176" s="206">
        <v>5.1000000000000004E-4</v>
      </c>
      <c r="R176" s="206">
        <f>Q176*H176</f>
        <v>2.2440000000000002E-2</v>
      </c>
      <c r="S176" s="206">
        <v>0</v>
      </c>
      <c r="T176" s="207">
        <f>S176*H176</f>
        <v>0</v>
      </c>
      <c r="AR176" s="208" t="s">
        <v>300</v>
      </c>
      <c r="AT176" s="208" t="s">
        <v>230</v>
      </c>
      <c r="AU176" s="208" t="s">
        <v>91</v>
      </c>
      <c r="AY176" s="17" t="s">
        <v>227</v>
      </c>
      <c r="BE176" s="209">
        <f>IF(N176="základní",J176,0)</f>
        <v>0</v>
      </c>
      <c r="BF176" s="209">
        <f>IF(N176="snížená",J176,0)</f>
        <v>0</v>
      </c>
      <c r="BG176" s="209">
        <f>IF(N176="zákl. přenesená",J176,0)</f>
        <v>0</v>
      </c>
      <c r="BH176" s="209">
        <f>IF(N176="sníž. přenesená",J176,0)</f>
        <v>0</v>
      </c>
      <c r="BI176" s="209">
        <f>IF(N176="nulová",J176,0)</f>
        <v>0</v>
      </c>
      <c r="BJ176" s="17" t="s">
        <v>87</v>
      </c>
      <c r="BK176" s="209">
        <f>ROUND(I176*H176,2)</f>
        <v>0</v>
      </c>
      <c r="BL176" s="17" t="s">
        <v>300</v>
      </c>
      <c r="BM176" s="208" t="s">
        <v>3192</v>
      </c>
    </row>
    <row r="177" spans="2:65" s="11" customFormat="1" ht="20.85" customHeight="1">
      <c r="B177" s="181"/>
      <c r="C177" s="182"/>
      <c r="D177" s="183" t="s">
        <v>82</v>
      </c>
      <c r="E177" s="195" t="s">
        <v>3193</v>
      </c>
      <c r="F177" s="195" t="s">
        <v>3194</v>
      </c>
      <c r="G177" s="182"/>
      <c r="H177" s="182"/>
      <c r="I177" s="185"/>
      <c r="J177" s="196">
        <f>BK177</f>
        <v>0</v>
      </c>
      <c r="K177" s="182"/>
      <c r="L177" s="187"/>
      <c r="M177" s="188"/>
      <c r="N177" s="189"/>
      <c r="O177" s="189"/>
      <c r="P177" s="190">
        <f>SUM(P178:P179)</f>
        <v>0</v>
      </c>
      <c r="Q177" s="189"/>
      <c r="R177" s="190">
        <f>SUM(R178:R179)</f>
        <v>0</v>
      </c>
      <c r="S177" s="189"/>
      <c r="T177" s="191">
        <f>SUM(T178:T179)</f>
        <v>0</v>
      </c>
      <c r="AR177" s="192" t="s">
        <v>91</v>
      </c>
      <c r="AT177" s="193" t="s">
        <v>82</v>
      </c>
      <c r="AU177" s="193" t="s">
        <v>91</v>
      </c>
      <c r="AY177" s="192" t="s">
        <v>227</v>
      </c>
      <c r="BK177" s="194">
        <f>SUM(BK178:BK179)</f>
        <v>0</v>
      </c>
    </row>
    <row r="178" spans="2:65" s="1" customFormat="1" ht="16.5" customHeight="1">
      <c r="B178" s="35"/>
      <c r="C178" s="197" t="s">
        <v>515</v>
      </c>
      <c r="D178" s="197" t="s">
        <v>230</v>
      </c>
      <c r="E178" s="198" t="s">
        <v>757</v>
      </c>
      <c r="F178" s="199" t="s">
        <v>3195</v>
      </c>
      <c r="G178" s="200" t="s">
        <v>365</v>
      </c>
      <c r="H178" s="201">
        <v>250</v>
      </c>
      <c r="I178" s="202"/>
      <c r="J178" s="203">
        <f>ROUND(I178*H178,2)</f>
        <v>0</v>
      </c>
      <c r="K178" s="199" t="s">
        <v>1</v>
      </c>
      <c r="L178" s="39"/>
      <c r="M178" s="204" t="s">
        <v>1</v>
      </c>
      <c r="N178" s="205" t="s">
        <v>48</v>
      </c>
      <c r="O178" s="67"/>
      <c r="P178" s="206">
        <f>O178*H178</f>
        <v>0</v>
      </c>
      <c r="Q178" s="206">
        <v>0</v>
      </c>
      <c r="R178" s="206">
        <f>Q178*H178</f>
        <v>0</v>
      </c>
      <c r="S178" s="206">
        <v>0</v>
      </c>
      <c r="T178" s="207">
        <f>S178*H178</f>
        <v>0</v>
      </c>
      <c r="AR178" s="208" t="s">
        <v>300</v>
      </c>
      <c r="AT178" s="208" t="s">
        <v>230</v>
      </c>
      <c r="AU178" s="208" t="s">
        <v>102</v>
      </c>
      <c r="AY178" s="17" t="s">
        <v>227</v>
      </c>
      <c r="BE178" s="209">
        <f>IF(N178="základní",J178,0)</f>
        <v>0</v>
      </c>
      <c r="BF178" s="209">
        <f>IF(N178="snížená",J178,0)</f>
        <v>0</v>
      </c>
      <c r="BG178" s="209">
        <f>IF(N178="zákl. přenesená",J178,0)</f>
        <v>0</v>
      </c>
      <c r="BH178" s="209">
        <f>IF(N178="sníž. přenesená",J178,0)</f>
        <v>0</v>
      </c>
      <c r="BI178" s="209">
        <f>IF(N178="nulová",J178,0)</f>
        <v>0</v>
      </c>
      <c r="BJ178" s="17" t="s">
        <v>87</v>
      </c>
      <c r="BK178" s="209">
        <f>ROUND(I178*H178,2)</f>
        <v>0</v>
      </c>
      <c r="BL178" s="17" t="s">
        <v>300</v>
      </c>
      <c r="BM178" s="208" t="s">
        <v>3196</v>
      </c>
    </row>
    <row r="179" spans="2:65" s="1" customFormat="1" ht="16.5" customHeight="1">
      <c r="B179" s="35"/>
      <c r="C179" s="197" t="s">
        <v>519</v>
      </c>
      <c r="D179" s="197" t="s">
        <v>230</v>
      </c>
      <c r="E179" s="198" t="s">
        <v>761</v>
      </c>
      <c r="F179" s="199" t="s">
        <v>3197</v>
      </c>
      <c r="G179" s="200" t="s">
        <v>365</v>
      </c>
      <c r="H179" s="201">
        <v>200</v>
      </c>
      <c r="I179" s="202"/>
      <c r="J179" s="203">
        <f>ROUND(I179*H179,2)</f>
        <v>0</v>
      </c>
      <c r="K179" s="199" t="s">
        <v>1</v>
      </c>
      <c r="L179" s="39"/>
      <c r="M179" s="204" t="s">
        <v>1</v>
      </c>
      <c r="N179" s="205" t="s">
        <v>48</v>
      </c>
      <c r="O179" s="67"/>
      <c r="P179" s="206">
        <f>O179*H179</f>
        <v>0</v>
      </c>
      <c r="Q179" s="206">
        <v>0</v>
      </c>
      <c r="R179" s="206">
        <f>Q179*H179</f>
        <v>0</v>
      </c>
      <c r="S179" s="206">
        <v>0</v>
      </c>
      <c r="T179" s="207">
        <f>S179*H179</f>
        <v>0</v>
      </c>
      <c r="AR179" s="208" t="s">
        <v>300</v>
      </c>
      <c r="AT179" s="208" t="s">
        <v>230</v>
      </c>
      <c r="AU179" s="208" t="s">
        <v>102</v>
      </c>
      <c r="AY179" s="17" t="s">
        <v>227</v>
      </c>
      <c r="BE179" s="209">
        <f>IF(N179="základní",J179,0)</f>
        <v>0</v>
      </c>
      <c r="BF179" s="209">
        <f>IF(N179="snížená",J179,0)</f>
        <v>0</v>
      </c>
      <c r="BG179" s="209">
        <f>IF(N179="zákl. přenesená",J179,0)</f>
        <v>0</v>
      </c>
      <c r="BH179" s="209">
        <f>IF(N179="sníž. přenesená",J179,0)</f>
        <v>0</v>
      </c>
      <c r="BI179" s="209">
        <f>IF(N179="nulová",J179,0)</f>
        <v>0</v>
      </c>
      <c r="BJ179" s="17" t="s">
        <v>87</v>
      </c>
      <c r="BK179" s="209">
        <f>ROUND(I179*H179,2)</f>
        <v>0</v>
      </c>
      <c r="BL179" s="17" t="s">
        <v>300</v>
      </c>
      <c r="BM179" s="208" t="s">
        <v>3198</v>
      </c>
    </row>
    <row r="180" spans="2:65" s="11" customFormat="1" ht="22.9" customHeight="1">
      <c r="B180" s="181"/>
      <c r="C180" s="182"/>
      <c r="D180" s="183" t="s">
        <v>82</v>
      </c>
      <c r="E180" s="195" t="s">
        <v>3199</v>
      </c>
      <c r="F180" s="195" t="s">
        <v>3200</v>
      </c>
      <c r="G180" s="182"/>
      <c r="H180" s="182"/>
      <c r="I180" s="185"/>
      <c r="J180" s="196">
        <f>BK180</f>
        <v>0</v>
      </c>
      <c r="K180" s="182"/>
      <c r="L180" s="187"/>
      <c r="M180" s="188"/>
      <c r="N180" s="189"/>
      <c r="O180" s="189"/>
      <c r="P180" s="190">
        <f>SUM(P181:P197)</f>
        <v>0</v>
      </c>
      <c r="Q180" s="189"/>
      <c r="R180" s="190">
        <f>SUM(R181:R197)</f>
        <v>0.91834000000000016</v>
      </c>
      <c r="S180" s="189"/>
      <c r="T180" s="191">
        <f>SUM(T181:T197)</f>
        <v>3.0855999999999999</v>
      </c>
      <c r="AR180" s="192" t="s">
        <v>91</v>
      </c>
      <c r="AT180" s="193" t="s">
        <v>82</v>
      </c>
      <c r="AU180" s="193" t="s">
        <v>87</v>
      </c>
      <c r="AY180" s="192" t="s">
        <v>227</v>
      </c>
      <c r="BK180" s="194">
        <f>SUM(BK181:BK197)</f>
        <v>0</v>
      </c>
    </row>
    <row r="181" spans="2:65" s="1" customFormat="1" ht="16.5" customHeight="1">
      <c r="B181" s="35"/>
      <c r="C181" s="197" t="s">
        <v>523</v>
      </c>
      <c r="D181" s="197" t="s">
        <v>230</v>
      </c>
      <c r="E181" s="198" t="s">
        <v>3201</v>
      </c>
      <c r="F181" s="199" t="s">
        <v>3202</v>
      </c>
      <c r="G181" s="200" t="s">
        <v>542</v>
      </c>
      <c r="H181" s="201">
        <v>52</v>
      </c>
      <c r="I181" s="202"/>
      <c r="J181" s="203">
        <f t="shared" ref="J181:J197" si="20">ROUND(I181*H181,2)</f>
        <v>0</v>
      </c>
      <c r="K181" s="199" t="s">
        <v>234</v>
      </c>
      <c r="L181" s="39"/>
      <c r="M181" s="204" t="s">
        <v>1</v>
      </c>
      <c r="N181" s="205" t="s">
        <v>48</v>
      </c>
      <c r="O181" s="67"/>
      <c r="P181" s="206">
        <f t="shared" ref="P181:P197" si="21">O181*H181</f>
        <v>0</v>
      </c>
      <c r="Q181" s="206">
        <v>5.7499999999999999E-3</v>
      </c>
      <c r="R181" s="206">
        <f t="shared" ref="R181:R197" si="22">Q181*H181</f>
        <v>0.29899999999999999</v>
      </c>
      <c r="S181" s="206">
        <v>0</v>
      </c>
      <c r="T181" s="207">
        <f t="shared" ref="T181:T197" si="23">S181*H181</f>
        <v>0</v>
      </c>
      <c r="AR181" s="208" t="s">
        <v>300</v>
      </c>
      <c r="AT181" s="208" t="s">
        <v>230</v>
      </c>
      <c r="AU181" s="208" t="s">
        <v>91</v>
      </c>
      <c r="AY181" s="17" t="s">
        <v>227</v>
      </c>
      <c r="BE181" s="209">
        <f t="shared" ref="BE181:BE197" si="24">IF(N181="základní",J181,0)</f>
        <v>0</v>
      </c>
      <c r="BF181" s="209">
        <f t="shared" ref="BF181:BF197" si="25">IF(N181="snížená",J181,0)</f>
        <v>0</v>
      </c>
      <c r="BG181" s="209">
        <f t="shared" ref="BG181:BG197" si="26">IF(N181="zákl. přenesená",J181,0)</f>
        <v>0</v>
      </c>
      <c r="BH181" s="209">
        <f t="shared" ref="BH181:BH197" si="27">IF(N181="sníž. přenesená",J181,0)</f>
        <v>0</v>
      </c>
      <c r="BI181" s="209">
        <f t="shared" ref="BI181:BI197" si="28">IF(N181="nulová",J181,0)</f>
        <v>0</v>
      </c>
      <c r="BJ181" s="17" t="s">
        <v>87</v>
      </c>
      <c r="BK181" s="209">
        <f t="shared" ref="BK181:BK197" si="29">ROUND(I181*H181,2)</f>
        <v>0</v>
      </c>
      <c r="BL181" s="17" t="s">
        <v>300</v>
      </c>
      <c r="BM181" s="208" t="s">
        <v>3203</v>
      </c>
    </row>
    <row r="182" spans="2:65" s="1" customFormat="1" ht="16.5" customHeight="1">
      <c r="B182" s="35"/>
      <c r="C182" s="197" t="s">
        <v>527</v>
      </c>
      <c r="D182" s="197" t="s">
        <v>230</v>
      </c>
      <c r="E182" s="198" t="s">
        <v>3204</v>
      </c>
      <c r="F182" s="199" t="s">
        <v>3205</v>
      </c>
      <c r="G182" s="200" t="s">
        <v>542</v>
      </c>
      <c r="H182" s="201">
        <v>580</v>
      </c>
      <c r="I182" s="202"/>
      <c r="J182" s="203">
        <f t="shared" si="20"/>
        <v>0</v>
      </c>
      <c r="K182" s="199" t="s">
        <v>234</v>
      </c>
      <c r="L182" s="39"/>
      <c r="M182" s="204" t="s">
        <v>1</v>
      </c>
      <c r="N182" s="205" t="s">
        <v>48</v>
      </c>
      <c r="O182" s="67"/>
      <c r="P182" s="206">
        <f t="shared" si="21"/>
        <v>0</v>
      </c>
      <c r="Q182" s="206">
        <v>5.0000000000000002E-5</v>
      </c>
      <c r="R182" s="206">
        <f t="shared" si="22"/>
        <v>2.9000000000000001E-2</v>
      </c>
      <c r="S182" s="206">
        <v>5.3200000000000001E-3</v>
      </c>
      <c r="T182" s="207">
        <f t="shared" si="23"/>
        <v>3.0855999999999999</v>
      </c>
      <c r="AR182" s="208" t="s">
        <v>300</v>
      </c>
      <c r="AT182" s="208" t="s">
        <v>230</v>
      </c>
      <c r="AU182" s="208" t="s">
        <v>91</v>
      </c>
      <c r="AY182" s="17" t="s">
        <v>227</v>
      </c>
      <c r="BE182" s="209">
        <f t="shared" si="24"/>
        <v>0</v>
      </c>
      <c r="BF182" s="209">
        <f t="shared" si="25"/>
        <v>0</v>
      </c>
      <c r="BG182" s="209">
        <f t="shared" si="26"/>
        <v>0</v>
      </c>
      <c r="BH182" s="209">
        <f t="shared" si="27"/>
        <v>0</v>
      </c>
      <c r="BI182" s="209">
        <f t="shared" si="28"/>
        <v>0</v>
      </c>
      <c r="BJ182" s="17" t="s">
        <v>87</v>
      </c>
      <c r="BK182" s="209">
        <f t="shared" si="29"/>
        <v>0</v>
      </c>
      <c r="BL182" s="17" t="s">
        <v>300</v>
      </c>
      <c r="BM182" s="208" t="s">
        <v>3206</v>
      </c>
    </row>
    <row r="183" spans="2:65" s="1" customFormat="1" ht="16.5" customHeight="1">
      <c r="B183" s="35"/>
      <c r="C183" s="197" t="s">
        <v>531</v>
      </c>
      <c r="D183" s="197" t="s">
        <v>230</v>
      </c>
      <c r="E183" s="198" t="s">
        <v>3207</v>
      </c>
      <c r="F183" s="199" t="s">
        <v>3208</v>
      </c>
      <c r="G183" s="200" t="s">
        <v>365</v>
      </c>
      <c r="H183" s="201">
        <v>72</v>
      </c>
      <c r="I183" s="202"/>
      <c r="J183" s="203">
        <f t="shared" si="20"/>
        <v>0</v>
      </c>
      <c r="K183" s="199" t="s">
        <v>1</v>
      </c>
      <c r="L183" s="39"/>
      <c r="M183" s="204" t="s">
        <v>1</v>
      </c>
      <c r="N183" s="205" t="s">
        <v>48</v>
      </c>
      <c r="O183" s="67"/>
      <c r="P183" s="206">
        <f t="shared" si="21"/>
        <v>0</v>
      </c>
      <c r="Q183" s="206">
        <v>0</v>
      </c>
      <c r="R183" s="206">
        <f t="shared" si="22"/>
        <v>0</v>
      </c>
      <c r="S183" s="206">
        <v>0</v>
      </c>
      <c r="T183" s="207">
        <f t="shared" si="23"/>
        <v>0</v>
      </c>
      <c r="AR183" s="208" t="s">
        <v>300</v>
      </c>
      <c r="AT183" s="208" t="s">
        <v>230</v>
      </c>
      <c r="AU183" s="208" t="s">
        <v>91</v>
      </c>
      <c r="AY183" s="17" t="s">
        <v>227</v>
      </c>
      <c r="BE183" s="209">
        <f t="shared" si="24"/>
        <v>0</v>
      </c>
      <c r="BF183" s="209">
        <f t="shared" si="25"/>
        <v>0</v>
      </c>
      <c r="BG183" s="209">
        <f t="shared" si="26"/>
        <v>0</v>
      </c>
      <c r="BH183" s="209">
        <f t="shared" si="27"/>
        <v>0</v>
      </c>
      <c r="BI183" s="209">
        <f t="shared" si="28"/>
        <v>0</v>
      </c>
      <c r="BJ183" s="17" t="s">
        <v>87</v>
      </c>
      <c r="BK183" s="209">
        <f t="shared" si="29"/>
        <v>0</v>
      </c>
      <c r="BL183" s="17" t="s">
        <v>300</v>
      </c>
      <c r="BM183" s="208" t="s">
        <v>3209</v>
      </c>
    </row>
    <row r="184" spans="2:65" s="1" customFormat="1" ht="16.5" customHeight="1">
      <c r="B184" s="35"/>
      <c r="C184" s="197" t="s">
        <v>535</v>
      </c>
      <c r="D184" s="197" t="s">
        <v>230</v>
      </c>
      <c r="E184" s="198" t="s">
        <v>3210</v>
      </c>
      <c r="F184" s="199" t="s">
        <v>3211</v>
      </c>
      <c r="G184" s="200" t="s">
        <v>542</v>
      </c>
      <c r="H184" s="201">
        <v>706</v>
      </c>
      <c r="I184" s="202"/>
      <c r="J184" s="203">
        <f t="shared" si="20"/>
        <v>0</v>
      </c>
      <c r="K184" s="199" t="s">
        <v>234</v>
      </c>
      <c r="L184" s="39"/>
      <c r="M184" s="204" t="s">
        <v>1</v>
      </c>
      <c r="N184" s="205" t="s">
        <v>48</v>
      </c>
      <c r="O184" s="67"/>
      <c r="P184" s="206">
        <f t="shared" si="21"/>
        <v>0</v>
      </c>
      <c r="Q184" s="206">
        <v>0</v>
      </c>
      <c r="R184" s="206">
        <f t="shared" si="22"/>
        <v>0</v>
      </c>
      <c r="S184" s="206">
        <v>0</v>
      </c>
      <c r="T184" s="207">
        <f t="shared" si="23"/>
        <v>0</v>
      </c>
      <c r="AR184" s="208" t="s">
        <v>300</v>
      </c>
      <c r="AT184" s="208" t="s">
        <v>230</v>
      </c>
      <c r="AU184" s="208" t="s">
        <v>91</v>
      </c>
      <c r="AY184" s="17" t="s">
        <v>227</v>
      </c>
      <c r="BE184" s="209">
        <f t="shared" si="24"/>
        <v>0</v>
      </c>
      <c r="BF184" s="209">
        <f t="shared" si="25"/>
        <v>0</v>
      </c>
      <c r="BG184" s="209">
        <f t="shared" si="26"/>
        <v>0</v>
      </c>
      <c r="BH184" s="209">
        <f t="shared" si="27"/>
        <v>0</v>
      </c>
      <c r="BI184" s="209">
        <f t="shared" si="28"/>
        <v>0</v>
      </c>
      <c r="BJ184" s="17" t="s">
        <v>87</v>
      </c>
      <c r="BK184" s="209">
        <f t="shared" si="29"/>
        <v>0</v>
      </c>
      <c r="BL184" s="17" t="s">
        <v>300</v>
      </c>
      <c r="BM184" s="208" t="s">
        <v>3212</v>
      </c>
    </row>
    <row r="185" spans="2:65" s="1" customFormat="1" ht="16.5" customHeight="1">
      <c r="B185" s="35"/>
      <c r="C185" s="197" t="s">
        <v>539</v>
      </c>
      <c r="D185" s="197" t="s">
        <v>230</v>
      </c>
      <c r="E185" s="198" t="s">
        <v>3213</v>
      </c>
      <c r="F185" s="199" t="s">
        <v>3214</v>
      </c>
      <c r="G185" s="200" t="s">
        <v>542</v>
      </c>
      <c r="H185" s="201">
        <v>52</v>
      </c>
      <c r="I185" s="202"/>
      <c r="J185" s="203">
        <f t="shared" si="20"/>
        <v>0</v>
      </c>
      <c r="K185" s="199" t="s">
        <v>234</v>
      </c>
      <c r="L185" s="39"/>
      <c r="M185" s="204" t="s">
        <v>1</v>
      </c>
      <c r="N185" s="205" t="s">
        <v>48</v>
      </c>
      <c r="O185" s="67"/>
      <c r="P185" s="206">
        <f t="shared" si="21"/>
        <v>0</v>
      </c>
      <c r="Q185" s="206">
        <v>0</v>
      </c>
      <c r="R185" s="206">
        <f t="shared" si="22"/>
        <v>0</v>
      </c>
      <c r="S185" s="206">
        <v>0</v>
      </c>
      <c r="T185" s="207">
        <f t="shared" si="23"/>
        <v>0</v>
      </c>
      <c r="AR185" s="208" t="s">
        <v>300</v>
      </c>
      <c r="AT185" s="208" t="s">
        <v>230</v>
      </c>
      <c r="AU185" s="208" t="s">
        <v>91</v>
      </c>
      <c r="AY185" s="17" t="s">
        <v>227</v>
      </c>
      <c r="BE185" s="209">
        <f t="shared" si="24"/>
        <v>0</v>
      </c>
      <c r="BF185" s="209">
        <f t="shared" si="25"/>
        <v>0</v>
      </c>
      <c r="BG185" s="209">
        <f t="shared" si="26"/>
        <v>0</v>
      </c>
      <c r="BH185" s="209">
        <f t="shared" si="27"/>
        <v>0</v>
      </c>
      <c r="BI185" s="209">
        <f t="shared" si="28"/>
        <v>0</v>
      </c>
      <c r="BJ185" s="17" t="s">
        <v>87</v>
      </c>
      <c r="BK185" s="209">
        <f t="shared" si="29"/>
        <v>0</v>
      </c>
      <c r="BL185" s="17" t="s">
        <v>300</v>
      </c>
      <c r="BM185" s="208" t="s">
        <v>3215</v>
      </c>
    </row>
    <row r="186" spans="2:65" s="1" customFormat="1" ht="16.5" customHeight="1">
      <c r="B186" s="35"/>
      <c r="C186" s="197" t="s">
        <v>545</v>
      </c>
      <c r="D186" s="197" t="s">
        <v>230</v>
      </c>
      <c r="E186" s="198" t="s">
        <v>3216</v>
      </c>
      <c r="F186" s="199" t="s">
        <v>3217</v>
      </c>
      <c r="G186" s="200" t="s">
        <v>542</v>
      </c>
      <c r="H186" s="201">
        <v>472</v>
      </c>
      <c r="I186" s="202"/>
      <c r="J186" s="203">
        <f t="shared" si="20"/>
        <v>0</v>
      </c>
      <c r="K186" s="199" t="s">
        <v>234</v>
      </c>
      <c r="L186" s="39"/>
      <c r="M186" s="204" t="s">
        <v>1</v>
      </c>
      <c r="N186" s="205" t="s">
        <v>48</v>
      </c>
      <c r="O186" s="67"/>
      <c r="P186" s="206">
        <f t="shared" si="21"/>
        <v>0</v>
      </c>
      <c r="Q186" s="206">
        <v>4.4999999999999999E-4</v>
      </c>
      <c r="R186" s="206">
        <f t="shared" si="22"/>
        <v>0.21240000000000001</v>
      </c>
      <c r="S186" s="206">
        <v>0</v>
      </c>
      <c r="T186" s="207">
        <f t="shared" si="23"/>
        <v>0</v>
      </c>
      <c r="AR186" s="208" t="s">
        <v>300</v>
      </c>
      <c r="AT186" s="208" t="s">
        <v>230</v>
      </c>
      <c r="AU186" s="208" t="s">
        <v>91</v>
      </c>
      <c r="AY186" s="17" t="s">
        <v>227</v>
      </c>
      <c r="BE186" s="209">
        <f t="shared" si="24"/>
        <v>0</v>
      </c>
      <c r="BF186" s="209">
        <f t="shared" si="25"/>
        <v>0</v>
      </c>
      <c r="BG186" s="209">
        <f t="shared" si="26"/>
        <v>0</v>
      </c>
      <c r="BH186" s="209">
        <f t="shared" si="27"/>
        <v>0</v>
      </c>
      <c r="BI186" s="209">
        <f t="shared" si="28"/>
        <v>0</v>
      </c>
      <c r="BJ186" s="17" t="s">
        <v>87</v>
      </c>
      <c r="BK186" s="209">
        <f t="shared" si="29"/>
        <v>0</v>
      </c>
      <c r="BL186" s="17" t="s">
        <v>300</v>
      </c>
      <c r="BM186" s="208" t="s">
        <v>3218</v>
      </c>
    </row>
    <row r="187" spans="2:65" s="1" customFormat="1" ht="16.5" customHeight="1">
      <c r="B187" s="35"/>
      <c r="C187" s="197" t="s">
        <v>550</v>
      </c>
      <c r="D187" s="197" t="s">
        <v>230</v>
      </c>
      <c r="E187" s="198" t="s">
        <v>3219</v>
      </c>
      <c r="F187" s="199" t="s">
        <v>3220</v>
      </c>
      <c r="G187" s="200" t="s">
        <v>542</v>
      </c>
      <c r="H187" s="201">
        <v>97</v>
      </c>
      <c r="I187" s="202"/>
      <c r="J187" s="203">
        <f t="shared" si="20"/>
        <v>0</v>
      </c>
      <c r="K187" s="199" t="s">
        <v>234</v>
      </c>
      <c r="L187" s="39"/>
      <c r="M187" s="204" t="s">
        <v>1</v>
      </c>
      <c r="N187" s="205" t="s">
        <v>48</v>
      </c>
      <c r="O187" s="67"/>
      <c r="P187" s="206">
        <f t="shared" si="21"/>
        <v>0</v>
      </c>
      <c r="Q187" s="206">
        <v>6.8000000000000005E-4</v>
      </c>
      <c r="R187" s="206">
        <f t="shared" si="22"/>
        <v>6.5960000000000005E-2</v>
      </c>
      <c r="S187" s="206">
        <v>0</v>
      </c>
      <c r="T187" s="207">
        <f t="shared" si="23"/>
        <v>0</v>
      </c>
      <c r="AR187" s="208" t="s">
        <v>300</v>
      </c>
      <c r="AT187" s="208" t="s">
        <v>230</v>
      </c>
      <c r="AU187" s="208" t="s">
        <v>91</v>
      </c>
      <c r="AY187" s="17" t="s">
        <v>227</v>
      </c>
      <c r="BE187" s="209">
        <f t="shared" si="24"/>
        <v>0</v>
      </c>
      <c r="BF187" s="209">
        <f t="shared" si="25"/>
        <v>0</v>
      </c>
      <c r="BG187" s="209">
        <f t="shared" si="26"/>
        <v>0</v>
      </c>
      <c r="BH187" s="209">
        <f t="shared" si="27"/>
        <v>0</v>
      </c>
      <c r="BI187" s="209">
        <f t="shared" si="28"/>
        <v>0</v>
      </c>
      <c r="BJ187" s="17" t="s">
        <v>87</v>
      </c>
      <c r="BK187" s="209">
        <f t="shared" si="29"/>
        <v>0</v>
      </c>
      <c r="BL187" s="17" t="s">
        <v>300</v>
      </c>
      <c r="BM187" s="208" t="s">
        <v>3221</v>
      </c>
    </row>
    <row r="188" spans="2:65" s="1" customFormat="1" ht="16.5" customHeight="1">
      <c r="B188" s="35"/>
      <c r="C188" s="197" t="s">
        <v>557</v>
      </c>
      <c r="D188" s="197" t="s">
        <v>230</v>
      </c>
      <c r="E188" s="198" t="s">
        <v>3222</v>
      </c>
      <c r="F188" s="199" t="s">
        <v>3223</v>
      </c>
      <c r="G188" s="200" t="s">
        <v>542</v>
      </c>
      <c r="H188" s="201">
        <v>36</v>
      </c>
      <c r="I188" s="202"/>
      <c r="J188" s="203">
        <f t="shared" si="20"/>
        <v>0</v>
      </c>
      <c r="K188" s="199" t="s">
        <v>234</v>
      </c>
      <c r="L188" s="39"/>
      <c r="M188" s="204" t="s">
        <v>1</v>
      </c>
      <c r="N188" s="205" t="s">
        <v>48</v>
      </c>
      <c r="O188" s="67"/>
      <c r="P188" s="206">
        <f t="shared" si="21"/>
        <v>0</v>
      </c>
      <c r="Q188" s="206">
        <v>6.7000000000000002E-4</v>
      </c>
      <c r="R188" s="206">
        <f t="shared" si="22"/>
        <v>2.4120000000000003E-2</v>
      </c>
      <c r="S188" s="206">
        <v>0</v>
      </c>
      <c r="T188" s="207">
        <f t="shared" si="23"/>
        <v>0</v>
      </c>
      <c r="AR188" s="208" t="s">
        <v>300</v>
      </c>
      <c r="AT188" s="208" t="s">
        <v>230</v>
      </c>
      <c r="AU188" s="208" t="s">
        <v>91</v>
      </c>
      <c r="AY188" s="17" t="s">
        <v>227</v>
      </c>
      <c r="BE188" s="209">
        <f t="shared" si="24"/>
        <v>0</v>
      </c>
      <c r="BF188" s="209">
        <f t="shared" si="25"/>
        <v>0</v>
      </c>
      <c r="BG188" s="209">
        <f t="shared" si="26"/>
        <v>0</v>
      </c>
      <c r="BH188" s="209">
        <f t="shared" si="27"/>
        <v>0</v>
      </c>
      <c r="BI188" s="209">
        <f t="shared" si="28"/>
        <v>0</v>
      </c>
      <c r="BJ188" s="17" t="s">
        <v>87</v>
      </c>
      <c r="BK188" s="209">
        <f t="shared" si="29"/>
        <v>0</v>
      </c>
      <c r="BL188" s="17" t="s">
        <v>300</v>
      </c>
      <c r="BM188" s="208" t="s">
        <v>3224</v>
      </c>
    </row>
    <row r="189" spans="2:65" s="1" customFormat="1" ht="16.5" customHeight="1">
      <c r="B189" s="35"/>
      <c r="C189" s="197" t="s">
        <v>564</v>
      </c>
      <c r="D189" s="197" t="s">
        <v>230</v>
      </c>
      <c r="E189" s="198" t="s">
        <v>3225</v>
      </c>
      <c r="F189" s="199" t="s">
        <v>3226</v>
      </c>
      <c r="G189" s="200" t="s">
        <v>542</v>
      </c>
      <c r="H189" s="201">
        <v>48</v>
      </c>
      <c r="I189" s="202"/>
      <c r="J189" s="203">
        <f t="shared" si="20"/>
        <v>0</v>
      </c>
      <c r="K189" s="199" t="s">
        <v>234</v>
      </c>
      <c r="L189" s="39"/>
      <c r="M189" s="204" t="s">
        <v>1</v>
      </c>
      <c r="N189" s="205" t="s">
        <v>48</v>
      </c>
      <c r="O189" s="67"/>
      <c r="P189" s="206">
        <f t="shared" si="21"/>
        <v>0</v>
      </c>
      <c r="Q189" s="206">
        <v>1.24E-3</v>
      </c>
      <c r="R189" s="206">
        <f t="shared" si="22"/>
        <v>5.9520000000000003E-2</v>
      </c>
      <c r="S189" s="206">
        <v>0</v>
      </c>
      <c r="T189" s="207">
        <f t="shared" si="23"/>
        <v>0</v>
      </c>
      <c r="AR189" s="208" t="s">
        <v>300</v>
      </c>
      <c r="AT189" s="208" t="s">
        <v>230</v>
      </c>
      <c r="AU189" s="208" t="s">
        <v>91</v>
      </c>
      <c r="AY189" s="17" t="s">
        <v>227</v>
      </c>
      <c r="BE189" s="209">
        <f t="shared" si="24"/>
        <v>0</v>
      </c>
      <c r="BF189" s="209">
        <f t="shared" si="25"/>
        <v>0</v>
      </c>
      <c r="BG189" s="209">
        <f t="shared" si="26"/>
        <v>0</v>
      </c>
      <c r="BH189" s="209">
        <f t="shared" si="27"/>
        <v>0</v>
      </c>
      <c r="BI189" s="209">
        <f t="shared" si="28"/>
        <v>0</v>
      </c>
      <c r="BJ189" s="17" t="s">
        <v>87</v>
      </c>
      <c r="BK189" s="209">
        <f t="shared" si="29"/>
        <v>0</v>
      </c>
      <c r="BL189" s="17" t="s">
        <v>300</v>
      </c>
      <c r="BM189" s="208" t="s">
        <v>3227</v>
      </c>
    </row>
    <row r="190" spans="2:65" s="1" customFormat="1" ht="16.5" customHeight="1">
      <c r="B190" s="35"/>
      <c r="C190" s="197" t="s">
        <v>568</v>
      </c>
      <c r="D190" s="197" t="s">
        <v>230</v>
      </c>
      <c r="E190" s="198" t="s">
        <v>3228</v>
      </c>
      <c r="F190" s="199" t="s">
        <v>3229</v>
      </c>
      <c r="G190" s="200" t="s">
        <v>542</v>
      </c>
      <c r="H190" s="201">
        <v>36</v>
      </c>
      <c r="I190" s="202"/>
      <c r="J190" s="203">
        <f t="shared" si="20"/>
        <v>0</v>
      </c>
      <c r="K190" s="199" t="s">
        <v>234</v>
      </c>
      <c r="L190" s="39"/>
      <c r="M190" s="204" t="s">
        <v>1</v>
      </c>
      <c r="N190" s="205" t="s">
        <v>48</v>
      </c>
      <c r="O190" s="67"/>
      <c r="P190" s="206">
        <f t="shared" si="21"/>
        <v>0</v>
      </c>
      <c r="Q190" s="206">
        <v>1.6100000000000001E-3</v>
      </c>
      <c r="R190" s="206">
        <f t="shared" si="22"/>
        <v>5.7960000000000005E-2</v>
      </c>
      <c r="S190" s="206">
        <v>0</v>
      </c>
      <c r="T190" s="207">
        <f t="shared" si="23"/>
        <v>0</v>
      </c>
      <c r="AR190" s="208" t="s">
        <v>300</v>
      </c>
      <c r="AT190" s="208" t="s">
        <v>230</v>
      </c>
      <c r="AU190" s="208" t="s">
        <v>91</v>
      </c>
      <c r="AY190" s="17" t="s">
        <v>227</v>
      </c>
      <c r="BE190" s="209">
        <f t="shared" si="24"/>
        <v>0</v>
      </c>
      <c r="BF190" s="209">
        <f t="shared" si="25"/>
        <v>0</v>
      </c>
      <c r="BG190" s="209">
        <f t="shared" si="26"/>
        <v>0</v>
      </c>
      <c r="BH190" s="209">
        <f t="shared" si="27"/>
        <v>0</v>
      </c>
      <c r="BI190" s="209">
        <f t="shared" si="28"/>
        <v>0</v>
      </c>
      <c r="BJ190" s="17" t="s">
        <v>87</v>
      </c>
      <c r="BK190" s="209">
        <f t="shared" si="29"/>
        <v>0</v>
      </c>
      <c r="BL190" s="17" t="s">
        <v>300</v>
      </c>
      <c r="BM190" s="208" t="s">
        <v>3230</v>
      </c>
    </row>
    <row r="191" spans="2:65" s="1" customFormat="1" ht="16.5" customHeight="1">
      <c r="B191" s="35"/>
      <c r="C191" s="197" t="s">
        <v>572</v>
      </c>
      <c r="D191" s="197" t="s">
        <v>230</v>
      </c>
      <c r="E191" s="198" t="s">
        <v>3231</v>
      </c>
      <c r="F191" s="199" t="s">
        <v>3232</v>
      </c>
      <c r="G191" s="200" t="s">
        <v>542</v>
      </c>
      <c r="H191" s="201">
        <v>26</v>
      </c>
      <c r="I191" s="202"/>
      <c r="J191" s="203">
        <f t="shared" si="20"/>
        <v>0</v>
      </c>
      <c r="K191" s="199" t="s">
        <v>234</v>
      </c>
      <c r="L191" s="39"/>
      <c r="M191" s="204" t="s">
        <v>1</v>
      </c>
      <c r="N191" s="205" t="s">
        <v>48</v>
      </c>
      <c r="O191" s="67"/>
      <c r="P191" s="206">
        <f t="shared" si="21"/>
        <v>0</v>
      </c>
      <c r="Q191" s="206">
        <v>1.9599999999999999E-3</v>
      </c>
      <c r="R191" s="206">
        <f t="shared" si="22"/>
        <v>5.0959999999999998E-2</v>
      </c>
      <c r="S191" s="206">
        <v>0</v>
      </c>
      <c r="T191" s="207">
        <f t="shared" si="23"/>
        <v>0</v>
      </c>
      <c r="AR191" s="208" t="s">
        <v>300</v>
      </c>
      <c r="AT191" s="208" t="s">
        <v>230</v>
      </c>
      <c r="AU191" s="208" t="s">
        <v>91</v>
      </c>
      <c r="AY191" s="17" t="s">
        <v>227</v>
      </c>
      <c r="BE191" s="209">
        <f t="shared" si="24"/>
        <v>0</v>
      </c>
      <c r="BF191" s="209">
        <f t="shared" si="25"/>
        <v>0</v>
      </c>
      <c r="BG191" s="209">
        <f t="shared" si="26"/>
        <v>0</v>
      </c>
      <c r="BH191" s="209">
        <f t="shared" si="27"/>
        <v>0</v>
      </c>
      <c r="BI191" s="209">
        <f t="shared" si="28"/>
        <v>0</v>
      </c>
      <c r="BJ191" s="17" t="s">
        <v>87</v>
      </c>
      <c r="BK191" s="209">
        <f t="shared" si="29"/>
        <v>0</v>
      </c>
      <c r="BL191" s="17" t="s">
        <v>300</v>
      </c>
      <c r="BM191" s="208" t="s">
        <v>3233</v>
      </c>
    </row>
    <row r="192" spans="2:65" s="1" customFormat="1" ht="16.5" customHeight="1">
      <c r="B192" s="35"/>
      <c r="C192" s="197" t="s">
        <v>578</v>
      </c>
      <c r="D192" s="197" t="s">
        <v>230</v>
      </c>
      <c r="E192" s="198" t="s">
        <v>3234</v>
      </c>
      <c r="F192" s="199" t="s">
        <v>3235</v>
      </c>
      <c r="G192" s="200" t="s">
        <v>542</v>
      </c>
      <c r="H192" s="201">
        <v>7</v>
      </c>
      <c r="I192" s="202"/>
      <c r="J192" s="203">
        <f t="shared" si="20"/>
        <v>0</v>
      </c>
      <c r="K192" s="199" t="s">
        <v>234</v>
      </c>
      <c r="L192" s="39"/>
      <c r="M192" s="204" t="s">
        <v>1</v>
      </c>
      <c r="N192" s="205" t="s">
        <v>48</v>
      </c>
      <c r="O192" s="67"/>
      <c r="P192" s="206">
        <f t="shared" si="21"/>
        <v>0</v>
      </c>
      <c r="Q192" s="206">
        <v>3.4499999999999999E-3</v>
      </c>
      <c r="R192" s="206">
        <f t="shared" si="22"/>
        <v>2.4149999999999998E-2</v>
      </c>
      <c r="S192" s="206">
        <v>0</v>
      </c>
      <c r="T192" s="207">
        <f t="shared" si="23"/>
        <v>0</v>
      </c>
      <c r="AR192" s="208" t="s">
        <v>300</v>
      </c>
      <c r="AT192" s="208" t="s">
        <v>230</v>
      </c>
      <c r="AU192" s="208" t="s">
        <v>91</v>
      </c>
      <c r="AY192" s="17" t="s">
        <v>227</v>
      </c>
      <c r="BE192" s="209">
        <f t="shared" si="24"/>
        <v>0</v>
      </c>
      <c r="BF192" s="209">
        <f t="shared" si="25"/>
        <v>0</v>
      </c>
      <c r="BG192" s="209">
        <f t="shared" si="26"/>
        <v>0</v>
      </c>
      <c r="BH192" s="209">
        <f t="shared" si="27"/>
        <v>0</v>
      </c>
      <c r="BI192" s="209">
        <f t="shared" si="28"/>
        <v>0</v>
      </c>
      <c r="BJ192" s="17" t="s">
        <v>87</v>
      </c>
      <c r="BK192" s="209">
        <f t="shared" si="29"/>
        <v>0</v>
      </c>
      <c r="BL192" s="17" t="s">
        <v>300</v>
      </c>
      <c r="BM192" s="208" t="s">
        <v>3236</v>
      </c>
    </row>
    <row r="193" spans="2:65" s="1" customFormat="1" ht="16.5" customHeight="1">
      <c r="B193" s="35"/>
      <c r="C193" s="197" t="s">
        <v>583</v>
      </c>
      <c r="D193" s="197" t="s">
        <v>230</v>
      </c>
      <c r="E193" s="198" t="s">
        <v>3237</v>
      </c>
      <c r="F193" s="199" t="s">
        <v>3238</v>
      </c>
      <c r="G193" s="200" t="s">
        <v>542</v>
      </c>
      <c r="H193" s="201">
        <v>44</v>
      </c>
      <c r="I193" s="202"/>
      <c r="J193" s="203">
        <f t="shared" si="20"/>
        <v>0</v>
      </c>
      <c r="K193" s="199" t="s">
        <v>1</v>
      </c>
      <c r="L193" s="39"/>
      <c r="M193" s="204" t="s">
        <v>1</v>
      </c>
      <c r="N193" s="205" t="s">
        <v>48</v>
      </c>
      <c r="O193" s="67"/>
      <c r="P193" s="206">
        <f t="shared" si="21"/>
        <v>0</v>
      </c>
      <c r="Q193" s="206">
        <v>1.6100000000000001E-3</v>
      </c>
      <c r="R193" s="206">
        <f t="shared" si="22"/>
        <v>7.084E-2</v>
      </c>
      <c r="S193" s="206">
        <v>0</v>
      </c>
      <c r="T193" s="207">
        <f t="shared" si="23"/>
        <v>0</v>
      </c>
      <c r="AR193" s="208" t="s">
        <v>300</v>
      </c>
      <c r="AT193" s="208" t="s">
        <v>230</v>
      </c>
      <c r="AU193" s="208" t="s">
        <v>91</v>
      </c>
      <c r="AY193" s="17" t="s">
        <v>227</v>
      </c>
      <c r="BE193" s="209">
        <f t="shared" si="24"/>
        <v>0</v>
      </c>
      <c r="BF193" s="209">
        <f t="shared" si="25"/>
        <v>0</v>
      </c>
      <c r="BG193" s="209">
        <f t="shared" si="26"/>
        <v>0</v>
      </c>
      <c r="BH193" s="209">
        <f t="shared" si="27"/>
        <v>0</v>
      </c>
      <c r="BI193" s="209">
        <f t="shared" si="28"/>
        <v>0</v>
      </c>
      <c r="BJ193" s="17" t="s">
        <v>87</v>
      </c>
      <c r="BK193" s="209">
        <f t="shared" si="29"/>
        <v>0</v>
      </c>
      <c r="BL193" s="17" t="s">
        <v>300</v>
      </c>
      <c r="BM193" s="208" t="s">
        <v>3239</v>
      </c>
    </row>
    <row r="194" spans="2:65" s="1" customFormat="1" ht="16.5" customHeight="1">
      <c r="B194" s="35"/>
      <c r="C194" s="197" t="s">
        <v>588</v>
      </c>
      <c r="D194" s="197" t="s">
        <v>230</v>
      </c>
      <c r="E194" s="198" t="s">
        <v>3240</v>
      </c>
      <c r="F194" s="199" t="s">
        <v>3238</v>
      </c>
      <c r="G194" s="200" t="s">
        <v>542</v>
      </c>
      <c r="H194" s="201">
        <v>10</v>
      </c>
      <c r="I194" s="202"/>
      <c r="J194" s="203">
        <f t="shared" si="20"/>
        <v>0</v>
      </c>
      <c r="K194" s="199" t="s">
        <v>1</v>
      </c>
      <c r="L194" s="39"/>
      <c r="M194" s="204" t="s">
        <v>1</v>
      </c>
      <c r="N194" s="205" t="s">
        <v>48</v>
      </c>
      <c r="O194" s="67"/>
      <c r="P194" s="206">
        <f t="shared" si="21"/>
        <v>0</v>
      </c>
      <c r="Q194" s="206">
        <v>1.6100000000000001E-3</v>
      </c>
      <c r="R194" s="206">
        <f t="shared" si="22"/>
        <v>1.61E-2</v>
      </c>
      <c r="S194" s="206">
        <v>0</v>
      </c>
      <c r="T194" s="207">
        <f t="shared" si="23"/>
        <v>0</v>
      </c>
      <c r="AR194" s="208" t="s">
        <v>300</v>
      </c>
      <c r="AT194" s="208" t="s">
        <v>230</v>
      </c>
      <c r="AU194" s="208" t="s">
        <v>91</v>
      </c>
      <c r="AY194" s="17" t="s">
        <v>227</v>
      </c>
      <c r="BE194" s="209">
        <f t="shared" si="24"/>
        <v>0</v>
      </c>
      <c r="BF194" s="209">
        <f t="shared" si="25"/>
        <v>0</v>
      </c>
      <c r="BG194" s="209">
        <f t="shared" si="26"/>
        <v>0</v>
      </c>
      <c r="BH194" s="209">
        <f t="shared" si="27"/>
        <v>0</v>
      </c>
      <c r="BI194" s="209">
        <f t="shared" si="28"/>
        <v>0</v>
      </c>
      <c r="BJ194" s="17" t="s">
        <v>87</v>
      </c>
      <c r="BK194" s="209">
        <f t="shared" si="29"/>
        <v>0</v>
      </c>
      <c r="BL194" s="17" t="s">
        <v>300</v>
      </c>
      <c r="BM194" s="208" t="s">
        <v>3241</v>
      </c>
    </row>
    <row r="195" spans="2:65" s="1" customFormat="1" ht="16.5" customHeight="1">
      <c r="B195" s="35"/>
      <c r="C195" s="197" t="s">
        <v>596</v>
      </c>
      <c r="D195" s="197" t="s">
        <v>230</v>
      </c>
      <c r="E195" s="198" t="s">
        <v>3242</v>
      </c>
      <c r="F195" s="199" t="s">
        <v>3243</v>
      </c>
      <c r="G195" s="200" t="s">
        <v>542</v>
      </c>
      <c r="H195" s="201">
        <v>1</v>
      </c>
      <c r="I195" s="202"/>
      <c r="J195" s="203">
        <f t="shared" si="20"/>
        <v>0</v>
      </c>
      <c r="K195" s="199" t="s">
        <v>234</v>
      </c>
      <c r="L195" s="39"/>
      <c r="M195" s="204" t="s">
        <v>1</v>
      </c>
      <c r="N195" s="205" t="s">
        <v>48</v>
      </c>
      <c r="O195" s="67"/>
      <c r="P195" s="206">
        <f t="shared" si="21"/>
        <v>0</v>
      </c>
      <c r="Q195" s="206">
        <v>6.5300000000000002E-3</v>
      </c>
      <c r="R195" s="206">
        <f t="shared" si="22"/>
        <v>6.5300000000000002E-3</v>
      </c>
      <c r="S195" s="206">
        <v>0</v>
      </c>
      <c r="T195" s="207">
        <f t="shared" si="23"/>
        <v>0</v>
      </c>
      <c r="AR195" s="208" t="s">
        <v>300</v>
      </c>
      <c r="AT195" s="208" t="s">
        <v>230</v>
      </c>
      <c r="AU195" s="208" t="s">
        <v>91</v>
      </c>
      <c r="AY195" s="17" t="s">
        <v>227</v>
      </c>
      <c r="BE195" s="209">
        <f t="shared" si="24"/>
        <v>0</v>
      </c>
      <c r="BF195" s="209">
        <f t="shared" si="25"/>
        <v>0</v>
      </c>
      <c r="BG195" s="209">
        <f t="shared" si="26"/>
        <v>0</v>
      </c>
      <c r="BH195" s="209">
        <f t="shared" si="27"/>
        <v>0</v>
      </c>
      <c r="BI195" s="209">
        <f t="shared" si="28"/>
        <v>0</v>
      </c>
      <c r="BJ195" s="17" t="s">
        <v>87</v>
      </c>
      <c r="BK195" s="209">
        <f t="shared" si="29"/>
        <v>0</v>
      </c>
      <c r="BL195" s="17" t="s">
        <v>300</v>
      </c>
      <c r="BM195" s="208" t="s">
        <v>3244</v>
      </c>
    </row>
    <row r="196" spans="2:65" s="1" customFormat="1" ht="16.5" customHeight="1">
      <c r="B196" s="35"/>
      <c r="C196" s="248" t="s">
        <v>605</v>
      </c>
      <c r="D196" s="248" t="s">
        <v>405</v>
      </c>
      <c r="E196" s="249" t="s">
        <v>3245</v>
      </c>
      <c r="F196" s="250" t="s">
        <v>3246</v>
      </c>
      <c r="G196" s="251" t="s">
        <v>457</v>
      </c>
      <c r="H196" s="252">
        <v>2</v>
      </c>
      <c r="I196" s="253"/>
      <c r="J196" s="254">
        <f t="shared" si="20"/>
        <v>0</v>
      </c>
      <c r="K196" s="250" t="s">
        <v>1</v>
      </c>
      <c r="L196" s="255"/>
      <c r="M196" s="256" t="s">
        <v>1</v>
      </c>
      <c r="N196" s="257" t="s">
        <v>48</v>
      </c>
      <c r="O196" s="67"/>
      <c r="P196" s="206">
        <f t="shared" si="21"/>
        <v>0</v>
      </c>
      <c r="Q196" s="206">
        <v>8.9999999999999998E-4</v>
      </c>
      <c r="R196" s="206">
        <f t="shared" si="22"/>
        <v>1.8E-3</v>
      </c>
      <c r="S196" s="206">
        <v>0</v>
      </c>
      <c r="T196" s="207">
        <f t="shared" si="23"/>
        <v>0</v>
      </c>
      <c r="AR196" s="208" t="s">
        <v>523</v>
      </c>
      <c r="AT196" s="208" t="s">
        <v>405</v>
      </c>
      <c r="AU196" s="208" t="s">
        <v>91</v>
      </c>
      <c r="AY196" s="17" t="s">
        <v>227</v>
      </c>
      <c r="BE196" s="209">
        <f t="shared" si="24"/>
        <v>0</v>
      </c>
      <c r="BF196" s="209">
        <f t="shared" si="25"/>
        <v>0</v>
      </c>
      <c r="BG196" s="209">
        <f t="shared" si="26"/>
        <v>0</v>
      </c>
      <c r="BH196" s="209">
        <f t="shared" si="27"/>
        <v>0</v>
      </c>
      <c r="BI196" s="209">
        <f t="shared" si="28"/>
        <v>0</v>
      </c>
      <c r="BJ196" s="17" t="s">
        <v>87</v>
      </c>
      <c r="BK196" s="209">
        <f t="shared" si="29"/>
        <v>0</v>
      </c>
      <c r="BL196" s="17" t="s">
        <v>300</v>
      </c>
      <c r="BM196" s="208" t="s">
        <v>3247</v>
      </c>
    </row>
    <row r="197" spans="2:65" s="1" customFormat="1" ht="16.5" customHeight="1">
      <c r="B197" s="35"/>
      <c r="C197" s="197" t="s">
        <v>610</v>
      </c>
      <c r="D197" s="197" t="s">
        <v>230</v>
      </c>
      <c r="E197" s="198" t="s">
        <v>3248</v>
      </c>
      <c r="F197" s="199" t="s">
        <v>3249</v>
      </c>
      <c r="G197" s="200" t="s">
        <v>1379</v>
      </c>
      <c r="H197" s="269"/>
      <c r="I197" s="202"/>
      <c r="J197" s="203">
        <f t="shared" si="20"/>
        <v>0</v>
      </c>
      <c r="K197" s="199" t="s">
        <v>234</v>
      </c>
      <c r="L197" s="39"/>
      <c r="M197" s="204" t="s">
        <v>1</v>
      </c>
      <c r="N197" s="205" t="s">
        <v>48</v>
      </c>
      <c r="O197" s="67"/>
      <c r="P197" s="206">
        <f t="shared" si="21"/>
        <v>0</v>
      </c>
      <c r="Q197" s="206">
        <v>0</v>
      </c>
      <c r="R197" s="206">
        <f t="shared" si="22"/>
        <v>0</v>
      </c>
      <c r="S197" s="206">
        <v>0</v>
      </c>
      <c r="T197" s="207">
        <f t="shared" si="23"/>
        <v>0</v>
      </c>
      <c r="AR197" s="208" t="s">
        <v>300</v>
      </c>
      <c r="AT197" s="208" t="s">
        <v>230</v>
      </c>
      <c r="AU197" s="208" t="s">
        <v>91</v>
      </c>
      <c r="AY197" s="17" t="s">
        <v>227</v>
      </c>
      <c r="BE197" s="209">
        <f t="shared" si="24"/>
        <v>0</v>
      </c>
      <c r="BF197" s="209">
        <f t="shared" si="25"/>
        <v>0</v>
      </c>
      <c r="BG197" s="209">
        <f t="shared" si="26"/>
        <v>0</v>
      </c>
      <c r="BH197" s="209">
        <f t="shared" si="27"/>
        <v>0</v>
      </c>
      <c r="BI197" s="209">
        <f t="shared" si="28"/>
        <v>0</v>
      </c>
      <c r="BJ197" s="17" t="s">
        <v>87</v>
      </c>
      <c r="BK197" s="209">
        <f t="shared" si="29"/>
        <v>0</v>
      </c>
      <c r="BL197" s="17" t="s">
        <v>300</v>
      </c>
      <c r="BM197" s="208" t="s">
        <v>3250</v>
      </c>
    </row>
    <row r="198" spans="2:65" s="11" customFormat="1" ht="22.9" customHeight="1">
      <c r="B198" s="181"/>
      <c r="C198" s="182"/>
      <c r="D198" s="183" t="s">
        <v>82</v>
      </c>
      <c r="E198" s="195" t="s">
        <v>3251</v>
      </c>
      <c r="F198" s="195" t="s">
        <v>3252</v>
      </c>
      <c r="G198" s="182"/>
      <c r="H198" s="182"/>
      <c r="I198" s="185"/>
      <c r="J198" s="196">
        <f>BK198</f>
        <v>0</v>
      </c>
      <c r="K198" s="182"/>
      <c r="L198" s="187"/>
      <c r="M198" s="188"/>
      <c r="N198" s="189"/>
      <c r="O198" s="189"/>
      <c r="P198" s="190">
        <f>SUM(P199:P213)</f>
        <v>0</v>
      </c>
      <c r="Q198" s="189"/>
      <c r="R198" s="190">
        <f>SUM(R199:R213)</f>
        <v>4.2389999999999997E-2</v>
      </c>
      <c r="S198" s="189"/>
      <c r="T198" s="191">
        <f>SUM(T199:T213)</f>
        <v>0</v>
      </c>
      <c r="AR198" s="192" t="s">
        <v>91</v>
      </c>
      <c r="AT198" s="193" t="s">
        <v>82</v>
      </c>
      <c r="AU198" s="193" t="s">
        <v>87</v>
      </c>
      <c r="AY198" s="192" t="s">
        <v>227</v>
      </c>
      <c r="BK198" s="194">
        <f>SUM(BK199:BK213)</f>
        <v>0</v>
      </c>
    </row>
    <row r="199" spans="2:65" s="1" customFormat="1" ht="16.5" customHeight="1">
      <c r="B199" s="35"/>
      <c r="C199" s="197" t="s">
        <v>615</v>
      </c>
      <c r="D199" s="197" t="s">
        <v>230</v>
      </c>
      <c r="E199" s="198" t="s">
        <v>3253</v>
      </c>
      <c r="F199" s="199" t="s">
        <v>3254</v>
      </c>
      <c r="G199" s="200" t="s">
        <v>457</v>
      </c>
      <c r="H199" s="201">
        <v>30</v>
      </c>
      <c r="I199" s="202"/>
      <c r="J199" s="203">
        <f t="shared" ref="J199:J213" si="30">ROUND(I199*H199,2)</f>
        <v>0</v>
      </c>
      <c r="K199" s="199" t="s">
        <v>3255</v>
      </c>
      <c r="L199" s="39"/>
      <c r="M199" s="204" t="s">
        <v>1</v>
      </c>
      <c r="N199" s="205" t="s">
        <v>48</v>
      </c>
      <c r="O199" s="67"/>
      <c r="P199" s="206">
        <f t="shared" ref="P199:P213" si="31">O199*H199</f>
        <v>0</v>
      </c>
      <c r="Q199" s="206">
        <v>2.2000000000000001E-4</v>
      </c>
      <c r="R199" s="206">
        <f t="shared" ref="R199:R213" si="32">Q199*H199</f>
        <v>6.6E-3</v>
      </c>
      <c r="S199" s="206">
        <v>0</v>
      </c>
      <c r="T199" s="207">
        <f t="shared" ref="T199:T213" si="33">S199*H199</f>
        <v>0</v>
      </c>
      <c r="AR199" s="208" t="s">
        <v>300</v>
      </c>
      <c r="AT199" s="208" t="s">
        <v>230</v>
      </c>
      <c r="AU199" s="208" t="s">
        <v>91</v>
      </c>
      <c r="AY199" s="17" t="s">
        <v>227</v>
      </c>
      <c r="BE199" s="209">
        <f t="shared" ref="BE199:BE213" si="34">IF(N199="základní",J199,0)</f>
        <v>0</v>
      </c>
      <c r="BF199" s="209">
        <f t="shared" ref="BF199:BF213" si="35">IF(N199="snížená",J199,0)</f>
        <v>0</v>
      </c>
      <c r="BG199" s="209">
        <f t="shared" ref="BG199:BG213" si="36">IF(N199="zákl. přenesená",J199,0)</f>
        <v>0</v>
      </c>
      <c r="BH199" s="209">
        <f t="shared" ref="BH199:BH213" si="37">IF(N199="sníž. přenesená",J199,0)</f>
        <v>0</v>
      </c>
      <c r="BI199" s="209">
        <f t="shared" ref="BI199:BI213" si="38">IF(N199="nulová",J199,0)</f>
        <v>0</v>
      </c>
      <c r="BJ199" s="17" t="s">
        <v>87</v>
      </c>
      <c r="BK199" s="209">
        <f t="shared" ref="BK199:BK213" si="39">ROUND(I199*H199,2)</f>
        <v>0</v>
      </c>
      <c r="BL199" s="17" t="s">
        <v>300</v>
      </c>
      <c r="BM199" s="208" t="s">
        <v>3256</v>
      </c>
    </row>
    <row r="200" spans="2:65" s="1" customFormat="1" ht="16.5" customHeight="1">
      <c r="B200" s="35"/>
      <c r="C200" s="197" t="s">
        <v>621</v>
      </c>
      <c r="D200" s="197" t="s">
        <v>230</v>
      </c>
      <c r="E200" s="198" t="s">
        <v>3257</v>
      </c>
      <c r="F200" s="199" t="s">
        <v>3258</v>
      </c>
      <c r="G200" s="200" t="s">
        <v>457</v>
      </c>
      <c r="H200" s="201">
        <v>120</v>
      </c>
      <c r="I200" s="202"/>
      <c r="J200" s="203">
        <f t="shared" si="30"/>
        <v>0</v>
      </c>
      <c r="K200" s="199" t="s">
        <v>3255</v>
      </c>
      <c r="L200" s="39"/>
      <c r="M200" s="204" t="s">
        <v>1</v>
      </c>
      <c r="N200" s="205" t="s">
        <v>48</v>
      </c>
      <c r="O200" s="67"/>
      <c r="P200" s="206">
        <f t="shared" si="31"/>
        <v>0</v>
      </c>
      <c r="Q200" s="206">
        <v>8.0000000000000007E-5</v>
      </c>
      <c r="R200" s="206">
        <f t="shared" si="32"/>
        <v>9.6000000000000009E-3</v>
      </c>
      <c r="S200" s="206">
        <v>0</v>
      </c>
      <c r="T200" s="207">
        <f t="shared" si="33"/>
        <v>0</v>
      </c>
      <c r="AR200" s="208" t="s">
        <v>300</v>
      </c>
      <c r="AT200" s="208" t="s">
        <v>230</v>
      </c>
      <c r="AU200" s="208" t="s">
        <v>91</v>
      </c>
      <c r="AY200" s="17" t="s">
        <v>227</v>
      </c>
      <c r="BE200" s="209">
        <f t="shared" si="34"/>
        <v>0</v>
      </c>
      <c r="BF200" s="209">
        <f t="shared" si="35"/>
        <v>0</v>
      </c>
      <c r="BG200" s="209">
        <f t="shared" si="36"/>
        <v>0</v>
      </c>
      <c r="BH200" s="209">
        <f t="shared" si="37"/>
        <v>0</v>
      </c>
      <c r="BI200" s="209">
        <f t="shared" si="38"/>
        <v>0</v>
      </c>
      <c r="BJ200" s="17" t="s">
        <v>87</v>
      </c>
      <c r="BK200" s="209">
        <f t="shared" si="39"/>
        <v>0</v>
      </c>
      <c r="BL200" s="17" t="s">
        <v>300</v>
      </c>
      <c r="BM200" s="208" t="s">
        <v>3259</v>
      </c>
    </row>
    <row r="201" spans="2:65" s="1" customFormat="1" ht="16.5" customHeight="1">
      <c r="B201" s="35"/>
      <c r="C201" s="248" t="s">
        <v>626</v>
      </c>
      <c r="D201" s="248" t="s">
        <v>405</v>
      </c>
      <c r="E201" s="249" t="s">
        <v>3260</v>
      </c>
      <c r="F201" s="250" t="s">
        <v>3261</v>
      </c>
      <c r="G201" s="251" t="s">
        <v>457</v>
      </c>
      <c r="H201" s="252">
        <v>53</v>
      </c>
      <c r="I201" s="253"/>
      <c r="J201" s="254">
        <f t="shared" si="30"/>
        <v>0</v>
      </c>
      <c r="K201" s="250" t="s">
        <v>1</v>
      </c>
      <c r="L201" s="255"/>
      <c r="M201" s="256" t="s">
        <v>1</v>
      </c>
      <c r="N201" s="257" t="s">
        <v>48</v>
      </c>
      <c r="O201" s="67"/>
      <c r="P201" s="206">
        <f t="shared" si="31"/>
        <v>0</v>
      </c>
      <c r="Q201" s="206">
        <v>0</v>
      </c>
      <c r="R201" s="206">
        <f t="shared" si="32"/>
        <v>0</v>
      </c>
      <c r="S201" s="206">
        <v>0</v>
      </c>
      <c r="T201" s="207">
        <f t="shared" si="33"/>
        <v>0</v>
      </c>
      <c r="AR201" s="208" t="s">
        <v>523</v>
      </c>
      <c r="AT201" s="208" t="s">
        <v>405</v>
      </c>
      <c r="AU201" s="208" t="s">
        <v>91</v>
      </c>
      <c r="AY201" s="17" t="s">
        <v>227</v>
      </c>
      <c r="BE201" s="209">
        <f t="shared" si="34"/>
        <v>0</v>
      </c>
      <c r="BF201" s="209">
        <f t="shared" si="35"/>
        <v>0</v>
      </c>
      <c r="BG201" s="209">
        <f t="shared" si="36"/>
        <v>0</v>
      </c>
      <c r="BH201" s="209">
        <f t="shared" si="37"/>
        <v>0</v>
      </c>
      <c r="BI201" s="209">
        <f t="shared" si="38"/>
        <v>0</v>
      </c>
      <c r="BJ201" s="17" t="s">
        <v>87</v>
      </c>
      <c r="BK201" s="209">
        <f t="shared" si="39"/>
        <v>0</v>
      </c>
      <c r="BL201" s="17" t="s">
        <v>300</v>
      </c>
      <c r="BM201" s="208" t="s">
        <v>3262</v>
      </c>
    </row>
    <row r="202" spans="2:65" s="1" customFormat="1" ht="16.5" customHeight="1">
      <c r="B202" s="35"/>
      <c r="C202" s="248" t="s">
        <v>633</v>
      </c>
      <c r="D202" s="248" t="s">
        <v>405</v>
      </c>
      <c r="E202" s="249" t="s">
        <v>3263</v>
      </c>
      <c r="F202" s="250" t="s">
        <v>3264</v>
      </c>
      <c r="G202" s="251" t="s">
        <v>457</v>
      </c>
      <c r="H202" s="252">
        <v>53</v>
      </c>
      <c r="I202" s="253"/>
      <c r="J202" s="254">
        <f t="shared" si="30"/>
        <v>0</v>
      </c>
      <c r="K202" s="250" t="s">
        <v>1</v>
      </c>
      <c r="L202" s="255"/>
      <c r="M202" s="256" t="s">
        <v>1</v>
      </c>
      <c r="N202" s="257" t="s">
        <v>48</v>
      </c>
      <c r="O202" s="67"/>
      <c r="P202" s="206">
        <f t="shared" si="31"/>
        <v>0</v>
      </c>
      <c r="Q202" s="206">
        <v>0</v>
      </c>
      <c r="R202" s="206">
        <f t="shared" si="32"/>
        <v>0</v>
      </c>
      <c r="S202" s="206">
        <v>0</v>
      </c>
      <c r="T202" s="207">
        <f t="shared" si="33"/>
        <v>0</v>
      </c>
      <c r="AR202" s="208" t="s">
        <v>523</v>
      </c>
      <c r="AT202" s="208" t="s">
        <v>405</v>
      </c>
      <c r="AU202" s="208" t="s">
        <v>91</v>
      </c>
      <c r="AY202" s="17" t="s">
        <v>227</v>
      </c>
      <c r="BE202" s="209">
        <f t="shared" si="34"/>
        <v>0</v>
      </c>
      <c r="BF202" s="209">
        <f t="shared" si="35"/>
        <v>0</v>
      </c>
      <c r="BG202" s="209">
        <f t="shared" si="36"/>
        <v>0</v>
      </c>
      <c r="BH202" s="209">
        <f t="shared" si="37"/>
        <v>0</v>
      </c>
      <c r="BI202" s="209">
        <f t="shared" si="38"/>
        <v>0</v>
      </c>
      <c r="BJ202" s="17" t="s">
        <v>87</v>
      </c>
      <c r="BK202" s="209">
        <f t="shared" si="39"/>
        <v>0</v>
      </c>
      <c r="BL202" s="17" t="s">
        <v>300</v>
      </c>
      <c r="BM202" s="208" t="s">
        <v>3265</v>
      </c>
    </row>
    <row r="203" spans="2:65" s="1" customFormat="1" ht="16.5" customHeight="1">
      <c r="B203" s="35"/>
      <c r="C203" s="248" t="s">
        <v>640</v>
      </c>
      <c r="D203" s="248" t="s">
        <v>405</v>
      </c>
      <c r="E203" s="249" t="s">
        <v>3266</v>
      </c>
      <c r="F203" s="250" t="s">
        <v>3267</v>
      </c>
      <c r="G203" s="251" t="s">
        <v>457</v>
      </c>
      <c r="H203" s="252">
        <v>14</v>
      </c>
      <c r="I203" s="253"/>
      <c r="J203" s="254">
        <f t="shared" si="30"/>
        <v>0</v>
      </c>
      <c r="K203" s="250" t="s">
        <v>234</v>
      </c>
      <c r="L203" s="255"/>
      <c r="M203" s="256" t="s">
        <v>1</v>
      </c>
      <c r="N203" s="257" t="s">
        <v>48</v>
      </c>
      <c r="O203" s="67"/>
      <c r="P203" s="206">
        <f t="shared" si="31"/>
        <v>0</v>
      </c>
      <c r="Q203" s="206">
        <v>1.9000000000000001E-4</v>
      </c>
      <c r="R203" s="206">
        <f t="shared" si="32"/>
        <v>2.66E-3</v>
      </c>
      <c r="S203" s="206">
        <v>0</v>
      </c>
      <c r="T203" s="207">
        <f t="shared" si="33"/>
        <v>0</v>
      </c>
      <c r="AR203" s="208" t="s">
        <v>523</v>
      </c>
      <c r="AT203" s="208" t="s">
        <v>405</v>
      </c>
      <c r="AU203" s="208" t="s">
        <v>91</v>
      </c>
      <c r="AY203" s="17" t="s">
        <v>227</v>
      </c>
      <c r="BE203" s="209">
        <f t="shared" si="34"/>
        <v>0</v>
      </c>
      <c r="BF203" s="209">
        <f t="shared" si="35"/>
        <v>0</v>
      </c>
      <c r="BG203" s="209">
        <f t="shared" si="36"/>
        <v>0</v>
      </c>
      <c r="BH203" s="209">
        <f t="shared" si="37"/>
        <v>0</v>
      </c>
      <c r="BI203" s="209">
        <f t="shared" si="38"/>
        <v>0</v>
      </c>
      <c r="BJ203" s="17" t="s">
        <v>87</v>
      </c>
      <c r="BK203" s="209">
        <f t="shared" si="39"/>
        <v>0</v>
      </c>
      <c r="BL203" s="17" t="s">
        <v>300</v>
      </c>
      <c r="BM203" s="208" t="s">
        <v>3268</v>
      </c>
    </row>
    <row r="204" spans="2:65" s="1" customFormat="1" ht="16.5" customHeight="1">
      <c r="B204" s="35"/>
      <c r="C204" s="197" t="s">
        <v>646</v>
      </c>
      <c r="D204" s="197" t="s">
        <v>230</v>
      </c>
      <c r="E204" s="198" t="s">
        <v>3269</v>
      </c>
      <c r="F204" s="199" t="s">
        <v>3270</v>
      </c>
      <c r="G204" s="200" t="s">
        <v>457</v>
      </c>
      <c r="H204" s="201">
        <v>4</v>
      </c>
      <c r="I204" s="202"/>
      <c r="J204" s="203">
        <f t="shared" si="30"/>
        <v>0</v>
      </c>
      <c r="K204" s="199" t="s">
        <v>3255</v>
      </c>
      <c r="L204" s="39"/>
      <c r="M204" s="204" t="s">
        <v>1</v>
      </c>
      <c r="N204" s="205" t="s">
        <v>48</v>
      </c>
      <c r="O204" s="67"/>
      <c r="P204" s="206">
        <f t="shared" si="31"/>
        <v>0</v>
      </c>
      <c r="Q204" s="206">
        <v>1.1E-4</v>
      </c>
      <c r="R204" s="206">
        <f t="shared" si="32"/>
        <v>4.4000000000000002E-4</v>
      </c>
      <c r="S204" s="206">
        <v>0</v>
      </c>
      <c r="T204" s="207">
        <f t="shared" si="33"/>
        <v>0</v>
      </c>
      <c r="AR204" s="208" t="s">
        <v>300</v>
      </c>
      <c r="AT204" s="208" t="s">
        <v>230</v>
      </c>
      <c r="AU204" s="208" t="s">
        <v>91</v>
      </c>
      <c r="AY204" s="17" t="s">
        <v>227</v>
      </c>
      <c r="BE204" s="209">
        <f t="shared" si="34"/>
        <v>0</v>
      </c>
      <c r="BF204" s="209">
        <f t="shared" si="35"/>
        <v>0</v>
      </c>
      <c r="BG204" s="209">
        <f t="shared" si="36"/>
        <v>0</v>
      </c>
      <c r="BH204" s="209">
        <f t="shared" si="37"/>
        <v>0</v>
      </c>
      <c r="BI204" s="209">
        <f t="shared" si="38"/>
        <v>0</v>
      </c>
      <c r="BJ204" s="17" t="s">
        <v>87</v>
      </c>
      <c r="BK204" s="209">
        <f t="shared" si="39"/>
        <v>0</v>
      </c>
      <c r="BL204" s="17" t="s">
        <v>300</v>
      </c>
      <c r="BM204" s="208" t="s">
        <v>3271</v>
      </c>
    </row>
    <row r="205" spans="2:65" s="1" customFormat="1" ht="16.5" customHeight="1">
      <c r="B205" s="35"/>
      <c r="C205" s="248" t="s">
        <v>653</v>
      </c>
      <c r="D205" s="248" t="s">
        <v>405</v>
      </c>
      <c r="E205" s="249" t="s">
        <v>3272</v>
      </c>
      <c r="F205" s="250" t="s">
        <v>3273</v>
      </c>
      <c r="G205" s="251" t="s">
        <v>457</v>
      </c>
      <c r="H205" s="252">
        <v>4</v>
      </c>
      <c r="I205" s="253"/>
      <c r="J205" s="254">
        <f t="shared" si="30"/>
        <v>0</v>
      </c>
      <c r="K205" s="250" t="s">
        <v>234</v>
      </c>
      <c r="L205" s="255"/>
      <c r="M205" s="256" t="s">
        <v>1</v>
      </c>
      <c r="N205" s="257" t="s">
        <v>48</v>
      </c>
      <c r="O205" s="67"/>
      <c r="P205" s="206">
        <f t="shared" si="31"/>
        <v>0</v>
      </c>
      <c r="Q205" s="206">
        <v>3.3E-4</v>
      </c>
      <c r="R205" s="206">
        <f t="shared" si="32"/>
        <v>1.32E-3</v>
      </c>
      <c r="S205" s="206">
        <v>0</v>
      </c>
      <c r="T205" s="207">
        <f t="shared" si="33"/>
        <v>0</v>
      </c>
      <c r="AR205" s="208" t="s">
        <v>523</v>
      </c>
      <c r="AT205" s="208" t="s">
        <v>405</v>
      </c>
      <c r="AU205" s="208" t="s">
        <v>91</v>
      </c>
      <c r="AY205" s="17" t="s">
        <v>227</v>
      </c>
      <c r="BE205" s="209">
        <f t="shared" si="34"/>
        <v>0</v>
      </c>
      <c r="BF205" s="209">
        <f t="shared" si="35"/>
        <v>0</v>
      </c>
      <c r="BG205" s="209">
        <f t="shared" si="36"/>
        <v>0</v>
      </c>
      <c r="BH205" s="209">
        <f t="shared" si="37"/>
        <v>0</v>
      </c>
      <c r="BI205" s="209">
        <f t="shared" si="38"/>
        <v>0</v>
      </c>
      <c r="BJ205" s="17" t="s">
        <v>87</v>
      </c>
      <c r="BK205" s="209">
        <f t="shared" si="39"/>
        <v>0</v>
      </c>
      <c r="BL205" s="17" t="s">
        <v>300</v>
      </c>
      <c r="BM205" s="208" t="s">
        <v>3274</v>
      </c>
    </row>
    <row r="206" spans="2:65" s="1" customFormat="1" ht="16.5" customHeight="1">
      <c r="B206" s="35"/>
      <c r="C206" s="197" t="s">
        <v>657</v>
      </c>
      <c r="D206" s="197" t="s">
        <v>230</v>
      </c>
      <c r="E206" s="198" t="s">
        <v>3275</v>
      </c>
      <c r="F206" s="199" t="s">
        <v>3276</v>
      </c>
      <c r="G206" s="200" t="s">
        <v>457</v>
      </c>
      <c r="H206" s="201">
        <v>4</v>
      </c>
      <c r="I206" s="202"/>
      <c r="J206" s="203">
        <f t="shared" si="30"/>
        <v>0</v>
      </c>
      <c r="K206" s="199" t="s">
        <v>3255</v>
      </c>
      <c r="L206" s="39"/>
      <c r="M206" s="204" t="s">
        <v>1</v>
      </c>
      <c r="N206" s="205" t="s">
        <v>48</v>
      </c>
      <c r="O206" s="67"/>
      <c r="P206" s="206">
        <f t="shared" si="31"/>
        <v>0</v>
      </c>
      <c r="Q206" s="206">
        <v>1.4999999999999999E-4</v>
      </c>
      <c r="R206" s="206">
        <f t="shared" si="32"/>
        <v>5.9999999999999995E-4</v>
      </c>
      <c r="S206" s="206">
        <v>0</v>
      </c>
      <c r="T206" s="207">
        <f t="shared" si="33"/>
        <v>0</v>
      </c>
      <c r="AR206" s="208" t="s">
        <v>300</v>
      </c>
      <c r="AT206" s="208" t="s">
        <v>230</v>
      </c>
      <c r="AU206" s="208" t="s">
        <v>91</v>
      </c>
      <c r="AY206" s="17" t="s">
        <v>227</v>
      </c>
      <c r="BE206" s="209">
        <f t="shared" si="34"/>
        <v>0</v>
      </c>
      <c r="BF206" s="209">
        <f t="shared" si="35"/>
        <v>0</v>
      </c>
      <c r="BG206" s="209">
        <f t="shared" si="36"/>
        <v>0</v>
      </c>
      <c r="BH206" s="209">
        <f t="shared" si="37"/>
        <v>0</v>
      </c>
      <c r="BI206" s="209">
        <f t="shared" si="38"/>
        <v>0</v>
      </c>
      <c r="BJ206" s="17" t="s">
        <v>87</v>
      </c>
      <c r="BK206" s="209">
        <f t="shared" si="39"/>
        <v>0</v>
      </c>
      <c r="BL206" s="17" t="s">
        <v>300</v>
      </c>
      <c r="BM206" s="208" t="s">
        <v>3277</v>
      </c>
    </row>
    <row r="207" spans="2:65" s="1" customFormat="1" ht="16.5" customHeight="1">
      <c r="B207" s="35"/>
      <c r="C207" s="248" t="s">
        <v>671</v>
      </c>
      <c r="D207" s="248" t="s">
        <v>405</v>
      </c>
      <c r="E207" s="249" t="s">
        <v>3278</v>
      </c>
      <c r="F207" s="250" t="s">
        <v>3279</v>
      </c>
      <c r="G207" s="251" t="s">
        <v>457</v>
      </c>
      <c r="H207" s="252">
        <v>4</v>
      </c>
      <c r="I207" s="253"/>
      <c r="J207" s="254">
        <f t="shared" si="30"/>
        <v>0</v>
      </c>
      <c r="K207" s="250" t="s">
        <v>3255</v>
      </c>
      <c r="L207" s="255"/>
      <c r="M207" s="256" t="s">
        <v>1</v>
      </c>
      <c r="N207" s="257" t="s">
        <v>48</v>
      </c>
      <c r="O207" s="67"/>
      <c r="P207" s="206">
        <f t="shared" si="31"/>
        <v>0</v>
      </c>
      <c r="Q207" s="206">
        <v>4.8000000000000001E-4</v>
      </c>
      <c r="R207" s="206">
        <f t="shared" si="32"/>
        <v>1.92E-3</v>
      </c>
      <c r="S207" s="206">
        <v>0</v>
      </c>
      <c r="T207" s="207">
        <f t="shared" si="33"/>
        <v>0</v>
      </c>
      <c r="AR207" s="208" t="s">
        <v>523</v>
      </c>
      <c r="AT207" s="208" t="s">
        <v>405</v>
      </c>
      <c r="AU207" s="208" t="s">
        <v>91</v>
      </c>
      <c r="AY207" s="17" t="s">
        <v>227</v>
      </c>
      <c r="BE207" s="209">
        <f t="shared" si="34"/>
        <v>0</v>
      </c>
      <c r="BF207" s="209">
        <f t="shared" si="35"/>
        <v>0</v>
      </c>
      <c r="BG207" s="209">
        <f t="shared" si="36"/>
        <v>0</v>
      </c>
      <c r="BH207" s="209">
        <f t="shared" si="37"/>
        <v>0</v>
      </c>
      <c r="BI207" s="209">
        <f t="shared" si="38"/>
        <v>0</v>
      </c>
      <c r="BJ207" s="17" t="s">
        <v>87</v>
      </c>
      <c r="BK207" s="209">
        <f t="shared" si="39"/>
        <v>0</v>
      </c>
      <c r="BL207" s="17" t="s">
        <v>300</v>
      </c>
      <c r="BM207" s="208" t="s">
        <v>3280</v>
      </c>
    </row>
    <row r="208" spans="2:65" s="1" customFormat="1" ht="16.5" customHeight="1">
      <c r="B208" s="35"/>
      <c r="C208" s="197" t="s">
        <v>676</v>
      </c>
      <c r="D208" s="197" t="s">
        <v>230</v>
      </c>
      <c r="E208" s="198" t="s">
        <v>3281</v>
      </c>
      <c r="F208" s="199" t="s">
        <v>3282</v>
      </c>
      <c r="G208" s="200" t="s">
        <v>457</v>
      </c>
      <c r="H208" s="201">
        <v>4</v>
      </c>
      <c r="I208" s="202"/>
      <c r="J208" s="203">
        <f t="shared" si="30"/>
        <v>0</v>
      </c>
      <c r="K208" s="199" t="s">
        <v>234</v>
      </c>
      <c r="L208" s="39"/>
      <c r="M208" s="204" t="s">
        <v>1</v>
      </c>
      <c r="N208" s="205" t="s">
        <v>48</v>
      </c>
      <c r="O208" s="67"/>
      <c r="P208" s="206">
        <f t="shared" si="31"/>
        <v>0</v>
      </c>
      <c r="Q208" s="206">
        <v>2.1000000000000001E-4</v>
      </c>
      <c r="R208" s="206">
        <f t="shared" si="32"/>
        <v>8.4000000000000003E-4</v>
      </c>
      <c r="S208" s="206">
        <v>0</v>
      </c>
      <c r="T208" s="207">
        <f t="shared" si="33"/>
        <v>0</v>
      </c>
      <c r="AR208" s="208" t="s">
        <v>300</v>
      </c>
      <c r="AT208" s="208" t="s">
        <v>230</v>
      </c>
      <c r="AU208" s="208" t="s">
        <v>91</v>
      </c>
      <c r="AY208" s="17" t="s">
        <v>227</v>
      </c>
      <c r="BE208" s="209">
        <f t="shared" si="34"/>
        <v>0</v>
      </c>
      <c r="BF208" s="209">
        <f t="shared" si="35"/>
        <v>0</v>
      </c>
      <c r="BG208" s="209">
        <f t="shared" si="36"/>
        <v>0</v>
      </c>
      <c r="BH208" s="209">
        <f t="shared" si="37"/>
        <v>0</v>
      </c>
      <c r="BI208" s="209">
        <f t="shared" si="38"/>
        <v>0</v>
      </c>
      <c r="BJ208" s="17" t="s">
        <v>87</v>
      </c>
      <c r="BK208" s="209">
        <f t="shared" si="39"/>
        <v>0</v>
      </c>
      <c r="BL208" s="17" t="s">
        <v>300</v>
      </c>
      <c r="BM208" s="208" t="s">
        <v>3283</v>
      </c>
    </row>
    <row r="209" spans="2:65" s="1" customFormat="1" ht="16.5" customHeight="1">
      <c r="B209" s="35"/>
      <c r="C209" s="248" t="s">
        <v>681</v>
      </c>
      <c r="D209" s="248" t="s">
        <v>405</v>
      </c>
      <c r="E209" s="249" t="s">
        <v>3284</v>
      </c>
      <c r="F209" s="250" t="s">
        <v>3285</v>
      </c>
      <c r="G209" s="251" t="s">
        <v>457</v>
      </c>
      <c r="H209" s="252">
        <v>4</v>
      </c>
      <c r="I209" s="253"/>
      <c r="J209" s="254">
        <f t="shared" si="30"/>
        <v>0</v>
      </c>
      <c r="K209" s="250" t="s">
        <v>234</v>
      </c>
      <c r="L209" s="255"/>
      <c r="M209" s="256" t="s">
        <v>1</v>
      </c>
      <c r="N209" s="257" t="s">
        <v>48</v>
      </c>
      <c r="O209" s="67"/>
      <c r="P209" s="206">
        <f t="shared" si="31"/>
        <v>0</v>
      </c>
      <c r="Q209" s="206">
        <v>6.8000000000000005E-4</v>
      </c>
      <c r="R209" s="206">
        <f t="shared" si="32"/>
        <v>2.7200000000000002E-3</v>
      </c>
      <c r="S209" s="206">
        <v>0</v>
      </c>
      <c r="T209" s="207">
        <f t="shared" si="33"/>
        <v>0</v>
      </c>
      <c r="AR209" s="208" t="s">
        <v>523</v>
      </c>
      <c r="AT209" s="208" t="s">
        <v>405</v>
      </c>
      <c r="AU209" s="208" t="s">
        <v>91</v>
      </c>
      <c r="AY209" s="17" t="s">
        <v>227</v>
      </c>
      <c r="BE209" s="209">
        <f t="shared" si="34"/>
        <v>0</v>
      </c>
      <c r="BF209" s="209">
        <f t="shared" si="35"/>
        <v>0</v>
      </c>
      <c r="BG209" s="209">
        <f t="shared" si="36"/>
        <v>0</v>
      </c>
      <c r="BH209" s="209">
        <f t="shared" si="37"/>
        <v>0</v>
      </c>
      <c r="BI209" s="209">
        <f t="shared" si="38"/>
        <v>0</v>
      </c>
      <c r="BJ209" s="17" t="s">
        <v>87</v>
      </c>
      <c r="BK209" s="209">
        <f t="shared" si="39"/>
        <v>0</v>
      </c>
      <c r="BL209" s="17" t="s">
        <v>300</v>
      </c>
      <c r="BM209" s="208" t="s">
        <v>3286</v>
      </c>
    </row>
    <row r="210" spans="2:65" s="1" customFormat="1" ht="16.5" customHeight="1">
      <c r="B210" s="35"/>
      <c r="C210" s="197" t="s">
        <v>686</v>
      </c>
      <c r="D210" s="197" t="s">
        <v>230</v>
      </c>
      <c r="E210" s="198" t="s">
        <v>3287</v>
      </c>
      <c r="F210" s="199" t="s">
        <v>3288</v>
      </c>
      <c r="G210" s="200" t="s">
        <v>457</v>
      </c>
      <c r="H210" s="201">
        <v>6</v>
      </c>
      <c r="I210" s="202"/>
      <c r="J210" s="203">
        <f t="shared" si="30"/>
        <v>0</v>
      </c>
      <c r="K210" s="199" t="s">
        <v>3289</v>
      </c>
      <c r="L210" s="39"/>
      <c r="M210" s="204" t="s">
        <v>1</v>
      </c>
      <c r="N210" s="205" t="s">
        <v>48</v>
      </c>
      <c r="O210" s="67"/>
      <c r="P210" s="206">
        <f t="shared" si="31"/>
        <v>0</v>
      </c>
      <c r="Q210" s="206">
        <v>2.3000000000000001E-4</v>
      </c>
      <c r="R210" s="206">
        <f t="shared" si="32"/>
        <v>1.3800000000000002E-3</v>
      </c>
      <c r="S210" s="206">
        <v>0</v>
      </c>
      <c r="T210" s="207">
        <f t="shared" si="33"/>
        <v>0</v>
      </c>
      <c r="AR210" s="208" t="s">
        <v>300</v>
      </c>
      <c r="AT210" s="208" t="s">
        <v>230</v>
      </c>
      <c r="AU210" s="208" t="s">
        <v>91</v>
      </c>
      <c r="AY210" s="17" t="s">
        <v>227</v>
      </c>
      <c r="BE210" s="209">
        <f t="shared" si="34"/>
        <v>0</v>
      </c>
      <c r="BF210" s="209">
        <f t="shared" si="35"/>
        <v>0</v>
      </c>
      <c r="BG210" s="209">
        <f t="shared" si="36"/>
        <v>0</v>
      </c>
      <c r="BH210" s="209">
        <f t="shared" si="37"/>
        <v>0</v>
      </c>
      <c r="BI210" s="209">
        <f t="shared" si="38"/>
        <v>0</v>
      </c>
      <c r="BJ210" s="17" t="s">
        <v>87</v>
      </c>
      <c r="BK210" s="209">
        <f t="shared" si="39"/>
        <v>0</v>
      </c>
      <c r="BL210" s="17" t="s">
        <v>300</v>
      </c>
      <c r="BM210" s="208" t="s">
        <v>3290</v>
      </c>
    </row>
    <row r="211" spans="2:65" s="1" customFormat="1" ht="16.5" customHeight="1">
      <c r="B211" s="35"/>
      <c r="C211" s="197" t="s">
        <v>692</v>
      </c>
      <c r="D211" s="197" t="s">
        <v>230</v>
      </c>
      <c r="E211" s="198" t="s">
        <v>3291</v>
      </c>
      <c r="F211" s="199" t="s">
        <v>3292</v>
      </c>
      <c r="G211" s="200" t="s">
        <v>2785</v>
      </c>
      <c r="H211" s="201">
        <v>53</v>
      </c>
      <c r="I211" s="202"/>
      <c r="J211" s="203">
        <f t="shared" si="30"/>
        <v>0</v>
      </c>
      <c r="K211" s="199" t="s">
        <v>1</v>
      </c>
      <c r="L211" s="39"/>
      <c r="M211" s="204" t="s">
        <v>1</v>
      </c>
      <c r="N211" s="205" t="s">
        <v>48</v>
      </c>
      <c r="O211" s="67"/>
      <c r="P211" s="206">
        <f t="shared" si="31"/>
        <v>0</v>
      </c>
      <c r="Q211" s="206">
        <v>2.7E-4</v>
      </c>
      <c r="R211" s="206">
        <f t="shared" si="32"/>
        <v>1.431E-2</v>
      </c>
      <c r="S211" s="206">
        <v>0</v>
      </c>
      <c r="T211" s="207">
        <f t="shared" si="33"/>
        <v>0</v>
      </c>
      <c r="AR211" s="208" t="s">
        <v>300</v>
      </c>
      <c r="AT211" s="208" t="s">
        <v>230</v>
      </c>
      <c r="AU211" s="208" t="s">
        <v>91</v>
      </c>
      <c r="AY211" s="17" t="s">
        <v>227</v>
      </c>
      <c r="BE211" s="209">
        <f t="shared" si="34"/>
        <v>0</v>
      </c>
      <c r="BF211" s="209">
        <f t="shared" si="35"/>
        <v>0</v>
      </c>
      <c r="BG211" s="209">
        <f t="shared" si="36"/>
        <v>0</v>
      </c>
      <c r="BH211" s="209">
        <f t="shared" si="37"/>
        <v>0</v>
      </c>
      <c r="BI211" s="209">
        <f t="shared" si="38"/>
        <v>0</v>
      </c>
      <c r="BJ211" s="17" t="s">
        <v>87</v>
      </c>
      <c r="BK211" s="209">
        <f t="shared" si="39"/>
        <v>0</v>
      </c>
      <c r="BL211" s="17" t="s">
        <v>300</v>
      </c>
      <c r="BM211" s="208" t="s">
        <v>3293</v>
      </c>
    </row>
    <row r="212" spans="2:65" s="1" customFormat="1" ht="16.5" customHeight="1">
      <c r="B212" s="35"/>
      <c r="C212" s="197" t="s">
        <v>697</v>
      </c>
      <c r="D212" s="197" t="s">
        <v>230</v>
      </c>
      <c r="E212" s="198" t="s">
        <v>766</v>
      </c>
      <c r="F212" s="199" t="s">
        <v>3294</v>
      </c>
      <c r="G212" s="200" t="s">
        <v>365</v>
      </c>
      <c r="H212" s="201">
        <v>100</v>
      </c>
      <c r="I212" s="202"/>
      <c r="J212" s="203">
        <f t="shared" si="30"/>
        <v>0</v>
      </c>
      <c r="K212" s="199" t="s">
        <v>1</v>
      </c>
      <c r="L212" s="39"/>
      <c r="M212" s="204" t="s">
        <v>1</v>
      </c>
      <c r="N212" s="205" t="s">
        <v>48</v>
      </c>
      <c r="O212" s="67"/>
      <c r="P212" s="206">
        <f t="shared" si="31"/>
        <v>0</v>
      </c>
      <c r="Q212" s="206">
        <v>0</v>
      </c>
      <c r="R212" s="206">
        <f t="shared" si="32"/>
        <v>0</v>
      </c>
      <c r="S212" s="206">
        <v>0</v>
      </c>
      <c r="T212" s="207">
        <f t="shared" si="33"/>
        <v>0</v>
      </c>
      <c r="AR212" s="208" t="s">
        <v>300</v>
      </c>
      <c r="AT212" s="208" t="s">
        <v>230</v>
      </c>
      <c r="AU212" s="208" t="s">
        <v>91</v>
      </c>
      <c r="AY212" s="17" t="s">
        <v>227</v>
      </c>
      <c r="BE212" s="209">
        <f t="shared" si="34"/>
        <v>0</v>
      </c>
      <c r="BF212" s="209">
        <f t="shared" si="35"/>
        <v>0</v>
      </c>
      <c r="BG212" s="209">
        <f t="shared" si="36"/>
        <v>0</v>
      </c>
      <c r="BH212" s="209">
        <f t="shared" si="37"/>
        <v>0</v>
      </c>
      <c r="BI212" s="209">
        <f t="shared" si="38"/>
        <v>0</v>
      </c>
      <c r="BJ212" s="17" t="s">
        <v>87</v>
      </c>
      <c r="BK212" s="209">
        <f t="shared" si="39"/>
        <v>0</v>
      </c>
      <c r="BL212" s="17" t="s">
        <v>300</v>
      </c>
      <c r="BM212" s="208" t="s">
        <v>3295</v>
      </c>
    </row>
    <row r="213" spans="2:65" s="1" customFormat="1" ht="16.5" customHeight="1">
      <c r="B213" s="35"/>
      <c r="C213" s="197" t="s">
        <v>703</v>
      </c>
      <c r="D213" s="197" t="s">
        <v>230</v>
      </c>
      <c r="E213" s="198" t="s">
        <v>3296</v>
      </c>
      <c r="F213" s="199" t="s">
        <v>3297</v>
      </c>
      <c r="G213" s="200" t="s">
        <v>1379</v>
      </c>
      <c r="H213" s="269"/>
      <c r="I213" s="202"/>
      <c r="J213" s="203">
        <f t="shared" si="30"/>
        <v>0</v>
      </c>
      <c r="K213" s="199" t="s">
        <v>234</v>
      </c>
      <c r="L213" s="39"/>
      <c r="M213" s="204" t="s">
        <v>1</v>
      </c>
      <c r="N213" s="205" t="s">
        <v>48</v>
      </c>
      <c r="O213" s="67"/>
      <c r="P213" s="206">
        <f t="shared" si="31"/>
        <v>0</v>
      </c>
      <c r="Q213" s="206">
        <v>0</v>
      </c>
      <c r="R213" s="206">
        <f t="shared" si="32"/>
        <v>0</v>
      </c>
      <c r="S213" s="206">
        <v>0</v>
      </c>
      <c r="T213" s="207">
        <f t="shared" si="33"/>
        <v>0</v>
      </c>
      <c r="AR213" s="208" t="s">
        <v>300</v>
      </c>
      <c r="AT213" s="208" t="s">
        <v>230</v>
      </c>
      <c r="AU213" s="208" t="s">
        <v>91</v>
      </c>
      <c r="AY213" s="17" t="s">
        <v>227</v>
      </c>
      <c r="BE213" s="209">
        <f t="shared" si="34"/>
        <v>0</v>
      </c>
      <c r="BF213" s="209">
        <f t="shared" si="35"/>
        <v>0</v>
      </c>
      <c r="BG213" s="209">
        <f t="shared" si="36"/>
        <v>0</v>
      </c>
      <c r="BH213" s="209">
        <f t="shared" si="37"/>
        <v>0</v>
      </c>
      <c r="BI213" s="209">
        <f t="shared" si="38"/>
        <v>0</v>
      </c>
      <c r="BJ213" s="17" t="s">
        <v>87</v>
      </c>
      <c r="BK213" s="209">
        <f t="shared" si="39"/>
        <v>0</v>
      </c>
      <c r="BL213" s="17" t="s">
        <v>300</v>
      </c>
      <c r="BM213" s="208" t="s">
        <v>3298</v>
      </c>
    </row>
    <row r="214" spans="2:65" s="11" customFormat="1" ht="22.9" customHeight="1">
      <c r="B214" s="181"/>
      <c r="C214" s="182"/>
      <c r="D214" s="183" t="s">
        <v>82</v>
      </c>
      <c r="E214" s="195" t="s">
        <v>3299</v>
      </c>
      <c r="F214" s="195" t="s">
        <v>3300</v>
      </c>
      <c r="G214" s="182"/>
      <c r="H214" s="182"/>
      <c r="I214" s="185"/>
      <c r="J214" s="196">
        <f>BK214</f>
        <v>0</v>
      </c>
      <c r="K214" s="182"/>
      <c r="L214" s="187"/>
      <c r="M214" s="188"/>
      <c r="N214" s="189"/>
      <c r="O214" s="189"/>
      <c r="P214" s="190">
        <f>SUM(P215:P248)</f>
        <v>0</v>
      </c>
      <c r="Q214" s="189"/>
      <c r="R214" s="190">
        <f>SUM(R215:R248)</f>
        <v>1.8637000000000001</v>
      </c>
      <c r="S214" s="189"/>
      <c r="T214" s="191">
        <f>SUM(T215:T248)</f>
        <v>0.64219999999999999</v>
      </c>
      <c r="AR214" s="192" t="s">
        <v>91</v>
      </c>
      <c r="AT214" s="193" t="s">
        <v>82</v>
      </c>
      <c r="AU214" s="193" t="s">
        <v>87</v>
      </c>
      <c r="AY214" s="192" t="s">
        <v>227</v>
      </c>
      <c r="BK214" s="194">
        <f>SUM(BK215:BK248)</f>
        <v>0</v>
      </c>
    </row>
    <row r="215" spans="2:65" s="1" customFormat="1" ht="16.5" customHeight="1">
      <c r="B215" s="35"/>
      <c r="C215" s="197" t="s">
        <v>419</v>
      </c>
      <c r="D215" s="197" t="s">
        <v>230</v>
      </c>
      <c r="E215" s="198" t="s">
        <v>3301</v>
      </c>
      <c r="F215" s="199" t="s">
        <v>3302</v>
      </c>
      <c r="G215" s="200" t="s">
        <v>457</v>
      </c>
      <c r="H215" s="201">
        <v>106</v>
      </c>
      <c r="I215" s="202"/>
      <c r="J215" s="203">
        <f t="shared" ref="J215:J248" si="40">ROUND(I215*H215,2)</f>
        <v>0</v>
      </c>
      <c r="K215" s="199" t="s">
        <v>3255</v>
      </c>
      <c r="L215" s="39"/>
      <c r="M215" s="204" t="s">
        <v>1</v>
      </c>
      <c r="N215" s="205" t="s">
        <v>48</v>
      </c>
      <c r="O215" s="67"/>
      <c r="P215" s="206">
        <f t="shared" ref="P215:P248" si="41">O215*H215</f>
        <v>0</v>
      </c>
      <c r="Q215" s="206">
        <v>0</v>
      </c>
      <c r="R215" s="206">
        <f t="shared" ref="R215:R248" si="42">Q215*H215</f>
        <v>0</v>
      </c>
      <c r="S215" s="206">
        <v>0</v>
      </c>
      <c r="T215" s="207">
        <f t="shared" ref="T215:T248" si="43">S215*H215</f>
        <v>0</v>
      </c>
      <c r="AR215" s="208" t="s">
        <v>300</v>
      </c>
      <c r="AT215" s="208" t="s">
        <v>230</v>
      </c>
      <c r="AU215" s="208" t="s">
        <v>91</v>
      </c>
      <c r="AY215" s="17" t="s">
        <v>227</v>
      </c>
      <c r="BE215" s="209">
        <f t="shared" ref="BE215:BE248" si="44">IF(N215="základní",J215,0)</f>
        <v>0</v>
      </c>
      <c r="BF215" s="209">
        <f t="shared" ref="BF215:BF248" si="45">IF(N215="snížená",J215,0)</f>
        <v>0</v>
      </c>
      <c r="BG215" s="209">
        <f t="shared" ref="BG215:BG248" si="46">IF(N215="zákl. přenesená",J215,0)</f>
        <v>0</v>
      </c>
      <c r="BH215" s="209">
        <f t="shared" ref="BH215:BH248" si="47">IF(N215="sníž. přenesená",J215,0)</f>
        <v>0</v>
      </c>
      <c r="BI215" s="209">
        <f t="shared" ref="BI215:BI248" si="48">IF(N215="nulová",J215,0)</f>
        <v>0</v>
      </c>
      <c r="BJ215" s="17" t="s">
        <v>87</v>
      </c>
      <c r="BK215" s="209">
        <f t="shared" ref="BK215:BK248" si="49">ROUND(I215*H215,2)</f>
        <v>0</v>
      </c>
      <c r="BL215" s="17" t="s">
        <v>300</v>
      </c>
      <c r="BM215" s="208" t="s">
        <v>3303</v>
      </c>
    </row>
    <row r="216" spans="2:65" s="1" customFormat="1" ht="16.5" customHeight="1">
      <c r="B216" s="35"/>
      <c r="C216" s="197" t="s">
        <v>712</v>
      </c>
      <c r="D216" s="197" t="s">
        <v>230</v>
      </c>
      <c r="E216" s="198" t="s">
        <v>3304</v>
      </c>
      <c r="F216" s="199" t="s">
        <v>3305</v>
      </c>
      <c r="G216" s="200" t="s">
        <v>457</v>
      </c>
      <c r="H216" s="201">
        <v>52</v>
      </c>
      <c r="I216" s="202"/>
      <c r="J216" s="203">
        <f t="shared" si="40"/>
        <v>0</v>
      </c>
      <c r="K216" s="199" t="s">
        <v>1</v>
      </c>
      <c r="L216" s="39"/>
      <c r="M216" s="204" t="s">
        <v>1</v>
      </c>
      <c r="N216" s="205" t="s">
        <v>48</v>
      </c>
      <c r="O216" s="67"/>
      <c r="P216" s="206">
        <f t="shared" si="41"/>
        <v>0</v>
      </c>
      <c r="Q216" s="206">
        <v>5.0000000000000002E-5</v>
      </c>
      <c r="R216" s="206">
        <f t="shared" si="42"/>
        <v>2.6000000000000003E-3</v>
      </c>
      <c r="S216" s="206">
        <v>1.235E-2</v>
      </c>
      <c r="T216" s="207">
        <f t="shared" si="43"/>
        <v>0.64219999999999999</v>
      </c>
      <c r="AR216" s="208" t="s">
        <v>300</v>
      </c>
      <c r="AT216" s="208" t="s">
        <v>230</v>
      </c>
      <c r="AU216" s="208" t="s">
        <v>91</v>
      </c>
      <c r="AY216" s="17" t="s">
        <v>227</v>
      </c>
      <c r="BE216" s="209">
        <f t="shared" si="44"/>
        <v>0</v>
      </c>
      <c r="BF216" s="209">
        <f t="shared" si="45"/>
        <v>0</v>
      </c>
      <c r="BG216" s="209">
        <f t="shared" si="46"/>
        <v>0</v>
      </c>
      <c r="BH216" s="209">
        <f t="shared" si="47"/>
        <v>0</v>
      </c>
      <c r="BI216" s="209">
        <f t="shared" si="48"/>
        <v>0</v>
      </c>
      <c r="BJ216" s="17" t="s">
        <v>87</v>
      </c>
      <c r="BK216" s="209">
        <f t="shared" si="49"/>
        <v>0</v>
      </c>
      <c r="BL216" s="17" t="s">
        <v>300</v>
      </c>
      <c r="BM216" s="208" t="s">
        <v>3306</v>
      </c>
    </row>
    <row r="217" spans="2:65" s="1" customFormat="1" ht="16.5" customHeight="1">
      <c r="B217" s="35"/>
      <c r="C217" s="197" t="s">
        <v>716</v>
      </c>
      <c r="D217" s="197" t="s">
        <v>230</v>
      </c>
      <c r="E217" s="198" t="s">
        <v>3307</v>
      </c>
      <c r="F217" s="199" t="s">
        <v>3308</v>
      </c>
      <c r="G217" s="200" t="s">
        <v>457</v>
      </c>
      <c r="H217" s="201">
        <v>42</v>
      </c>
      <c r="I217" s="202"/>
      <c r="J217" s="203">
        <f t="shared" si="40"/>
        <v>0</v>
      </c>
      <c r="K217" s="199" t="s">
        <v>1</v>
      </c>
      <c r="L217" s="39"/>
      <c r="M217" s="204" t="s">
        <v>1</v>
      </c>
      <c r="N217" s="205" t="s">
        <v>48</v>
      </c>
      <c r="O217" s="67"/>
      <c r="P217" s="206">
        <f t="shared" si="41"/>
        <v>0</v>
      </c>
      <c r="Q217" s="206">
        <v>0</v>
      </c>
      <c r="R217" s="206">
        <f t="shared" si="42"/>
        <v>0</v>
      </c>
      <c r="S217" s="206">
        <v>0</v>
      </c>
      <c r="T217" s="207">
        <f t="shared" si="43"/>
        <v>0</v>
      </c>
      <c r="AR217" s="208" t="s">
        <v>300</v>
      </c>
      <c r="AT217" s="208" t="s">
        <v>230</v>
      </c>
      <c r="AU217" s="208" t="s">
        <v>91</v>
      </c>
      <c r="AY217" s="17" t="s">
        <v>227</v>
      </c>
      <c r="BE217" s="209">
        <f t="shared" si="44"/>
        <v>0</v>
      </c>
      <c r="BF217" s="209">
        <f t="shared" si="45"/>
        <v>0</v>
      </c>
      <c r="BG217" s="209">
        <f t="shared" si="46"/>
        <v>0</v>
      </c>
      <c r="BH217" s="209">
        <f t="shared" si="47"/>
        <v>0</v>
      </c>
      <c r="BI217" s="209">
        <f t="shared" si="48"/>
        <v>0</v>
      </c>
      <c r="BJ217" s="17" t="s">
        <v>87</v>
      </c>
      <c r="BK217" s="209">
        <f t="shared" si="49"/>
        <v>0</v>
      </c>
      <c r="BL217" s="17" t="s">
        <v>300</v>
      </c>
      <c r="BM217" s="208" t="s">
        <v>3309</v>
      </c>
    </row>
    <row r="218" spans="2:65" s="1" customFormat="1" ht="16.5" customHeight="1">
      <c r="B218" s="35"/>
      <c r="C218" s="197" t="s">
        <v>721</v>
      </c>
      <c r="D218" s="197" t="s">
        <v>230</v>
      </c>
      <c r="E218" s="198" t="s">
        <v>3310</v>
      </c>
      <c r="F218" s="199" t="s">
        <v>3311</v>
      </c>
      <c r="G218" s="200" t="s">
        <v>457</v>
      </c>
      <c r="H218" s="201">
        <v>6</v>
      </c>
      <c r="I218" s="202"/>
      <c r="J218" s="203">
        <f t="shared" si="40"/>
        <v>0</v>
      </c>
      <c r="K218" s="199" t="s">
        <v>1</v>
      </c>
      <c r="L218" s="39"/>
      <c r="M218" s="204" t="s">
        <v>1</v>
      </c>
      <c r="N218" s="205" t="s">
        <v>48</v>
      </c>
      <c r="O218" s="67"/>
      <c r="P218" s="206">
        <f t="shared" si="41"/>
        <v>0</v>
      </c>
      <c r="Q218" s="206">
        <v>0</v>
      </c>
      <c r="R218" s="206">
        <f t="shared" si="42"/>
        <v>0</v>
      </c>
      <c r="S218" s="206">
        <v>0</v>
      </c>
      <c r="T218" s="207">
        <f t="shared" si="43"/>
        <v>0</v>
      </c>
      <c r="AR218" s="208" t="s">
        <v>300</v>
      </c>
      <c r="AT218" s="208" t="s">
        <v>230</v>
      </c>
      <c r="AU218" s="208" t="s">
        <v>91</v>
      </c>
      <c r="AY218" s="17" t="s">
        <v>227</v>
      </c>
      <c r="BE218" s="209">
        <f t="shared" si="44"/>
        <v>0</v>
      </c>
      <c r="BF218" s="209">
        <f t="shared" si="45"/>
        <v>0</v>
      </c>
      <c r="BG218" s="209">
        <f t="shared" si="46"/>
        <v>0</v>
      </c>
      <c r="BH218" s="209">
        <f t="shared" si="47"/>
        <v>0</v>
      </c>
      <c r="BI218" s="209">
        <f t="shared" si="48"/>
        <v>0</v>
      </c>
      <c r="BJ218" s="17" t="s">
        <v>87</v>
      </c>
      <c r="BK218" s="209">
        <f t="shared" si="49"/>
        <v>0</v>
      </c>
      <c r="BL218" s="17" t="s">
        <v>300</v>
      </c>
      <c r="BM218" s="208" t="s">
        <v>3312</v>
      </c>
    </row>
    <row r="219" spans="2:65" s="1" customFormat="1" ht="16.5" customHeight="1">
      <c r="B219" s="35"/>
      <c r="C219" s="197" t="s">
        <v>724</v>
      </c>
      <c r="D219" s="197" t="s">
        <v>230</v>
      </c>
      <c r="E219" s="198" t="s">
        <v>3313</v>
      </c>
      <c r="F219" s="199" t="s">
        <v>3314</v>
      </c>
      <c r="G219" s="200" t="s">
        <v>457</v>
      </c>
      <c r="H219" s="201">
        <v>4</v>
      </c>
      <c r="I219" s="202"/>
      <c r="J219" s="203">
        <f t="shared" si="40"/>
        <v>0</v>
      </c>
      <c r="K219" s="199" t="s">
        <v>1</v>
      </c>
      <c r="L219" s="39"/>
      <c r="M219" s="204" t="s">
        <v>1</v>
      </c>
      <c r="N219" s="205" t="s">
        <v>48</v>
      </c>
      <c r="O219" s="67"/>
      <c r="P219" s="206">
        <f t="shared" si="41"/>
        <v>0</v>
      </c>
      <c r="Q219" s="206">
        <v>0</v>
      </c>
      <c r="R219" s="206">
        <f t="shared" si="42"/>
        <v>0</v>
      </c>
      <c r="S219" s="206">
        <v>0</v>
      </c>
      <c r="T219" s="207">
        <f t="shared" si="43"/>
        <v>0</v>
      </c>
      <c r="AR219" s="208" t="s">
        <v>300</v>
      </c>
      <c r="AT219" s="208" t="s">
        <v>230</v>
      </c>
      <c r="AU219" s="208" t="s">
        <v>91</v>
      </c>
      <c r="AY219" s="17" t="s">
        <v>227</v>
      </c>
      <c r="BE219" s="209">
        <f t="shared" si="44"/>
        <v>0</v>
      </c>
      <c r="BF219" s="209">
        <f t="shared" si="45"/>
        <v>0</v>
      </c>
      <c r="BG219" s="209">
        <f t="shared" si="46"/>
        <v>0</v>
      </c>
      <c r="BH219" s="209">
        <f t="shared" si="47"/>
        <v>0</v>
      </c>
      <c r="BI219" s="209">
        <f t="shared" si="48"/>
        <v>0</v>
      </c>
      <c r="BJ219" s="17" t="s">
        <v>87</v>
      </c>
      <c r="BK219" s="209">
        <f t="shared" si="49"/>
        <v>0</v>
      </c>
      <c r="BL219" s="17" t="s">
        <v>300</v>
      </c>
      <c r="BM219" s="208" t="s">
        <v>3315</v>
      </c>
    </row>
    <row r="220" spans="2:65" s="1" customFormat="1" ht="16.5" customHeight="1">
      <c r="B220" s="35"/>
      <c r="C220" s="248" t="s">
        <v>728</v>
      </c>
      <c r="D220" s="248" t="s">
        <v>405</v>
      </c>
      <c r="E220" s="249" t="s">
        <v>3316</v>
      </c>
      <c r="F220" s="250" t="s">
        <v>3317</v>
      </c>
      <c r="G220" s="251" t="s">
        <v>457</v>
      </c>
      <c r="H220" s="252">
        <v>1</v>
      </c>
      <c r="I220" s="253"/>
      <c r="J220" s="254">
        <f t="shared" si="40"/>
        <v>0</v>
      </c>
      <c r="K220" s="250" t="s">
        <v>234</v>
      </c>
      <c r="L220" s="255"/>
      <c r="M220" s="256" t="s">
        <v>1</v>
      </c>
      <c r="N220" s="257" t="s">
        <v>48</v>
      </c>
      <c r="O220" s="67"/>
      <c r="P220" s="206">
        <f t="shared" si="41"/>
        <v>0</v>
      </c>
      <c r="Q220" s="206">
        <v>9.7000000000000003E-3</v>
      </c>
      <c r="R220" s="206">
        <f t="shared" si="42"/>
        <v>9.7000000000000003E-3</v>
      </c>
      <c r="S220" s="206">
        <v>0</v>
      </c>
      <c r="T220" s="207">
        <f t="shared" si="43"/>
        <v>0</v>
      </c>
      <c r="AR220" s="208" t="s">
        <v>523</v>
      </c>
      <c r="AT220" s="208" t="s">
        <v>405</v>
      </c>
      <c r="AU220" s="208" t="s">
        <v>91</v>
      </c>
      <c r="AY220" s="17" t="s">
        <v>227</v>
      </c>
      <c r="BE220" s="209">
        <f t="shared" si="44"/>
        <v>0</v>
      </c>
      <c r="BF220" s="209">
        <f t="shared" si="45"/>
        <v>0</v>
      </c>
      <c r="BG220" s="209">
        <f t="shared" si="46"/>
        <v>0</v>
      </c>
      <c r="BH220" s="209">
        <f t="shared" si="47"/>
        <v>0</v>
      </c>
      <c r="BI220" s="209">
        <f t="shared" si="48"/>
        <v>0</v>
      </c>
      <c r="BJ220" s="17" t="s">
        <v>87</v>
      </c>
      <c r="BK220" s="209">
        <f t="shared" si="49"/>
        <v>0</v>
      </c>
      <c r="BL220" s="17" t="s">
        <v>300</v>
      </c>
      <c r="BM220" s="208" t="s">
        <v>3318</v>
      </c>
    </row>
    <row r="221" spans="2:65" s="1" customFormat="1" ht="16.5" customHeight="1">
      <c r="B221" s="35"/>
      <c r="C221" s="248" t="s">
        <v>734</v>
      </c>
      <c r="D221" s="248" t="s">
        <v>405</v>
      </c>
      <c r="E221" s="249" t="s">
        <v>3319</v>
      </c>
      <c r="F221" s="250" t="s">
        <v>3320</v>
      </c>
      <c r="G221" s="251" t="s">
        <v>457</v>
      </c>
      <c r="H221" s="252">
        <v>1</v>
      </c>
      <c r="I221" s="253"/>
      <c r="J221" s="254">
        <f t="shared" si="40"/>
        <v>0</v>
      </c>
      <c r="K221" s="250" t="s">
        <v>234</v>
      </c>
      <c r="L221" s="255"/>
      <c r="M221" s="256" t="s">
        <v>1</v>
      </c>
      <c r="N221" s="257" t="s">
        <v>48</v>
      </c>
      <c r="O221" s="67"/>
      <c r="P221" s="206">
        <f t="shared" si="41"/>
        <v>0</v>
      </c>
      <c r="Q221" s="206">
        <v>8.2000000000000007E-3</v>
      </c>
      <c r="R221" s="206">
        <f t="shared" si="42"/>
        <v>8.2000000000000007E-3</v>
      </c>
      <c r="S221" s="206">
        <v>0</v>
      </c>
      <c r="T221" s="207">
        <f t="shared" si="43"/>
        <v>0</v>
      </c>
      <c r="AR221" s="208" t="s">
        <v>523</v>
      </c>
      <c r="AT221" s="208" t="s">
        <v>405</v>
      </c>
      <c r="AU221" s="208" t="s">
        <v>91</v>
      </c>
      <c r="AY221" s="17" t="s">
        <v>227</v>
      </c>
      <c r="BE221" s="209">
        <f t="shared" si="44"/>
        <v>0</v>
      </c>
      <c r="BF221" s="209">
        <f t="shared" si="45"/>
        <v>0</v>
      </c>
      <c r="BG221" s="209">
        <f t="shared" si="46"/>
        <v>0</v>
      </c>
      <c r="BH221" s="209">
        <f t="shared" si="47"/>
        <v>0</v>
      </c>
      <c r="BI221" s="209">
        <f t="shared" si="48"/>
        <v>0</v>
      </c>
      <c r="BJ221" s="17" t="s">
        <v>87</v>
      </c>
      <c r="BK221" s="209">
        <f t="shared" si="49"/>
        <v>0</v>
      </c>
      <c r="BL221" s="17" t="s">
        <v>300</v>
      </c>
      <c r="BM221" s="208" t="s">
        <v>3321</v>
      </c>
    </row>
    <row r="222" spans="2:65" s="1" customFormat="1" ht="16.5" customHeight="1">
      <c r="B222" s="35"/>
      <c r="C222" s="248" t="s">
        <v>739</v>
      </c>
      <c r="D222" s="248" t="s">
        <v>405</v>
      </c>
      <c r="E222" s="249" t="s">
        <v>3322</v>
      </c>
      <c r="F222" s="250" t="s">
        <v>3323</v>
      </c>
      <c r="G222" s="251" t="s">
        <v>457</v>
      </c>
      <c r="H222" s="252">
        <v>3</v>
      </c>
      <c r="I222" s="253"/>
      <c r="J222" s="254">
        <f t="shared" si="40"/>
        <v>0</v>
      </c>
      <c r="K222" s="250" t="s">
        <v>234</v>
      </c>
      <c r="L222" s="255"/>
      <c r="M222" s="256" t="s">
        <v>1</v>
      </c>
      <c r="N222" s="257" t="s">
        <v>48</v>
      </c>
      <c r="O222" s="67"/>
      <c r="P222" s="206">
        <f t="shared" si="41"/>
        <v>0</v>
      </c>
      <c r="Q222" s="206">
        <v>1.03E-2</v>
      </c>
      <c r="R222" s="206">
        <f t="shared" si="42"/>
        <v>3.09E-2</v>
      </c>
      <c r="S222" s="206">
        <v>0</v>
      </c>
      <c r="T222" s="207">
        <f t="shared" si="43"/>
        <v>0</v>
      </c>
      <c r="AR222" s="208" t="s">
        <v>523</v>
      </c>
      <c r="AT222" s="208" t="s">
        <v>405</v>
      </c>
      <c r="AU222" s="208" t="s">
        <v>91</v>
      </c>
      <c r="AY222" s="17" t="s">
        <v>227</v>
      </c>
      <c r="BE222" s="209">
        <f t="shared" si="44"/>
        <v>0</v>
      </c>
      <c r="BF222" s="209">
        <f t="shared" si="45"/>
        <v>0</v>
      </c>
      <c r="BG222" s="209">
        <f t="shared" si="46"/>
        <v>0</v>
      </c>
      <c r="BH222" s="209">
        <f t="shared" si="47"/>
        <v>0</v>
      </c>
      <c r="BI222" s="209">
        <f t="shared" si="48"/>
        <v>0</v>
      </c>
      <c r="BJ222" s="17" t="s">
        <v>87</v>
      </c>
      <c r="BK222" s="209">
        <f t="shared" si="49"/>
        <v>0</v>
      </c>
      <c r="BL222" s="17" t="s">
        <v>300</v>
      </c>
      <c r="BM222" s="208" t="s">
        <v>3324</v>
      </c>
    </row>
    <row r="223" spans="2:65" s="1" customFormat="1" ht="16.5" customHeight="1">
      <c r="B223" s="35"/>
      <c r="C223" s="248" t="s">
        <v>744</v>
      </c>
      <c r="D223" s="248" t="s">
        <v>405</v>
      </c>
      <c r="E223" s="249" t="s">
        <v>3325</v>
      </c>
      <c r="F223" s="250" t="s">
        <v>3326</v>
      </c>
      <c r="G223" s="251" t="s">
        <v>457</v>
      </c>
      <c r="H223" s="252">
        <v>2</v>
      </c>
      <c r="I223" s="253"/>
      <c r="J223" s="254">
        <f t="shared" si="40"/>
        <v>0</v>
      </c>
      <c r="K223" s="250" t="s">
        <v>234</v>
      </c>
      <c r="L223" s="255"/>
      <c r="M223" s="256" t="s">
        <v>1</v>
      </c>
      <c r="N223" s="257" t="s">
        <v>48</v>
      </c>
      <c r="O223" s="67"/>
      <c r="P223" s="206">
        <f t="shared" si="41"/>
        <v>0</v>
      </c>
      <c r="Q223" s="206">
        <v>1.6400000000000001E-2</v>
      </c>
      <c r="R223" s="206">
        <f t="shared" si="42"/>
        <v>3.2800000000000003E-2</v>
      </c>
      <c r="S223" s="206">
        <v>0</v>
      </c>
      <c r="T223" s="207">
        <f t="shared" si="43"/>
        <v>0</v>
      </c>
      <c r="AR223" s="208" t="s">
        <v>523</v>
      </c>
      <c r="AT223" s="208" t="s">
        <v>405</v>
      </c>
      <c r="AU223" s="208" t="s">
        <v>91</v>
      </c>
      <c r="AY223" s="17" t="s">
        <v>227</v>
      </c>
      <c r="BE223" s="209">
        <f t="shared" si="44"/>
        <v>0</v>
      </c>
      <c r="BF223" s="209">
        <f t="shared" si="45"/>
        <v>0</v>
      </c>
      <c r="BG223" s="209">
        <f t="shared" si="46"/>
        <v>0</v>
      </c>
      <c r="BH223" s="209">
        <f t="shared" si="47"/>
        <v>0</v>
      </c>
      <c r="BI223" s="209">
        <f t="shared" si="48"/>
        <v>0</v>
      </c>
      <c r="BJ223" s="17" t="s">
        <v>87</v>
      </c>
      <c r="BK223" s="209">
        <f t="shared" si="49"/>
        <v>0</v>
      </c>
      <c r="BL223" s="17" t="s">
        <v>300</v>
      </c>
      <c r="BM223" s="208" t="s">
        <v>3327</v>
      </c>
    </row>
    <row r="224" spans="2:65" s="1" customFormat="1" ht="16.5" customHeight="1">
      <c r="B224" s="35"/>
      <c r="C224" s="248" t="s">
        <v>748</v>
      </c>
      <c r="D224" s="248" t="s">
        <v>405</v>
      </c>
      <c r="E224" s="249" t="s">
        <v>3328</v>
      </c>
      <c r="F224" s="250" t="s">
        <v>3329</v>
      </c>
      <c r="G224" s="251" t="s">
        <v>457</v>
      </c>
      <c r="H224" s="252">
        <v>4</v>
      </c>
      <c r="I224" s="253"/>
      <c r="J224" s="254">
        <f t="shared" si="40"/>
        <v>0</v>
      </c>
      <c r="K224" s="250" t="s">
        <v>234</v>
      </c>
      <c r="L224" s="255"/>
      <c r="M224" s="256" t="s">
        <v>1</v>
      </c>
      <c r="N224" s="257" t="s">
        <v>48</v>
      </c>
      <c r="O224" s="67"/>
      <c r="P224" s="206">
        <f t="shared" si="41"/>
        <v>0</v>
      </c>
      <c r="Q224" s="206">
        <v>2.0500000000000001E-2</v>
      </c>
      <c r="R224" s="206">
        <f t="shared" si="42"/>
        <v>8.2000000000000003E-2</v>
      </c>
      <c r="S224" s="206">
        <v>0</v>
      </c>
      <c r="T224" s="207">
        <f t="shared" si="43"/>
        <v>0</v>
      </c>
      <c r="AR224" s="208" t="s">
        <v>523</v>
      </c>
      <c r="AT224" s="208" t="s">
        <v>405</v>
      </c>
      <c r="AU224" s="208" t="s">
        <v>91</v>
      </c>
      <c r="AY224" s="17" t="s">
        <v>227</v>
      </c>
      <c r="BE224" s="209">
        <f t="shared" si="44"/>
        <v>0</v>
      </c>
      <c r="BF224" s="209">
        <f t="shared" si="45"/>
        <v>0</v>
      </c>
      <c r="BG224" s="209">
        <f t="shared" si="46"/>
        <v>0</v>
      </c>
      <c r="BH224" s="209">
        <f t="shared" si="47"/>
        <v>0</v>
      </c>
      <c r="BI224" s="209">
        <f t="shared" si="48"/>
        <v>0</v>
      </c>
      <c r="BJ224" s="17" t="s">
        <v>87</v>
      </c>
      <c r="BK224" s="209">
        <f t="shared" si="49"/>
        <v>0</v>
      </c>
      <c r="BL224" s="17" t="s">
        <v>300</v>
      </c>
      <c r="BM224" s="208" t="s">
        <v>3330</v>
      </c>
    </row>
    <row r="225" spans="2:65" s="1" customFormat="1" ht="16.5" customHeight="1">
      <c r="B225" s="35"/>
      <c r="C225" s="248" t="s">
        <v>752</v>
      </c>
      <c r="D225" s="248" t="s">
        <v>405</v>
      </c>
      <c r="E225" s="249" t="s">
        <v>3331</v>
      </c>
      <c r="F225" s="250" t="s">
        <v>3332</v>
      </c>
      <c r="G225" s="251" t="s">
        <v>457</v>
      </c>
      <c r="H225" s="252">
        <v>4</v>
      </c>
      <c r="I225" s="253"/>
      <c r="J225" s="254">
        <f t="shared" si="40"/>
        <v>0</v>
      </c>
      <c r="K225" s="250" t="s">
        <v>1</v>
      </c>
      <c r="L225" s="255"/>
      <c r="M225" s="256" t="s">
        <v>1</v>
      </c>
      <c r="N225" s="257" t="s">
        <v>48</v>
      </c>
      <c r="O225" s="67"/>
      <c r="P225" s="206">
        <f t="shared" si="41"/>
        <v>0</v>
      </c>
      <c r="Q225" s="206">
        <v>9.1999999999999998E-3</v>
      </c>
      <c r="R225" s="206">
        <f t="shared" si="42"/>
        <v>3.6799999999999999E-2</v>
      </c>
      <c r="S225" s="206">
        <v>0</v>
      </c>
      <c r="T225" s="207">
        <f t="shared" si="43"/>
        <v>0</v>
      </c>
      <c r="AR225" s="208" t="s">
        <v>523</v>
      </c>
      <c r="AT225" s="208" t="s">
        <v>405</v>
      </c>
      <c r="AU225" s="208" t="s">
        <v>91</v>
      </c>
      <c r="AY225" s="17" t="s">
        <v>227</v>
      </c>
      <c r="BE225" s="209">
        <f t="shared" si="44"/>
        <v>0</v>
      </c>
      <c r="BF225" s="209">
        <f t="shared" si="45"/>
        <v>0</v>
      </c>
      <c r="BG225" s="209">
        <f t="shared" si="46"/>
        <v>0</v>
      </c>
      <c r="BH225" s="209">
        <f t="shared" si="47"/>
        <v>0</v>
      </c>
      <c r="BI225" s="209">
        <f t="shared" si="48"/>
        <v>0</v>
      </c>
      <c r="BJ225" s="17" t="s">
        <v>87</v>
      </c>
      <c r="BK225" s="209">
        <f t="shared" si="49"/>
        <v>0</v>
      </c>
      <c r="BL225" s="17" t="s">
        <v>300</v>
      </c>
      <c r="BM225" s="208" t="s">
        <v>3333</v>
      </c>
    </row>
    <row r="226" spans="2:65" s="1" customFormat="1" ht="16.5" customHeight="1">
      <c r="B226" s="35"/>
      <c r="C226" s="248" t="s">
        <v>757</v>
      </c>
      <c r="D226" s="248" t="s">
        <v>405</v>
      </c>
      <c r="E226" s="249" t="s">
        <v>3334</v>
      </c>
      <c r="F226" s="250" t="s">
        <v>3335</v>
      </c>
      <c r="G226" s="251" t="s">
        <v>457</v>
      </c>
      <c r="H226" s="252">
        <v>1</v>
      </c>
      <c r="I226" s="253"/>
      <c r="J226" s="254">
        <f t="shared" si="40"/>
        <v>0</v>
      </c>
      <c r="K226" s="250" t="s">
        <v>234</v>
      </c>
      <c r="L226" s="255"/>
      <c r="M226" s="256" t="s">
        <v>1</v>
      </c>
      <c r="N226" s="257" t="s">
        <v>48</v>
      </c>
      <c r="O226" s="67"/>
      <c r="P226" s="206">
        <f t="shared" si="41"/>
        <v>0</v>
      </c>
      <c r="Q226" s="206">
        <v>4.2999999999999997E-2</v>
      </c>
      <c r="R226" s="206">
        <f t="shared" si="42"/>
        <v>4.2999999999999997E-2</v>
      </c>
      <c r="S226" s="206">
        <v>0</v>
      </c>
      <c r="T226" s="207">
        <f t="shared" si="43"/>
        <v>0</v>
      </c>
      <c r="AR226" s="208" t="s">
        <v>523</v>
      </c>
      <c r="AT226" s="208" t="s">
        <v>405</v>
      </c>
      <c r="AU226" s="208" t="s">
        <v>91</v>
      </c>
      <c r="AY226" s="17" t="s">
        <v>227</v>
      </c>
      <c r="BE226" s="209">
        <f t="shared" si="44"/>
        <v>0</v>
      </c>
      <c r="BF226" s="209">
        <f t="shared" si="45"/>
        <v>0</v>
      </c>
      <c r="BG226" s="209">
        <f t="shared" si="46"/>
        <v>0</v>
      </c>
      <c r="BH226" s="209">
        <f t="shared" si="47"/>
        <v>0</v>
      </c>
      <c r="BI226" s="209">
        <f t="shared" si="48"/>
        <v>0</v>
      </c>
      <c r="BJ226" s="17" t="s">
        <v>87</v>
      </c>
      <c r="BK226" s="209">
        <f t="shared" si="49"/>
        <v>0</v>
      </c>
      <c r="BL226" s="17" t="s">
        <v>300</v>
      </c>
      <c r="BM226" s="208" t="s">
        <v>3336</v>
      </c>
    </row>
    <row r="227" spans="2:65" s="1" customFormat="1" ht="16.5" customHeight="1">
      <c r="B227" s="35"/>
      <c r="C227" s="248" t="s">
        <v>761</v>
      </c>
      <c r="D227" s="248" t="s">
        <v>405</v>
      </c>
      <c r="E227" s="249" t="s">
        <v>3337</v>
      </c>
      <c r="F227" s="250" t="s">
        <v>3338</v>
      </c>
      <c r="G227" s="251" t="s">
        <v>457</v>
      </c>
      <c r="H227" s="252">
        <v>1</v>
      </c>
      <c r="I227" s="253"/>
      <c r="J227" s="254">
        <f t="shared" si="40"/>
        <v>0</v>
      </c>
      <c r="K227" s="250" t="s">
        <v>234</v>
      </c>
      <c r="L227" s="255"/>
      <c r="M227" s="256" t="s">
        <v>1</v>
      </c>
      <c r="N227" s="257" t="s">
        <v>48</v>
      </c>
      <c r="O227" s="67"/>
      <c r="P227" s="206">
        <f t="shared" si="41"/>
        <v>0</v>
      </c>
      <c r="Q227" s="206">
        <v>1.12E-2</v>
      </c>
      <c r="R227" s="206">
        <f t="shared" si="42"/>
        <v>1.12E-2</v>
      </c>
      <c r="S227" s="206">
        <v>0</v>
      </c>
      <c r="T227" s="207">
        <f t="shared" si="43"/>
        <v>0</v>
      </c>
      <c r="AR227" s="208" t="s">
        <v>523</v>
      </c>
      <c r="AT227" s="208" t="s">
        <v>405</v>
      </c>
      <c r="AU227" s="208" t="s">
        <v>91</v>
      </c>
      <c r="AY227" s="17" t="s">
        <v>227</v>
      </c>
      <c r="BE227" s="209">
        <f t="shared" si="44"/>
        <v>0</v>
      </c>
      <c r="BF227" s="209">
        <f t="shared" si="45"/>
        <v>0</v>
      </c>
      <c r="BG227" s="209">
        <f t="shared" si="46"/>
        <v>0</v>
      </c>
      <c r="BH227" s="209">
        <f t="shared" si="47"/>
        <v>0</v>
      </c>
      <c r="BI227" s="209">
        <f t="shared" si="48"/>
        <v>0</v>
      </c>
      <c r="BJ227" s="17" t="s">
        <v>87</v>
      </c>
      <c r="BK227" s="209">
        <f t="shared" si="49"/>
        <v>0</v>
      </c>
      <c r="BL227" s="17" t="s">
        <v>300</v>
      </c>
      <c r="BM227" s="208" t="s">
        <v>3339</v>
      </c>
    </row>
    <row r="228" spans="2:65" s="1" customFormat="1" ht="16.5" customHeight="1">
      <c r="B228" s="35"/>
      <c r="C228" s="248" t="s">
        <v>766</v>
      </c>
      <c r="D228" s="248" t="s">
        <v>405</v>
      </c>
      <c r="E228" s="249" t="s">
        <v>3340</v>
      </c>
      <c r="F228" s="250" t="s">
        <v>3341</v>
      </c>
      <c r="G228" s="251" t="s">
        <v>457</v>
      </c>
      <c r="H228" s="252">
        <v>2</v>
      </c>
      <c r="I228" s="253"/>
      <c r="J228" s="254">
        <f t="shared" si="40"/>
        <v>0</v>
      </c>
      <c r="K228" s="250" t="s">
        <v>234</v>
      </c>
      <c r="L228" s="255"/>
      <c r="M228" s="256" t="s">
        <v>1</v>
      </c>
      <c r="N228" s="257" t="s">
        <v>48</v>
      </c>
      <c r="O228" s="67"/>
      <c r="P228" s="206">
        <f t="shared" si="41"/>
        <v>0</v>
      </c>
      <c r="Q228" s="206">
        <v>1.44E-2</v>
      </c>
      <c r="R228" s="206">
        <f t="shared" si="42"/>
        <v>2.8799999999999999E-2</v>
      </c>
      <c r="S228" s="206">
        <v>0</v>
      </c>
      <c r="T228" s="207">
        <f t="shared" si="43"/>
        <v>0</v>
      </c>
      <c r="AR228" s="208" t="s">
        <v>523</v>
      </c>
      <c r="AT228" s="208" t="s">
        <v>405</v>
      </c>
      <c r="AU228" s="208" t="s">
        <v>91</v>
      </c>
      <c r="AY228" s="17" t="s">
        <v>227</v>
      </c>
      <c r="BE228" s="209">
        <f t="shared" si="44"/>
        <v>0</v>
      </c>
      <c r="BF228" s="209">
        <f t="shared" si="45"/>
        <v>0</v>
      </c>
      <c r="BG228" s="209">
        <f t="shared" si="46"/>
        <v>0</v>
      </c>
      <c r="BH228" s="209">
        <f t="shared" si="47"/>
        <v>0</v>
      </c>
      <c r="BI228" s="209">
        <f t="shared" si="48"/>
        <v>0</v>
      </c>
      <c r="BJ228" s="17" t="s">
        <v>87</v>
      </c>
      <c r="BK228" s="209">
        <f t="shared" si="49"/>
        <v>0</v>
      </c>
      <c r="BL228" s="17" t="s">
        <v>300</v>
      </c>
      <c r="BM228" s="208" t="s">
        <v>3342</v>
      </c>
    </row>
    <row r="229" spans="2:65" s="1" customFormat="1" ht="16.5" customHeight="1">
      <c r="B229" s="35"/>
      <c r="C229" s="248" t="s">
        <v>771</v>
      </c>
      <c r="D229" s="248" t="s">
        <v>405</v>
      </c>
      <c r="E229" s="249" t="s">
        <v>3343</v>
      </c>
      <c r="F229" s="250" t="s">
        <v>3344</v>
      </c>
      <c r="G229" s="251" t="s">
        <v>457</v>
      </c>
      <c r="H229" s="252">
        <v>3</v>
      </c>
      <c r="I229" s="253"/>
      <c r="J229" s="254">
        <f t="shared" si="40"/>
        <v>0</v>
      </c>
      <c r="K229" s="250" t="s">
        <v>234</v>
      </c>
      <c r="L229" s="255"/>
      <c r="M229" s="256" t="s">
        <v>1</v>
      </c>
      <c r="N229" s="257" t="s">
        <v>48</v>
      </c>
      <c r="O229" s="67"/>
      <c r="P229" s="206">
        <f t="shared" si="41"/>
        <v>0</v>
      </c>
      <c r="Q229" s="206">
        <v>2.58E-2</v>
      </c>
      <c r="R229" s="206">
        <f t="shared" si="42"/>
        <v>7.7399999999999997E-2</v>
      </c>
      <c r="S229" s="206">
        <v>0</v>
      </c>
      <c r="T229" s="207">
        <f t="shared" si="43"/>
        <v>0</v>
      </c>
      <c r="AR229" s="208" t="s">
        <v>523</v>
      </c>
      <c r="AT229" s="208" t="s">
        <v>405</v>
      </c>
      <c r="AU229" s="208" t="s">
        <v>91</v>
      </c>
      <c r="AY229" s="17" t="s">
        <v>227</v>
      </c>
      <c r="BE229" s="209">
        <f t="shared" si="44"/>
        <v>0</v>
      </c>
      <c r="BF229" s="209">
        <f t="shared" si="45"/>
        <v>0</v>
      </c>
      <c r="BG229" s="209">
        <f t="shared" si="46"/>
        <v>0</v>
      </c>
      <c r="BH229" s="209">
        <f t="shared" si="47"/>
        <v>0</v>
      </c>
      <c r="BI229" s="209">
        <f t="shared" si="48"/>
        <v>0</v>
      </c>
      <c r="BJ229" s="17" t="s">
        <v>87</v>
      </c>
      <c r="BK229" s="209">
        <f t="shared" si="49"/>
        <v>0</v>
      </c>
      <c r="BL229" s="17" t="s">
        <v>300</v>
      </c>
      <c r="BM229" s="208" t="s">
        <v>3345</v>
      </c>
    </row>
    <row r="230" spans="2:65" s="1" customFormat="1" ht="16.5" customHeight="1">
      <c r="B230" s="35"/>
      <c r="C230" s="248" t="s">
        <v>776</v>
      </c>
      <c r="D230" s="248" t="s">
        <v>405</v>
      </c>
      <c r="E230" s="249" t="s">
        <v>3346</v>
      </c>
      <c r="F230" s="250" t="s">
        <v>3347</v>
      </c>
      <c r="G230" s="251" t="s">
        <v>457</v>
      </c>
      <c r="H230" s="252">
        <v>6</v>
      </c>
      <c r="I230" s="253"/>
      <c r="J230" s="254">
        <f t="shared" si="40"/>
        <v>0</v>
      </c>
      <c r="K230" s="250" t="s">
        <v>234</v>
      </c>
      <c r="L230" s="255"/>
      <c r="M230" s="256" t="s">
        <v>1</v>
      </c>
      <c r="N230" s="257" t="s">
        <v>48</v>
      </c>
      <c r="O230" s="67"/>
      <c r="P230" s="206">
        <f t="shared" si="41"/>
        <v>0</v>
      </c>
      <c r="Q230" s="206">
        <v>2.87E-2</v>
      </c>
      <c r="R230" s="206">
        <f t="shared" si="42"/>
        <v>0.17219999999999999</v>
      </c>
      <c r="S230" s="206">
        <v>0</v>
      </c>
      <c r="T230" s="207">
        <f t="shared" si="43"/>
        <v>0</v>
      </c>
      <c r="AR230" s="208" t="s">
        <v>523</v>
      </c>
      <c r="AT230" s="208" t="s">
        <v>405</v>
      </c>
      <c r="AU230" s="208" t="s">
        <v>91</v>
      </c>
      <c r="AY230" s="17" t="s">
        <v>227</v>
      </c>
      <c r="BE230" s="209">
        <f t="shared" si="44"/>
        <v>0</v>
      </c>
      <c r="BF230" s="209">
        <f t="shared" si="45"/>
        <v>0</v>
      </c>
      <c r="BG230" s="209">
        <f t="shared" si="46"/>
        <v>0</v>
      </c>
      <c r="BH230" s="209">
        <f t="shared" si="47"/>
        <v>0</v>
      </c>
      <c r="BI230" s="209">
        <f t="shared" si="48"/>
        <v>0</v>
      </c>
      <c r="BJ230" s="17" t="s">
        <v>87</v>
      </c>
      <c r="BK230" s="209">
        <f t="shared" si="49"/>
        <v>0</v>
      </c>
      <c r="BL230" s="17" t="s">
        <v>300</v>
      </c>
      <c r="BM230" s="208" t="s">
        <v>3348</v>
      </c>
    </row>
    <row r="231" spans="2:65" s="1" customFormat="1" ht="16.5" customHeight="1">
      <c r="B231" s="35"/>
      <c r="C231" s="248" t="s">
        <v>781</v>
      </c>
      <c r="D231" s="248" t="s">
        <v>405</v>
      </c>
      <c r="E231" s="249" t="s">
        <v>3349</v>
      </c>
      <c r="F231" s="250" t="s">
        <v>3350</v>
      </c>
      <c r="G231" s="251" t="s">
        <v>457</v>
      </c>
      <c r="H231" s="252">
        <v>1</v>
      </c>
      <c r="I231" s="253"/>
      <c r="J231" s="254">
        <f t="shared" si="40"/>
        <v>0</v>
      </c>
      <c r="K231" s="250" t="s">
        <v>234</v>
      </c>
      <c r="L231" s="255"/>
      <c r="M231" s="256" t="s">
        <v>1</v>
      </c>
      <c r="N231" s="257" t="s">
        <v>48</v>
      </c>
      <c r="O231" s="67"/>
      <c r="P231" s="206">
        <f t="shared" si="41"/>
        <v>0</v>
      </c>
      <c r="Q231" s="206">
        <v>4.5900000000000003E-2</v>
      </c>
      <c r="R231" s="206">
        <f t="shared" si="42"/>
        <v>4.5900000000000003E-2</v>
      </c>
      <c r="S231" s="206">
        <v>0</v>
      </c>
      <c r="T231" s="207">
        <f t="shared" si="43"/>
        <v>0</v>
      </c>
      <c r="AR231" s="208" t="s">
        <v>523</v>
      </c>
      <c r="AT231" s="208" t="s">
        <v>405</v>
      </c>
      <c r="AU231" s="208" t="s">
        <v>91</v>
      </c>
      <c r="AY231" s="17" t="s">
        <v>227</v>
      </c>
      <c r="BE231" s="209">
        <f t="shared" si="44"/>
        <v>0</v>
      </c>
      <c r="BF231" s="209">
        <f t="shared" si="45"/>
        <v>0</v>
      </c>
      <c r="BG231" s="209">
        <f t="shared" si="46"/>
        <v>0</v>
      </c>
      <c r="BH231" s="209">
        <f t="shared" si="47"/>
        <v>0</v>
      </c>
      <c r="BI231" s="209">
        <f t="shared" si="48"/>
        <v>0</v>
      </c>
      <c r="BJ231" s="17" t="s">
        <v>87</v>
      </c>
      <c r="BK231" s="209">
        <f t="shared" si="49"/>
        <v>0</v>
      </c>
      <c r="BL231" s="17" t="s">
        <v>300</v>
      </c>
      <c r="BM231" s="208" t="s">
        <v>3351</v>
      </c>
    </row>
    <row r="232" spans="2:65" s="1" customFormat="1" ht="16.5" customHeight="1">
      <c r="B232" s="35"/>
      <c r="C232" s="248" t="s">
        <v>786</v>
      </c>
      <c r="D232" s="248" t="s">
        <v>405</v>
      </c>
      <c r="E232" s="249" t="s">
        <v>3352</v>
      </c>
      <c r="F232" s="250" t="s">
        <v>3353</v>
      </c>
      <c r="G232" s="251" t="s">
        <v>457</v>
      </c>
      <c r="H232" s="252">
        <v>1</v>
      </c>
      <c r="I232" s="253"/>
      <c r="J232" s="254">
        <f t="shared" si="40"/>
        <v>0</v>
      </c>
      <c r="K232" s="250" t="s">
        <v>234</v>
      </c>
      <c r="L232" s="255"/>
      <c r="M232" s="256" t="s">
        <v>1</v>
      </c>
      <c r="N232" s="257" t="s">
        <v>48</v>
      </c>
      <c r="O232" s="67"/>
      <c r="P232" s="206">
        <f t="shared" si="41"/>
        <v>0</v>
      </c>
      <c r="Q232" s="206">
        <v>1.8200000000000001E-2</v>
      </c>
      <c r="R232" s="206">
        <f t="shared" si="42"/>
        <v>1.8200000000000001E-2</v>
      </c>
      <c r="S232" s="206">
        <v>0</v>
      </c>
      <c r="T232" s="207">
        <f t="shared" si="43"/>
        <v>0</v>
      </c>
      <c r="AR232" s="208" t="s">
        <v>523</v>
      </c>
      <c r="AT232" s="208" t="s">
        <v>405</v>
      </c>
      <c r="AU232" s="208" t="s">
        <v>91</v>
      </c>
      <c r="AY232" s="17" t="s">
        <v>227</v>
      </c>
      <c r="BE232" s="209">
        <f t="shared" si="44"/>
        <v>0</v>
      </c>
      <c r="BF232" s="209">
        <f t="shared" si="45"/>
        <v>0</v>
      </c>
      <c r="BG232" s="209">
        <f t="shared" si="46"/>
        <v>0</v>
      </c>
      <c r="BH232" s="209">
        <f t="shared" si="47"/>
        <v>0</v>
      </c>
      <c r="BI232" s="209">
        <f t="shared" si="48"/>
        <v>0</v>
      </c>
      <c r="BJ232" s="17" t="s">
        <v>87</v>
      </c>
      <c r="BK232" s="209">
        <f t="shared" si="49"/>
        <v>0</v>
      </c>
      <c r="BL232" s="17" t="s">
        <v>300</v>
      </c>
      <c r="BM232" s="208" t="s">
        <v>3354</v>
      </c>
    </row>
    <row r="233" spans="2:65" s="1" customFormat="1" ht="16.5" customHeight="1">
      <c r="B233" s="35"/>
      <c r="C233" s="248" t="s">
        <v>791</v>
      </c>
      <c r="D233" s="248" t="s">
        <v>405</v>
      </c>
      <c r="E233" s="249" t="s">
        <v>3355</v>
      </c>
      <c r="F233" s="250" t="s">
        <v>3356</v>
      </c>
      <c r="G233" s="251" t="s">
        <v>457</v>
      </c>
      <c r="H233" s="252">
        <v>1</v>
      </c>
      <c r="I233" s="253"/>
      <c r="J233" s="254">
        <f t="shared" si="40"/>
        <v>0</v>
      </c>
      <c r="K233" s="250" t="s">
        <v>234</v>
      </c>
      <c r="L233" s="255"/>
      <c r="M233" s="256" t="s">
        <v>1</v>
      </c>
      <c r="N233" s="257" t="s">
        <v>48</v>
      </c>
      <c r="O233" s="67"/>
      <c r="P233" s="206">
        <f t="shared" si="41"/>
        <v>0</v>
      </c>
      <c r="Q233" s="206">
        <v>2.35E-2</v>
      </c>
      <c r="R233" s="206">
        <f t="shared" si="42"/>
        <v>2.35E-2</v>
      </c>
      <c r="S233" s="206">
        <v>0</v>
      </c>
      <c r="T233" s="207">
        <f t="shared" si="43"/>
        <v>0</v>
      </c>
      <c r="AR233" s="208" t="s">
        <v>523</v>
      </c>
      <c r="AT233" s="208" t="s">
        <v>405</v>
      </c>
      <c r="AU233" s="208" t="s">
        <v>91</v>
      </c>
      <c r="AY233" s="17" t="s">
        <v>227</v>
      </c>
      <c r="BE233" s="209">
        <f t="shared" si="44"/>
        <v>0</v>
      </c>
      <c r="BF233" s="209">
        <f t="shared" si="45"/>
        <v>0</v>
      </c>
      <c r="BG233" s="209">
        <f t="shared" si="46"/>
        <v>0</v>
      </c>
      <c r="BH233" s="209">
        <f t="shared" si="47"/>
        <v>0</v>
      </c>
      <c r="BI233" s="209">
        <f t="shared" si="48"/>
        <v>0</v>
      </c>
      <c r="BJ233" s="17" t="s">
        <v>87</v>
      </c>
      <c r="BK233" s="209">
        <f t="shared" si="49"/>
        <v>0</v>
      </c>
      <c r="BL233" s="17" t="s">
        <v>300</v>
      </c>
      <c r="BM233" s="208" t="s">
        <v>3357</v>
      </c>
    </row>
    <row r="234" spans="2:65" s="1" customFormat="1" ht="16.5" customHeight="1">
      <c r="B234" s="35"/>
      <c r="C234" s="248" t="s">
        <v>796</v>
      </c>
      <c r="D234" s="248" t="s">
        <v>405</v>
      </c>
      <c r="E234" s="249" t="s">
        <v>3358</v>
      </c>
      <c r="F234" s="250" t="s">
        <v>3359</v>
      </c>
      <c r="G234" s="251" t="s">
        <v>457</v>
      </c>
      <c r="H234" s="252">
        <v>1</v>
      </c>
      <c r="I234" s="253"/>
      <c r="J234" s="254">
        <f t="shared" si="40"/>
        <v>0</v>
      </c>
      <c r="K234" s="250" t="s">
        <v>234</v>
      </c>
      <c r="L234" s="255"/>
      <c r="M234" s="256" t="s">
        <v>1</v>
      </c>
      <c r="N234" s="257" t="s">
        <v>48</v>
      </c>
      <c r="O234" s="67"/>
      <c r="P234" s="206">
        <f t="shared" si="41"/>
        <v>0</v>
      </c>
      <c r="Q234" s="206">
        <v>3.7600000000000001E-2</v>
      </c>
      <c r="R234" s="206">
        <f t="shared" si="42"/>
        <v>3.7600000000000001E-2</v>
      </c>
      <c r="S234" s="206">
        <v>0</v>
      </c>
      <c r="T234" s="207">
        <f t="shared" si="43"/>
        <v>0</v>
      </c>
      <c r="AR234" s="208" t="s">
        <v>523</v>
      </c>
      <c r="AT234" s="208" t="s">
        <v>405</v>
      </c>
      <c r="AU234" s="208" t="s">
        <v>91</v>
      </c>
      <c r="AY234" s="17" t="s">
        <v>227</v>
      </c>
      <c r="BE234" s="209">
        <f t="shared" si="44"/>
        <v>0</v>
      </c>
      <c r="BF234" s="209">
        <f t="shared" si="45"/>
        <v>0</v>
      </c>
      <c r="BG234" s="209">
        <f t="shared" si="46"/>
        <v>0</v>
      </c>
      <c r="BH234" s="209">
        <f t="shared" si="47"/>
        <v>0</v>
      </c>
      <c r="BI234" s="209">
        <f t="shared" si="48"/>
        <v>0</v>
      </c>
      <c r="BJ234" s="17" t="s">
        <v>87</v>
      </c>
      <c r="BK234" s="209">
        <f t="shared" si="49"/>
        <v>0</v>
      </c>
      <c r="BL234" s="17" t="s">
        <v>300</v>
      </c>
      <c r="BM234" s="208" t="s">
        <v>3360</v>
      </c>
    </row>
    <row r="235" spans="2:65" s="1" customFormat="1" ht="16.5" customHeight="1">
      <c r="B235" s="35"/>
      <c r="C235" s="248" t="s">
        <v>801</v>
      </c>
      <c r="D235" s="248" t="s">
        <v>405</v>
      </c>
      <c r="E235" s="249" t="s">
        <v>3361</v>
      </c>
      <c r="F235" s="250" t="s">
        <v>3362</v>
      </c>
      <c r="G235" s="251" t="s">
        <v>457</v>
      </c>
      <c r="H235" s="252">
        <v>1</v>
      </c>
      <c r="I235" s="253"/>
      <c r="J235" s="254">
        <f t="shared" si="40"/>
        <v>0</v>
      </c>
      <c r="K235" s="250" t="s">
        <v>234</v>
      </c>
      <c r="L235" s="255"/>
      <c r="M235" s="256" t="s">
        <v>1</v>
      </c>
      <c r="N235" s="257" t="s">
        <v>48</v>
      </c>
      <c r="O235" s="67"/>
      <c r="P235" s="206">
        <f t="shared" si="41"/>
        <v>0</v>
      </c>
      <c r="Q235" s="206">
        <v>4.7E-2</v>
      </c>
      <c r="R235" s="206">
        <f t="shared" si="42"/>
        <v>4.7E-2</v>
      </c>
      <c r="S235" s="206">
        <v>0</v>
      </c>
      <c r="T235" s="207">
        <f t="shared" si="43"/>
        <v>0</v>
      </c>
      <c r="AR235" s="208" t="s">
        <v>523</v>
      </c>
      <c r="AT235" s="208" t="s">
        <v>405</v>
      </c>
      <c r="AU235" s="208" t="s">
        <v>91</v>
      </c>
      <c r="AY235" s="17" t="s">
        <v>227</v>
      </c>
      <c r="BE235" s="209">
        <f t="shared" si="44"/>
        <v>0</v>
      </c>
      <c r="BF235" s="209">
        <f t="shared" si="45"/>
        <v>0</v>
      </c>
      <c r="BG235" s="209">
        <f t="shared" si="46"/>
        <v>0</v>
      </c>
      <c r="BH235" s="209">
        <f t="shared" si="47"/>
        <v>0</v>
      </c>
      <c r="BI235" s="209">
        <f t="shared" si="48"/>
        <v>0</v>
      </c>
      <c r="BJ235" s="17" t="s">
        <v>87</v>
      </c>
      <c r="BK235" s="209">
        <f t="shared" si="49"/>
        <v>0</v>
      </c>
      <c r="BL235" s="17" t="s">
        <v>300</v>
      </c>
      <c r="BM235" s="208" t="s">
        <v>3363</v>
      </c>
    </row>
    <row r="236" spans="2:65" s="1" customFormat="1" ht="16.5" customHeight="1">
      <c r="B236" s="35"/>
      <c r="C236" s="248" t="s">
        <v>806</v>
      </c>
      <c r="D236" s="248" t="s">
        <v>405</v>
      </c>
      <c r="E236" s="249" t="s">
        <v>3364</v>
      </c>
      <c r="F236" s="250" t="s">
        <v>3365</v>
      </c>
      <c r="G236" s="251" t="s">
        <v>457</v>
      </c>
      <c r="H236" s="252">
        <v>1</v>
      </c>
      <c r="I236" s="253"/>
      <c r="J236" s="254">
        <f t="shared" si="40"/>
        <v>0</v>
      </c>
      <c r="K236" s="250" t="s">
        <v>234</v>
      </c>
      <c r="L236" s="255"/>
      <c r="M236" s="256" t="s">
        <v>1</v>
      </c>
      <c r="N236" s="257" t="s">
        <v>48</v>
      </c>
      <c r="O236" s="67"/>
      <c r="P236" s="206">
        <f t="shared" si="41"/>
        <v>0</v>
      </c>
      <c r="Q236" s="206">
        <v>2.6499999999999999E-2</v>
      </c>
      <c r="R236" s="206">
        <f t="shared" si="42"/>
        <v>2.6499999999999999E-2</v>
      </c>
      <c r="S236" s="206">
        <v>0</v>
      </c>
      <c r="T236" s="207">
        <f t="shared" si="43"/>
        <v>0</v>
      </c>
      <c r="AR236" s="208" t="s">
        <v>523</v>
      </c>
      <c r="AT236" s="208" t="s">
        <v>405</v>
      </c>
      <c r="AU236" s="208" t="s">
        <v>91</v>
      </c>
      <c r="AY236" s="17" t="s">
        <v>227</v>
      </c>
      <c r="BE236" s="209">
        <f t="shared" si="44"/>
        <v>0</v>
      </c>
      <c r="BF236" s="209">
        <f t="shared" si="45"/>
        <v>0</v>
      </c>
      <c r="BG236" s="209">
        <f t="shared" si="46"/>
        <v>0</v>
      </c>
      <c r="BH236" s="209">
        <f t="shared" si="47"/>
        <v>0</v>
      </c>
      <c r="BI236" s="209">
        <f t="shared" si="48"/>
        <v>0</v>
      </c>
      <c r="BJ236" s="17" t="s">
        <v>87</v>
      </c>
      <c r="BK236" s="209">
        <f t="shared" si="49"/>
        <v>0</v>
      </c>
      <c r="BL236" s="17" t="s">
        <v>300</v>
      </c>
      <c r="BM236" s="208" t="s">
        <v>3366</v>
      </c>
    </row>
    <row r="237" spans="2:65" s="1" customFormat="1" ht="16.5" customHeight="1">
      <c r="B237" s="35"/>
      <c r="C237" s="248" t="s">
        <v>811</v>
      </c>
      <c r="D237" s="248" t="s">
        <v>405</v>
      </c>
      <c r="E237" s="249" t="s">
        <v>3367</v>
      </c>
      <c r="F237" s="250" t="s">
        <v>3368</v>
      </c>
      <c r="G237" s="251" t="s">
        <v>457</v>
      </c>
      <c r="H237" s="252">
        <v>1</v>
      </c>
      <c r="I237" s="253"/>
      <c r="J237" s="254">
        <f t="shared" si="40"/>
        <v>0</v>
      </c>
      <c r="K237" s="250" t="s">
        <v>234</v>
      </c>
      <c r="L237" s="255"/>
      <c r="M237" s="256" t="s">
        <v>1</v>
      </c>
      <c r="N237" s="257" t="s">
        <v>48</v>
      </c>
      <c r="O237" s="67"/>
      <c r="P237" s="206">
        <f t="shared" si="41"/>
        <v>0</v>
      </c>
      <c r="Q237" s="206">
        <v>3.7100000000000001E-2</v>
      </c>
      <c r="R237" s="206">
        <f t="shared" si="42"/>
        <v>3.7100000000000001E-2</v>
      </c>
      <c r="S237" s="206">
        <v>0</v>
      </c>
      <c r="T237" s="207">
        <f t="shared" si="43"/>
        <v>0</v>
      </c>
      <c r="AR237" s="208" t="s">
        <v>523</v>
      </c>
      <c r="AT237" s="208" t="s">
        <v>405</v>
      </c>
      <c r="AU237" s="208" t="s">
        <v>91</v>
      </c>
      <c r="AY237" s="17" t="s">
        <v>227</v>
      </c>
      <c r="BE237" s="209">
        <f t="shared" si="44"/>
        <v>0</v>
      </c>
      <c r="BF237" s="209">
        <f t="shared" si="45"/>
        <v>0</v>
      </c>
      <c r="BG237" s="209">
        <f t="shared" si="46"/>
        <v>0</v>
      </c>
      <c r="BH237" s="209">
        <f t="shared" si="47"/>
        <v>0</v>
      </c>
      <c r="BI237" s="209">
        <f t="shared" si="48"/>
        <v>0</v>
      </c>
      <c r="BJ237" s="17" t="s">
        <v>87</v>
      </c>
      <c r="BK237" s="209">
        <f t="shared" si="49"/>
        <v>0</v>
      </c>
      <c r="BL237" s="17" t="s">
        <v>300</v>
      </c>
      <c r="BM237" s="208" t="s">
        <v>3369</v>
      </c>
    </row>
    <row r="238" spans="2:65" s="1" customFormat="1" ht="16.5" customHeight="1">
      <c r="B238" s="35"/>
      <c r="C238" s="248" t="s">
        <v>816</v>
      </c>
      <c r="D238" s="248" t="s">
        <v>405</v>
      </c>
      <c r="E238" s="249" t="s">
        <v>3370</v>
      </c>
      <c r="F238" s="250" t="s">
        <v>3371</v>
      </c>
      <c r="G238" s="251" t="s">
        <v>457</v>
      </c>
      <c r="H238" s="252">
        <v>2</v>
      </c>
      <c r="I238" s="253"/>
      <c r="J238" s="254">
        <f t="shared" si="40"/>
        <v>0</v>
      </c>
      <c r="K238" s="250" t="s">
        <v>234</v>
      </c>
      <c r="L238" s="255"/>
      <c r="M238" s="256" t="s">
        <v>1</v>
      </c>
      <c r="N238" s="257" t="s">
        <v>48</v>
      </c>
      <c r="O238" s="67"/>
      <c r="P238" s="206">
        <f t="shared" si="41"/>
        <v>0</v>
      </c>
      <c r="Q238" s="206">
        <v>3.2599999999999997E-2</v>
      </c>
      <c r="R238" s="206">
        <f t="shared" si="42"/>
        <v>6.5199999999999994E-2</v>
      </c>
      <c r="S238" s="206">
        <v>0</v>
      </c>
      <c r="T238" s="207">
        <f t="shared" si="43"/>
        <v>0</v>
      </c>
      <c r="AR238" s="208" t="s">
        <v>523</v>
      </c>
      <c r="AT238" s="208" t="s">
        <v>405</v>
      </c>
      <c r="AU238" s="208" t="s">
        <v>91</v>
      </c>
      <c r="AY238" s="17" t="s">
        <v>227</v>
      </c>
      <c r="BE238" s="209">
        <f t="shared" si="44"/>
        <v>0</v>
      </c>
      <c r="BF238" s="209">
        <f t="shared" si="45"/>
        <v>0</v>
      </c>
      <c r="BG238" s="209">
        <f t="shared" si="46"/>
        <v>0</v>
      </c>
      <c r="BH238" s="209">
        <f t="shared" si="47"/>
        <v>0</v>
      </c>
      <c r="BI238" s="209">
        <f t="shared" si="48"/>
        <v>0</v>
      </c>
      <c r="BJ238" s="17" t="s">
        <v>87</v>
      </c>
      <c r="BK238" s="209">
        <f t="shared" si="49"/>
        <v>0</v>
      </c>
      <c r="BL238" s="17" t="s">
        <v>300</v>
      </c>
      <c r="BM238" s="208" t="s">
        <v>3372</v>
      </c>
    </row>
    <row r="239" spans="2:65" s="1" customFormat="1" ht="16.5" customHeight="1">
      <c r="B239" s="35"/>
      <c r="C239" s="248" t="s">
        <v>821</v>
      </c>
      <c r="D239" s="248" t="s">
        <v>405</v>
      </c>
      <c r="E239" s="249" t="s">
        <v>3373</v>
      </c>
      <c r="F239" s="250" t="s">
        <v>3374</v>
      </c>
      <c r="G239" s="251" t="s">
        <v>457</v>
      </c>
      <c r="H239" s="252">
        <v>3</v>
      </c>
      <c r="I239" s="253"/>
      <c r="J239" s="254">
        <f t="shared" si="40"/>
        <v>0</v>
      </c>
      <c r="K239" s="250" t="s">
        <v>234</v>
      </c>
      <c r="L239" s="255"/>
      <c r="M239" s="256" t="s">
        <v>1</v>
      </c>
      <c r="N239" s="257" t="s">
        <v>48</v>
      </c>
      <c r="O239" s="67"/>
      <c r="P239" s="206">
        <f t="shared" si="41"/>
        <v>0</v>
      </c>
      <c r="Q239" s="206">
        <v>4.5600000000000002E-2</v>
      </c>
      <c r="R239" s="206">
        <f t="shared" si="42"/>
        <v>0.1368</v>
      </c>
      <c r="S239" s="206">
        <v>0</v>
      </c>
      <c r="T239" s="207">
        <f t="shared" si="43"/>
        <v>0</v>
      </c>
      <c r="AR239" s="208" t="s">
        <v>523</v>
      </c>
      <c r="AT239" s="208" t="s">
        <v>405</v>
      </c>
      <c r="AU239" s="208" t="s">
        <v>91</v>
      </c>
      <c r="AY239" s="17" t="s">
        <v>227</v>
      </c>
      <c r="BE239" s="209">
        <f t="shared" si="44"/>
        <v>0</v>
      </c>
      <c r="BF239" s="209">
        <f t="shared" si="45"/>
        <v>0</v>
      </c>
      <c r="BG239" s="209">
        <f t="shared" si="46"/>
        <v>0</v>
      </c>
      <c r="BH239" s="209">
        <f t="shared" si="47"/>
        <v>0</v>
      </c>
      <c r="BI239" s="209">
        <f t="shared" si="48"/>
        <v>0</v>
      </c>
      <c r="BJ239" s="17" t="s">
        <v>87</v>
      </c>
      <c r="BK239" s="209">
        <f t="shared" si="49"/>
        <v>0</v>
      </c>
      <c r="BL239" s="17" t="s">
        <v>300</v>
      </c>
      <c r="BM239" s="208" t="s">
        <v>3375</v>
      </c>
    </row>
    <row r="240" spans="2:65" s="1" customFormat="1" ht="16.5" customHeight="1">
      <c r="B240" s="35"/>
      <c r="C240" s="248" t="s">
        <v>826</v>
      </c>
      <c r="D240" s="248" t="s">
        <v>405</v>
      </c>
      <c r="E240" s="249" t="s">
        <v>3376</v>
      </c>
      <c r="F240" s="250" t="s">
        <v>3377</v>
      </c>
      <c r="G240" s="251" t="s">
        <v>457</v>
      </c>
      <c r="H240" s="252">
        <v>1</v>
      </c>
      <c r="I240" s="253"/>
      <c r="J240" s="254">
        <f t="shared" si="40"/>
        <v>0</v>
      </c>
      <c r="K240" s="250" t="s">
        <v>234</v>
      </c>
      <c r="L240" s="255"/>
      <c r="M240" s="256" t="s">
        <v>1</v>
      </c>
      <c r="N240" s="257" t="s">
        <v>48</v>
      </c>
      <c r="O240" s="67"/>
      <c r="P240" s="206">
        <f t="shared" si="41"/>
        <v>0</v>
      </c>
      <c r="Q240" s="206">
        <v>3.7699999999999997E-2</v>
      </c>
      <c r="R240" s="206">
        <f t="shared" si="42"/>
        <v>3.7699999999999997E-2</v>
      </c>
      <c r="S240" s="206">
        <v>0</v>
      </c>
      <c r="T240" s="207">
        <f t="shared" si="43"/>
        <v>0</v>
      </c>
      <c r="AR240" s="208" t="s">
        <v>523</v>
      </c>
      <c r="AT240" s="208" t="s">
        <v>405</v>
      </c>
      <c r="AU240" s="208" t="s">
        <v>91</v>
      </c>
      <c r="AY240" s="17" t="s">
        <v>227</v>
      </c>
      <c r="BE240" s="209">
        <f t="shared" si="44"/>
        <v>0</v>
      </c>
      <c r="BF240" s="209">
        <f t="shared" si="45"/>
        <v>0</v>
      </c>
      <c r="BG240" s="209">
        <f t="shared" si="46"/>
        <v>0</v>
      </c>
      <c r="BH240" s="209">
        <f t="shared" si="47"/>
        <v>0</v>
      </c>
      <c r="BI240" s="209">
        <f t="shared" si="48"/>
        <v>0</v>
      </c>
      <c r="BJ240" s="17" t="s">
        <v>87</v>
      </c>
      <c r="BK240" s="209">
        <f t="shared" si="49"/>
        <v>0</v>
      </c>
      <c r="BL240" s="17" t="s">
        <v>300</v>
      </c>
      <c r="BM240" s="208" t="s">
        <v>3378</v>
      </c>
    </row>
    <row r="241" spans="2:65" s="1" customFormat="1" ht="16.5" customHeight="1">
      <c r="B241" s="35"/>
      <c r="C241" s="248" t="s">
        <v>831</v>
      </c>
      <c r="D241" s="248" t="s">
        <v>405</v>
      </c>
      <c r="E241" s="249" t="s">
        <v>3379</v>
      </c>
      <c r="F241" s="250" t="s">
        <v>3380</v>
      </c>
      <c r="G241" s="251" t="s">
        <v>457</v>
      </c>
      <c r="H241" s="252">
        <v>8</v>
      </c>
      <c r="I241" s="253"/>
      <c r="J241" s="254">
        <f t="shared" si="40"/>
        <v>0</v>
      </c>
      <c r="K241" s="250" t="s">
        <v>234</v>
      </c>
      <c r="L241" s="255"/>
      <c r="M241" s="256" t="s">
        <v>1</v>
      </c>
      <c r="N241" s="257" t="s">
        <v>48</v>
      </c>
      <c r="O241" s="67"/>
      <c r="P241" s="206">
        <f t="shared" si="41"/>
        <v>0</v>
      </c>
      <c r="Q241" s="206">
        <v>4.8500000000000001E-2</v>
      </c>
      <c r="R241" s="206">
        <f t="shared" si="42"/>
        <v>0.38800000000000001</v>
      </c>
      <c r="S241" s="206">
        <v>0</v>
      </c>
      <c r="T241" s="207">
        <f t="shared" si="43"/>
        <v>0</v>
      </c>
      <c r="AR241" s="208" t="s">
        <v>523</v>
      </c>
      <c r="AT241" s="208" t="s">
        <v>405</v>
      </c>
      <c r="AU241" s="208" t="s">
        <v>91</v>
      </c>
      <c r="AY241" s="17" t="s">
        <v>227</v>
      </c>
      <c r="BE241" s="209">
        <f t="shared" si="44"/>
        <v>0</v>
      </c>
      <c r="BF241" s="209">
        <f t="shared" si="45"/>
        <v>0</v>
      </c>
      <c r="BG241" s="209">
        <f t="shared" si="46"/>
        <v>0</v>
      </c>
      <c r="BH241" s="209">
        <f t="shared" si="47"/>
        <v>0</v>
      </c>
      <c r="BI241" s="209">
        <f t="shared" si="48"/>
        <v>0</v>
      </c>
      <c r="BJ241" s="17" t="s">
        <v>87</v>
      </c>
      <c r="BK241" s="209">
        <f t="shared" si="49"/>
        <v>0</v>
      </c>
      <c r="BL241" s="17" t="s">
        <v>300</v>
      </c>
      <c r="BM241" s="208" t="s">
        <v>3381</v>
      </c>
    </row>
    <row r="242" spans="2:65" s="1" customFormat="1" ht="16.5" customHeight="1">
      <c r="B242" s="35"/>
      <c r="C242" s="248" t="s">
        <v>836</v>
      </c>
      <c r="D242" s="248" t="s">
        <v>405</v>
      </c>
      <c r="E242" s="249" t="s">
        <v>3382</v>
      </c>
      <c r="F242" s="250" t="s">
        <v>3383</v>
      </c>
      <c r="G242" s="251" t="s">
        <v>457</v>
      </c>
      <c r="H242" s="252">
        <v>2</v>
      </c>
      <c r="I242" s="253"/>
      <c r="J242" s="254">
        <f t="shared" si="40"/>
        <v>0</v>
      </c>
      <c r="K242" s="250" t="s">
        <v>234</v>
      </c>
      <c r="L242" s="255"/>
      <c r="M242" s="256" t="s">
        <v>1</v>
      </c>
      <c r="N242" s="257" t="s">
        <v>48</v>
      </c>
      <c r="O242" s="67"/>
      <c r="P242" s="206">
        <f t="shared" si="41"/>
        <v>0</v>
      </c>
      <c r="Q242" s="206">
        <v>6.4699999999999994E-2</v>
      </c>
      <c r="R242" s="206">
        <f t="shared" si="42"/>
        <v>0.12939999999999999</v>
      </c>
      <c r="S242" s="206">
        <v>0</v>
      </c>
      <c r="T242" s="207">
        <f t="shared" si="43"/>
        <v>0</v>
      </c>
      <c r="AR242" s="208" t="s">
        <v>523</v>
      </c>
      <c r="AT242" s="208" t="s">
        <v>405</v>
      </c>
      <c r="AU242" s="208" t="s">
        <v>91</v>
      </c>
      <c r="AY242" s="17" t="s">
        <v>227</v>
      </c>
      <c r="BE242" s="209">
        <f t="shared" si="44"/>
        <v>0</v>
      </c>
      <c r="BF242" s="209">
        <f t="shared" si="45"/>
        <v>0</v>
      </c>
      <c r="BG242" s="209">
        <f t="shared" si="46"/>
        <v>0</v>
      </c>
      <c r="BH242" s="209">
        <f t="shared" si="47"/>
        <v>0</v>
      </c>
      <c r="BI242" s="209">
        <f t="shared" si="48"/>
        <v>0</v>
      </c>
      <c r="BJ242" s="17" t="s">
        <v>87</v>
      </c>
      <c r="BK242" s="209">
        <f t="shared" si="49"/>
        <v>0</v>
      </c>
      <c r="BL242" s="17" t="s">
        <v>300</v>
      </c>
      <c r="BM242" s="208" t="s">
        <v>3384</v>
      </c>
    </row>
    <row r="243" spans="2:65" s="1" customFormat="1" ht="16.5" customHeight="1">
      <c r="B243" s="35"/>
      <c r="C243" s="248" t="s">
        <v>841</v>
      </c>
      <c r="D243" s="248" t="s">
        <v>405</v>
      </c>
      <c r="E243" s="249" t="s">
        <v>3385</v>
      </c>
      <c r="F243" s="250" t="s">
        <v>3386</v>
      </c>
      <c r="G243" s="251" t="s">
        <v>457</v>
      </c>
      <c r="H243" s="252">
        <v>1</v>
      </c>
      <c r="I243" s="253"/>
      <c r="J243" s="254">
        <f t="shared" si="40"/>
        <v>0</v>
      </c>
      <c r="K243" s="250" t="s">
        <v>234</v>
      </c>
      <c r="L243" s="255"/>
      <c r="M243" s="256" t="s">
        <v>1</v>
      </c>
      <c r="N243" s="257" t="s">
        <v>48</v>
      </c>
      <c r="O243" s="67"/>
      <c r="P243" s="206">
        <f t="shared" si="41"/>
        <v>0</v>
      </c>
      <c r="Q243" s="206">
        <v>6.4199999999999993E-2</v>
      </c>
      <c r="R243" s="206">
        <f t="shared" si="42"/>
        <v>6.4199999999999993E-2</v>
      </c>
      <c r="S243" s="206">
        <v>0</v>
      </c>
      <c r="T243" s="207">
        <f t="shared" si="43"/>
        <v>0</v>
      </c>
      <c r="AR243" s="208" t="s">
        <v>523</v>
      </c>
      <c r="AT243" s="208" t="s">
        <v>405</v>
      </c>
      <c r="AU243" s="208" t="s">
        <v>91</v>
      </c>
      <c r="AY243" s="17" t="s">
        <v>227</v>
      </c>
      <c r="BE243" s="209">
        <f t="shared" si="44"/>
        <v>0</v>
      </c>
      <c r="BF243" s="209">
        <f t="shared" si="45"/>
        <v>0</v>
      </c>
      <c r="BG243" s="209">
        <f t="shared" si="46"/>
        <v>0</v>
      </c>
      <c r="BH243" s="209">
        <f t="shared" si="47"/>
        <v>0</v>
      </c>
      <c r="BI243" s="209">
        <f t="shared" si="48"/>
        <v>0</v>
      </c>
      <c r="BJ243" s="17" t="s">
        <v>87</v>
      </c>
      <c r="BK243" s="209">
        <f t="shared" si="49"/>
        <v>0</v>
      </c>
      <c r="BL243" s="17" t="s">
        <v>300</v>
      </c>
      <c r="BM243" s="208" t="s">
        <v>3387</v>
      </c>
    </row>
    <row r="244" spans="2:65" s="1" customFormat="1" ht="16.5" customHeight="1">
      <c r="B244" s="35"/>
      <c r="C244" s="248" t="s">
        <v>846</v>
      </c>
      <c r="D244" s="248" t="s">
        <v>405</v>
      </c>
      <c r="E244" s="249" t="s">
        <v>3388</v>
      </c>
      <c r="F244" s="250" t="s">
        <v>3389</v>
      </c>
      <c r="G244" s="251" t="s">
        <v>457</v>
      </c>
      <c r="H244" s="252">
        <v>1</v>
      </c>
      <c r="I244" s="253"/>
      <c r="J244" s="254">
        <f t="shared" si="40"/>
        <v>0</v>
      </c>
      <c r="K244" s="250" t="s">
        <v>234</v>
      </c>
      <c r="L244" s="255"/>
      <c r="M244" s="256" t="s">
        <v>1</v>
      </c>
      <c r="N244" s="257" t="s">
        <v>48</v>
      </c>
      <c r="O244" s="67"/>
      <c r="P244" s="206">
        <f t="shared" si="41"/>
        <v>0</v>
      </c>
      <c r="Q244" s="206">
        <v>7.22E-2</v>
      </c>
      <c r="R244" s="206">
        <f t="shared" si="42"/>
        <v>7.22E-2</v>
      </c>
      <c r="S244" s="206">
        <v>0</v>
      </c>
      <c r="T244" s="207">
        <f t="shared" si="43"/>
        <v>0</v>
      </c>
      <c r="AR244" s="208" t="s">
        <v>523</v>
      </c>
      <c r="AT244" s="208" t="s">
        <v>405</v>
      </c>
      <c r="AU244" s="208" t="s">
        <v>91</v>
      </c>
      <c r="AY244" s="17" t="s">
        <v>227</v>
      </c>
      <c r="BE244" s="209">
        <f t="shared" si="44"/>
        <v>0</v>
      </c>
      <c r="BF244" s="209">
        <f t="shared" si="45"/>
        <v>0</v>
      </c>
      <c r="BG244" s="209">
        <f t="shared" si="46"/>
        <v>0</v>
      </c>
      <c r="BH244" s="209">
        <f t="shared" si="47"/>
        <v>0</v>
      </c>
      <c r="BI244" s="209">
        <f t="shared" si="48"/>
        <v>0</v>
      </c>
      <c r="BJ244" s="17" t="s">
        <v>87</v>
      </c>
      <c r="BK244" s="209">
        <f t="shared" si="49"/>
        <v>0</v>
      </c>
      <c r="BL244" s="17" t="s">
        <v>300</v>
      </c>
      <c r="BM244" s="208" t="s">
        <v>3390</v>
      </c>
    </row>
    <row r="245" spans="2:65" s="1" customFormat="1" ht="16.5" customHeight="1">
      <c r="B245" s="35"/>
      <c r="C245" s="248" t="s">
        <v>850</v>
      </c>
      <c r="D245" s="248" t="s">
        <v>405</v>
      </c>
      <c r="E245" s="249" t="s">
        <v>3391</v>
      </c>
      <c r="F245" s="250" t="s">
        <v>3392</v>
      </c>
      <c r="G245" s="251" t="s">
        <v>457</v>
      </c>
      <c r="H245" s="252">
        <v>2</v>
      </c>
      <c r="I245" s="253"/>
      <c r="J245" s="254">
        <f t="shared" si="40"/>
        <v>0</v>
      </c>
      <c r="K245" s="250" t="s">
        <v>234</v>
      </c>
      <c r="L245" s="255"/>
      <c r="M245" s="256" t="s">
        <v>1</v>
      </c>
      <c r="N245" s="257" t="s">
        <v>48</v>
      </c>
      <c r="O245" s="67"/>
      <c r="P245" s="206">
        <f t="shared" si="41"/>
        <v>0</v>
      </c>
      <c r="Q245" s="206">
        <v>6.3600000000000004E-2</v>
      </c>
      <c r="R245" s="206">
        <f t="shared" si="42"/>
        <v>0.12720000000000001</v>
      </c>
      <c r="S245" s="206">
        <v>0</v>
      </c>
      <c r="T245" s="207">
        <f t="shared" si="43"/>
        <v>0</v>
      </c>
      <c r="AR245" s="208" t="s">
        <v>523</v>
      </c>
      <c r="AT245" s="208" t="s">
        <v>405</v>
      </c>
      <c r="AU245" s="208" t="s">
        <v>91</v>
      </c>
      <c r="AY245" s="17" t="s">
        <v>227</v>
      </c>
      <c r="BE245" s="209">
        <f t="shared" si="44"/>
        <v>0</v>
      </c>
      <c r="BF245" s="209">
        <f t="shared" si="45"/>
        <v>0</v>
      </c>
      <c r="BG245" s="209">
        <f t="shared" si="46"/>
        <v>0</v>
      </c>
      <c r="BH245" s="209">
        <f t="shared" si="47"/>
        <v>0</v>
      </c>
      <c r="BI245" s="209">
        <f t="shared" si="48"/>
        <v>0</v>
      </c>
      <c r="BJ245" s="17" t="s">
        <v>87</v>
      </c>
      <c r="BK245" s="209">
        <f t="shared" si="49"/>
        <v>0</v>
      </c>
      <c r="BL245" s="17" t="s">
        <v>300</v>
      </c>
      <c r="BM245" s="208" t="s">
        <v>3393</v>
      </c>
    </row>
    <row r="246" spans="2:65" s="1" customFormat="1" ht="16.5" customHeight="1">
      <c r="B246" s="35"/>
      <c r="C246" s="248" t="s">
        <v>854</v>
      </c>
      <c r="D246" s="248" t="s">
        <v>405</v>
      </c>
      <c r="E246" s="249" t="s">
        <v>3394</v>
      </c>
      <c r="F246" s="250" t="s">
        <v>3395</v>
      </c>
      <c r="G246" s="251" t="s">
        <v>457</v>
      </c>
      <c r="H246" s="252">
        <v>1</v>
      </c>
      <c r="I246" s="253"/>
      <c r="J246" s="254">
        <f t="shared" si="40"/>
        <v>0</v>
      </c>
      <c r="K246" s="250" t="s">
        <v>234</v>
      </c>
      <c r="L246" s="255"/>
      <c r="M246" s="256" t="s">
        <v>1</v>
      </c>
      <c r="N246" s="257" t="s">
        <v>48</v>
      </c>
      <c r="O246" s="67"/>
      <c r="P246" s="206">
        <f t="shared" si="41"/>
        <v>0</v>
      </c>
      <c r="Q246" s="206">
        <v>7.1599999999999997E-2</v>
      </c>
      <c r="R246" s="206">
        <f t="shared" si="42"/>
        <v>7.1599999999999997E-2</v>
      </c>
      <c r="S246" s="206">
        <v>0</v>
      </c>
      <c r="T246" s="207">
        <f t="shared" si="43"/>
        <v>0</v>
      </c>
      <c r="AR246" s="208" t="s">
        <v>523</v>
      </c>
      <c r="AT246" s="208" t="s">
        <v>405</v>
      </c>
      <c r="AU246" s="208" t="s">
        <v>91</v>
      </c>
      <c r="AY246" s="17" t="s">
        <v>227</v>
      </c>
      <c r="BE246" s="209">
        <f t="shared" si="44"/>
        <v>0</v>
      </c>
      <c r="BF246" s="209">
        <f t="shared" si="45"/>
        <v>0</v>
      </c>
      <c r="BG246" s="209">
        <f t="shared" si="46"/>
        <v>0</v>
      </c>
      <c r="BH246" s="209">
        <f t="shared" si="47"/>
        <v>0</v>
      </c>
      <c r="BI246" s="209">
        <f t="shared" si="48"/>
        <v>0</v>
      </c>
      <c r="BJ246" s="17" t="s">
        <v>87</v>
      </c>
      <c r="BK246" s="209">
        <f t="shared" si="49"/>
        <v>0</v>
      </c>
      <c r="BL246" s="17" t="s">
        <v>300</v>
      </c>
      <c r="BM246" s="208" t="s">
        <v>3396</v>
      </c>
    </row>
    <row r="247" spans="2:65" s="1" customFormat="1" ht="16.5" customHeight="1">
      <c r="B247" s="35"/>
      <c r="C247" s="197" t="s">
        <v>858</v>
      </c>
      <c r="D247" s="197" t="s">
        <v>230</v>
      </c>
      <c r="E247" s="198" t="s">
        <v>3397</v>
      </c>
      <c r="F247" s="199" t="s">
        <v>3398</v>
      </c>
      <c r="G247" s="200" t="s">
        <v>457</v>
      </c>
      <c r="H247" s="201">
        <v>53</v>
      </c>
      <c r="I247" s="202"/>
      <c r="J247" s="203">
        <f t="shared" si="40"/>
        <v>0</v>
      </c>
      <c r="K247" s="199" t="s">
        <v>3255</v>
      </c>
      <c r="L247" s="39"/>
      <c r="M247" s="204" t="s">
        <v>1</v>
      </c>
      <c r="N247" s="205" t="s">
        <v>48</v>
      </c>
      <c r="O247" s="67"/>
      <c r="P247" s="206">
        <f t="shared" si="41"/>
        <v>0</v>
      </c>
      <c r="Q247" s="206">
        <v>0</v>
      </c>
      <c r="R247" s="206">
        <f t="shared" si="42"/>
        <v>0</v>
      </c>
      <c r="S247" s="206">
        <v>0</v>
      </c>
      <c r="T247" s="207">
        <f t="shared" si="43"/>
        <v>0</v>
      </c>
      <c r="AR247" s="208" t="s">
        <v>300</v>
      </c>
      <c r="AT247" s="208" t="s">
        <v>230</v>
      </c>
      <c r="AU247" s="208" t="s">
        <v>91</v>
      </c>
      <c r="AY247" s="17" t="s">
        <v>227</v>
      </c>
      <c r="BE247" s="209">
        <f t="shared" si="44"/>
        <v>0</v>
      </c>
      <c r="BF247" s="209">
        <f t="shared" si="45"/>
        <v>0</v>
      </c>
      <c r="BG247" s="209">
        <f t="shared" si="46"/>
        <v>0</v>
      </c>
      <c r="BH247" s="209">
        <f t="shared" si="47"/>
        <v>0</v>
      </c>
      <c r="BI247" s="209">
        <f t="shared" si="48"/>
        <v>0</v>
      </c>
      <c r="BJ247" s="17" t="s">
        <v>87</v>
      </c>
      <c r="BK247" s="209">
        <f t="shared" si="49"/>
        <v>0</v>
      </c>
      <c r="BL247" s="17" t="s">
        <v>300</v>
      </c>
      <c r="BM247" s="208" t="s">
        <v>3399</v>
      </c>
    </row>
    <row r="248" spans="2:65" s="1" customFormat="1" ht="16.5" customHeight="1">
      <c r="B248" s="35"/>
      <c r="C248" s="197" t="s">
        <v>867</v>
      </c>
      <c r="D248" s="197" t="s">
        <v>230</v>
      </c>
      <c r="E248" s="198" t="s">
        <v>3400</v>
      </c>
      <c r="F248" s="199" t="s">
        <v>3401</v>
      </c>
      <c r="G248" s="200" t="s">
        <v>1379</v>
      </c>
      <c r="H248" s="269"/>
      <c r="I248" s="202"/>
      <c r="J248" s="203">
        <f t="shared" si="40"/>
        <v>0</v>
      </c>
      <c r="K248" s="199" t="s">
        <v>234</v>
      </c>
      <c r="L248" s="39"/>
      <c r="M248" s="204" t="s">
        <v>1</v>
      </c>
      <c r="N248" s="205" t="s">
        <v>48</v>
      </c>
      <c r="O248" s="67"/>
      <c r="P248" s="206">
        <f t="shared" si="41"/>
        <v>0</v>
      </c>
      <c r="Q248" s="206">
        <v>0</v>
      </c>
      <c r="R248" s="206">
        <f t="shared" si="42"/>
        <v>0</v>
      </c>
      <c r="S248" s="206">
        <v>0</v>
      </c>
      <c r="T248" s="207">
        <f t="shared" si="43"/>
        <v>0</v>
      </c>
      <c r="AR248" s="208" t="s">
        <v>300</v>
      </c>
      <c r="AT248" s="208" t="s">
        <v>230</v>
      </c>
      <c r="AU248" s="208" t="s">
        <v>91</v>
      </c>
      <c r="AY248" s="17" t="s">
        <v>227</v>
      </c>
      <c r="BE248" s="209">
        <f t="shared" si="44"/>
        <v>0</v>
      </c>
      <c r="BF248" s="209">
        <f t="shared" si="45"/>
        <v>0</v>
      </c>
      <c r="BG248" s="209">
        <f t="shared" si="46"/>
        <v>0</v>
      </c>
      <c r="BH248" s="209">
        <f t="shared" si="47"/>
        <v>0</v>
      </c>
      <c r="BI248" s="209">
        <f t="shared" si="48"/>
        <v>0</v>
      </c>
      <c r="BJ248" s="17" t="s">
        <v>87</v>
      </c>
      <c r="BK248" s="209">
        <f t="shared" si="49"/>
        <v>0</v>
      </c>
      <c r="BL248" s="17" t="s">
        <v>300</v>
      </c>
      <c r="BM248" s="208" t="s">
        <v>3402</v>
      </c>
    </row>
    <row r="249" spans="2:65" s="11" customFormat="1" ht="22.9" customHeight="1">
      <c r="B249" s="181"/>
      <c r="C249" s="182"/>
      <c r="D249" s="183" t="s">
        <v>82</v>
      </c>
      <c r="E249" s="195" t="s">
        <v>2734</v>
      </c>
      <c r="F249" s="195" t="s">
        <v>2735</v>
      </c>
      <c r="G249" s="182"/>
      <c r="H249" s="182"/>
      <c r="I249" s="185"/>
      <c r="J249" s="196">
        <f>BK249</f>
        <v>0</v>
      </c>
      <c r="K249" s="182"/>
      <c r="L249" s="187"/>
      <c r="M249" s="188"/>
      <c r="N249" s="189"/>
      <c r="O249" s="189"/>
      <c r="P249" s="190">
        <f>SUM(P250:P252)</f>
        <v>0</v>
      </c>
      <c r="Q249" s="189"/>
      <c r="R249" s="190">
        <f>SUM(R250:R252)</f>
        <v>2.5919999999999999E-2</v>
      </c>
      <c r="S249" s="189"/>
      <c r="T249" s="191">
        <f>SUM(T250:T252)</f>
        <v>0</v>
      </c>
      <c r="AR249" s="192" t="s">
        <v>91</v>
      </c>
      <c r="AT249" s="193" t="s">
        <v>82</v>
      </c>
      <c r="AU249" s="193" t="s">
        <v>87</v>
      </c>
      <c r="AY249" s="192" t="s">
        <v>227</v>
      </c>
      <c r="BK249" s="194">
        <f>SUM(BK250:BK252)</f>
        <v>0</v>
      </c>
    </row>
    <row r="250" spans="2:65" s="1" customFormat="1" ht="16.5" customHeight="1">
      <c r="B250" s="35"/>
      <c r="C250" s="197" t="s">
        <v>872</v>
      </c>
      <c r="D250" s="197" t="s">
        <v>230</v>
      </c>
      <c r="E250" s="198" t="s">
        <v>3403</v>
      </c>
      <c r="F250" s="199" t="s">
        <v>3404</v>
      </c>
      <c r="G250" s="200" t="s">
        <v>542</v>
      </c>
      <c r="H250" s="201">
        <v>382</v>
      </c>
      <c r="I250" s="202"/>
      <c r="J250" s="203">
        <f>ROUND(I250*H250,2)</f>
        <v>0</v>
      </c>
      <c r="K250" s="199" t="s">
        <v>1</v>
      </c>
      <c r="L250" s="39"/>
      <c r="M250" s="204" t="s">
        <v>1</v>
      </c>
      <c r="N250" s="205" t="s">
        <v>48</v>
      </c>
      <c r="O250" s="67"/>
      <c r="P250" s="206">
        <f>O250*H250</f>
        <v>0</v>
      </c>
      <c r="Q250" s="206">
        <v>2.0000000000000002E-5</v>
      </c>
      <c r="R250" s="206">
        <f>Q250*H250</f>
        <v>7.640000000000001E-3</v>
      </c>
      <c r="S250" s="206">
        <v>0</v>
      </c>
      <c r="T250" s="207">
        <f>S250*H250</f>
        <v>0</v>
      </c>
      <c r="AR250" s="208" t="s">
        <v>300</v>
      </c>
      <c r="AT250" s="208" t="s">
        <v>230</v>
      </c>
      <c r="AU250" s="208" t="s">
        <v>91</v>
      </c>
      <c r="AY250" s="17" t="s">
        <v>227</v>
      </c>
      <c r="BE250" s="209">
        <f>IF(N250="základní",J250,0)</f>
        <v>0</v>
      </c>
      <c r="BF250" s="209">
        <f>IF(N250="snížená",J250,0)</f>
        <v>0</v>
      </c>
      <c r="BG250" s="209">
        <f>IF(N250="zákl. přenesená",J250,0)</f>
        <v>0</v>
      </c>
      <c r="BH250" s="209">
        <f>IF(N250="sníž. přenesená",J250,0)</f>
        <v>0</v>
      </c>
      <c r="BI250" s="209">
        <f>IF(N250="nulová",J250,0)</f>
        <v>0</v>
      </c>
      <c r="BJ250" s="17" t="s">
        <v>87</v>
      </c>
      <c r="BK250" s="209">
        <f>ROUND(I250*H250,2)</f>
        <v>0</v>
      </c>
      <c r="BL250" s="17" t="s">
        <v>300</v>
      </c>
      <c r="BM250" s="208" t="s">
        <v>3405</v>
      </c>
    </row>
    <row r="251" spans="2:65" s="1" customFormat="1" ht="16.5" customHeight="1">
      <c r="B251" s="35"/>
      <c r="C251" s="197" t="s">
        <v>874</v>
      </c>
      <c r="D251" s="197" t="s">
        <v>230</v>
      </c>
      <c r="E251" s="198" t="s">
        <v>3406</v>
      </c>
      <c r="F251" s="199" t="s">
        <v>3407</v>
      </c>
      <c r="G251" s="200" t="s">
        <v>542</v>
      </c>
      <c r="H251" s="201">
        <v>52</v>
      </c>
      <c r="I251" s="202"/>
      <c r="J251" s="203">
        <f>ROUND(I251*H251,2)</f>
        <v>0</v>
      </c>
      <c r="K251" s="199" t="s">
        <v>1</v>
      </c>
      <c r="L251" s="39"/>
      <c r="M251" s="204" t="s">
        <v>1</v>
      </c>
      <c r="N251" s="205" t="s">
        <v>48</v>
      </c>
      <c r="O251" s="67"/>
      <c r="P251" s="206">
        <f>O251*H251</f>
        <v>0</v>
      </c>
      <c r="Q251" s="206">
        <v>4.0000000000000003E-5</v>
      </c>
      <c r="R251" s="206">
        <f>Q251*H251</f>
        <v>2.0800000000000003E-3</v>
      </c>
      <c r="S251" s="206">
        <v>0</v>
      </c>
      <c r="T251" s="207">
        <f>S251*H251</f>
        <v>0</v>
      </c>
      <c r="AR251" s="208" t="s">
        <v>300</v>
      </c>
      <c r="AT251" s="208" t="s">
        <v>230</v>
      </c>
      <c r="AU251" s="208" t="s">
        <v>91</v>
      </c>
      <c r="AY251" s="17" t="s">
        <v>227</v>
      </c>
      <c r="BE251" s="209">
        <f>IF(N251="základní",J251,0)</f>
        <v>0</v>
      </c>
      <c r="BF251" s="209">
        <f>IF(N251="snížená",J251,0)</f>
        <v>0</v>
      </c>
      <c r="BG251" s="209">
        <f>IF(N251="zákl. přenesená",J251,0)</f>
        <v>0</v>
      </c>
      <c r="BH251" s="209">
        <f>IF(N251="sníž. přenesená",J251,0)</f>
        <v>0</v>
      </c>
      <c r="BI251" s="209">
        <f>IF(N251="nulová",J251,0)</f>
        <v>0</v>
      </c>
      <c r="BJ251" s="17" t="s">
        <v>87</v>
      </c>
      <c r="BK251" s="209">
        <f>ROUND(I251*H251,2)</f>
        <v>0</v>
      </c>
      <c r="BL251" s="17" t="s">
        <v>300</v>
      </c>
      <c r="BM251" s="208" t="s">
        <v>3408</v>
      </c>
    </row>
    <row r="252" spans="2:65" s="1" customFormat="1" ht="16.5" customHeight="1">
      <c r="B252" s="35"/>
      <c r="C252" s="197" t="s">
        <v>878</v>
      </c>
      <c r="D252" s="197" t="s">
        <v>230</v>
      </c>
      <c r="E252" s="198" t="s">
        <v>3409</v>
      </c>
      <c r="F252" s="199" t="s">
        <v>3410</v>
      </c>
      <c r="G252" s="200" t="s">
        <v>542</v>
      </c>
      <c r="H252" s="201">
        <v>324</v>
      </c>
      <c r="I252" s="202"/>
      <c r="J252" s="203">
        <f>ROUND(I252*H252,2)</f>
        <v>0</v>
      </c>
      <c r="K252" s="199" t="s">
        <v>1</v>
      </c>
      <c r="L252" s="39"/>
      <c r="M252" s="270" t="s">
        <v>1</v>
      </c>
      <c r="N252" s="271" t="s">
        <v>48</v>
      </c>
      <c r="O252" s="214"/>
      <c r="P252" s="272">
        <f>O252*H252</f>
        <v>0</v>
      </c>
      <c r="Q252" s="272">
        <v>5.0000000000000002E-5</v>
      </c>
      <c r="R252" s="272">
        <f>Q252*H252</f>
        <v>1.6199999999999999E-2</v>
      </c>
      <c r="S252" s="272">
        <v>0</v>
      </c>
      <c r="T252" s="273">
        <f>S252*H252</f>
        <v>0</v>
      </c>
      <c r="AR252" s="208" t="s">
        <v>300</v>
      </c>
      <c r="AT252" s="208" t="s">
        <v>230</v>
      </c>
      <c r="AU252" s="208" t="s">
        <v>91</v>
      </c>
      <c r="AY252" s="17" t="s">
        <v>227</v>
      </c>
      <c r="BE252" s="209">
        <f>IF(N252="základní",J252,0)</f>
        <v>0</v>
      </c>
      <c r="BF252" s="209">
        <f>IF(N252="snížená",J252,0)</f>
        <v>0</v>
      </c>
      <c r="BG252" s="209">
        <f>IF(N252="zákl. přenesená",J252,0)</f>
        <v>0</v>
      </c>
      <c r="BH252" s="209">
        <f>IF(N252="sníž. přenesená",J252,0)</f>
        <v>0</v>
      </c>
      <c r="BI252" s="209">
        <f>IF(N252="nulová",J252,0)</f>
        <v>0</v>
      </c>
      <c r="BJ252" s="17" t="s">
        <v>87</v>
      </c>
      <c r="BK252" s="209">
        <f>ROUND(I252*H252,2)</f>
        <v>0</v>
      </c>
      <c r="BL252" s="17" t="s">
        <v>300</v>
      </c>
      <c r="BM252" s="208" t="s">
        <v>3411</v>
      </c>
    </row>
    <row r="253" spans="2:65" s="1" customFormat="1" ht="6.95" customHeight="1">
      <c r="B253" s="50"/>
      <c r="C253" s="51"/>
      <c r="D253" s="51"/>
      <c r="E253" s="51"/>
      <c r="F253" s="51"/>
      <c r="G253" s="51"/>
      <c r="H253" s="51"/>
      <c r="I253" s="149"/>
      <c r="J253" s="51"/>
      <c r="K253" s="51"/>
      <c r="L253" s="39"/>
    </row>
  </sheetData>
  <sheetProtection algorithmName="SHA-512" hashValue="iytgLdM/bDGhfdS/9VhC3OVGw5kzFKUbAAVHGqFALZc+aRkGtR2RGt4fyO7hJit1DibKOvtTz4xc4LHf+XdAgA==" saltValue="RLwGefCF5XG98JfegTAJdaANs1nqQbwu7qhpd4aoIu88vkTQGYzkoQ6KI6OPS3fFu0SlUDKu0ainW7iwMc1QDw==" spinCount="100000" sheet="1" objects="1" scenarios="1" formatColumns="0" formatRows="0" autoFilter="0"/>
  <autoFilter ref="C137:K252" xr:uid="{00000000-0009-0000-0000-000005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88"/>
  <sheetViews>
    <sheetView showGridLines="0" topLeftCell="A246" workbookViewId="0">
      <selection activeCell="F234" sqref="F234"/>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122</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3413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40</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40</v>
      </c>
      <c r="I25" s="119" t="s">
        <v>33</v>
      </c>
      <c r="J25" s="106" t="s">
        <v>1</v>
      </c>
      <c r="L25" s="39"/>
    </row>
    <row r="26" spans="2:12" s="1" customFormat="1" ht="6.95" customHeight="1">
      <c r="B26" s="39"/>
      <c r="I26" s="118"/>
      <c r="L26" s="39"/>
    </row>
    <row r="27" spans="2:12" s="1" customFormat="1" ht="12" customHeight="1">
      <c r="B27" s="39"/>
      <c r="D27" s="117" t="s">
        <v>39</v>
      </c>
      <c r="I27" s="119" t="s">
        <v>31</v>
      </c>
      <c r="J27" s="106" t="s">
        <v>1</v>
      </c>
      <c r="L27" s="39"/>
    </row>
    <row r="28" spans="2:12" s="1" customFormat="1" ht="18" customHeight="1">
      <c r="B28" s="39"/>
      <c r="E28" s="106" t="s">
        <v>40</v>
      </c>
      <c r="I28" s="119" t="s">
        <v>33</v>
      </c>
      <c r="J28" s="106" t="s">
        <v>1</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ROUND((SUM(BE137:BE287)),  2)</f>
        <v>0</v>
      </c>
      <c r="I37" s="130">
        <v>0.21</v>
      </c>
      <c r="J37" s="129">
        <f>ROUND(((SUM(BE137:BE287))*I37),  2)</f>
        <v>0</v>
      </c>
      <c r="L37" s="39"/>
    </row>
    <row r="38" spans="2:12" s="1" customFormat="1" ht="14.45" customHeight="1">
      <c r="B38" s="39"/>
      <c r="E38" s="117" t="s">
        <v>49</v>
      </c>
      <c r="F38" s="129">
        <f>ROUND((SUM(BF137:BF287)),  2)</f>
        <v>0</v>
      </c>
      <c r="I38" s="130">
        <v>0.15</v>
      </c>
      <c r="J38" s="129">
        <f>ROUND(((SUM(BF137:BF287))*I38),  2)</f>
        <v>0</v>
      </c>
      <c r="L38" s="39"/>
    </row>
    <row r="39" spans="2:12" s="1" customFormat="1" ht="14.45" hidden="1" customHeight="1">
      <c r="B39" s="39"/>
      <c r="E39" s="117" t="s">
        <v>50</v>
      </c>
      <c r="F39" s="129">
        <f>ROUND((SUM(BG137:BG287)),  2)</f>
        <v>0</v>
      </c>
      <c r="I39" s="130">
        <v>0.21</v>
      </c>
      <c r="J39" s="129">
        <f>0</f>
        <v>0</v>
      </c>
      <c r="L39" s="39"/>
    </row>
    <row r="40" spans="2:12" s="1" customFormat="1" ht="14.45" hidden="1" customHeight="1">
      <c r="B40" s="39"/>
      <c r="E40" s="117" t="s">
        <v>51</v>
      </c>
      <c r="F40" s="129">
        <f>ROUND((SUM(BH137:BH287)),  2)</f>
        <v>0</v>
      </c>
      <c r="I40" s="130">
        <v>0.15</v>
      </c>
      <c r="J40" s="129">
        <f>0</f>
        <v>0</v>
      </c>
      <c r="L40" s="39"/>
    </row>
    <row r="41" spans="2:12" s="1" customFormat="1" ht="14.45" hidden="1" customHeight="1">
      <c r="B41" s="39"/>
      <c r="E41" s="117" t="s">
        <v>52</v>
      </c>
      <c r="F41" s="129">
        <f>ROUND((SUM(BI137:BI287)),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D.1.4._ZTI - Zdravotně technické instalace</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 xml:space="preserve"> </v>
      </c>
      <c r="G95" s="36"/>
      <c r="H95" s="36"/>
      <c r="I95" s="119" t="s">
        <v>36</v>
      </c>
      <c r="J95" s="33" t="str">
        <f>E25</f>
        <v xml:space="preserve"> </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J137</f>
        <v>0</v>
      </c>
      <c r="K100" s="36"/>
      <c r="L100" s="39"/>
      <c r="AU100" s="17" t="s">
        <v>206</v>
      </c>
    </row>
    <row r="101" spans="2:47" s="8" customFormat="1" ht="24.95" customHeight="1">
      <c r="B101" s="158"/>
      <c r="C101" s="159"/>
      <c r="D101" s="160" t="s">
        <v>330</v>
      </c>
      <c r="E101" s="161"/>
      <c r="F101" s="161"/>
      <c r="G101" s="161"/>
      <c r="H101" s="161"/>
      <c r="I101" s="162"/>
      <c r="J101" s="163">
        <f>J138</f>
        <v>0</v>
      </c>
      <c r="K101" s="159"/>
      <c r="L101" s="164"/>
    </row>
    <row r="102" spans="2:47" s="9" customFormat="1" ht="19.899999999999999" customHeight="1">
      <c r="B102" s="165"/>
      <c r="C102" s="100"/>
      <c r="D102" s="166" t="s">
        <v>331</v>
      </c>
      <c r="E102" s="167"/>
      <c r="F102" s="167"/>
      <c r="G102" s="167"/>
      <c r="H102" s="167"/>
      <c r="I102" s="168"/>
      <c r="J102" s="169">
        <f>J139</f>
        <v>0</v>
      </c>
      <c r="K102" s="100"/>
      <c r="L102" s="170"/>
    </row>
    <row r="103" spans="2:47" s="9" customFormat="1" ht="19.899999999999999" customHeight="1">
      <c r="B103" s="165"/>
      <c r="C103" s="100"/>
      <c r="D103" s="166" t="s">
        <v>333</v>
      </c>
      <c r="E103" s="167"/>
      <c r="F103" s="167"/>
      <c r="G103" s="167"/>
      <c r="H103" s="167"/>
      <c r="I103" s="168"/>
      <c r="J103" s="169">
        <f>J151</f>
        <v>0</v>
      </c>
      <c r="K103" s="100"/>
      <c r="L103" s="170"/>
    </row>
    <row r="104" spans="2:47" s="9" customFormat="1" ht="19.899999999999999" customHeight="1">
      <c r="B104" s="165"/>
      <c r="C104" s="100"/>
      <c r="D104" s="166" t="s">
        <v>334</v>
      </c>
      <c r="E104" s="167"/>
      <c r="F104" s="167"/>
      <c r="G104" s="167"/>
      <c r="H104" s="167"/>
      <c r="I104" s="168"/>
      <c r="J104" s="169">
        <f>J153</f>
        <v>0</v>
      </c>
      <c r="K104" s="100"/>
      <c r="L104" s="170"/>
    </row>
    <row r="105" spans="2:47" s="9" customFormat="1" ht="19.899999999999999" customHeight="1">
      <c r="B105" s="165"/>
      <c r="C105" s="100"/>
      <c r="D105" s="166" t="s">
        <v>336</v>
      </c>
      <c r="E105" s="167"/>
      <c r="F105" s="167"/>
      <c r="G105" s="167"/>
      <c r="H105" s="167"/>
      <c r="I105" s="168"/>
      <c r="J105" s="169">
        <f>J156</f>
        <v>0</v>
      </c>
      <c r="K105" s="100"/>
      <c r="L105" s="170"/>
    </row>
    <row r="106" spans="2:47" s="9" customFormat="1" ht="19.899999999999999" customHeight="1">
      <c r="B106" s="165"/>
      <c r="C106" s="100"/>
      <c r="D106" s="166" t="s">
        <v>3101</v>
      </c>
      <c r="E106" s="167"/>
      <c r="F106" s="167"/>
      <c r="G106" s="167"/>
      <c r="H106" s="167"/>
      <c r="I106" s="168"/>
      <c r="J106" s="169">
        <f>J162</f>
        <v>0</v>
      </c>
      <c r="K106" s="100"/>
      <c r="L106" s="170"/>
    </row>
    <row r="107" spans="2:47" s="9" customFormat="1" ht="19.899999999999999" customHeight="1">
      <c r="B107" s="165"/>
      <c r="C107" s="100"/>
      <c r="D107" s="166" t="s">
        <v>3414</v>
      </c>
      <c r="E107" s="167"/>
      <c r="F107" s="167"/>
      <c r="G107" s="167"/>
      <c r="H107" s="167"/>
      <c r="I107" s="168"/>
      <c r="J107" s="169">
        <f>J176</f>
        <v>0</v>
      </c>
      <c r="K107" s="100"/>
      <c r="L107" s="170"/>
    </row>
    <row r="108" spans="2:47" s="8" customFormat="1" ht="24.95" customHeight="1">
      <c r="B108" s="158"/>
      <c r="C108" s="159"/>
      <c r="D108" s="160" t="s">
        <v>340</v>
      </c>
      <c r="E108" s="161"/>
      <c r="F108" s="161"/>
      <c r="G108" s="161"/>
      <c r="H108" s="161"/>
      <c r="I108" s="162"/>
      <c r="J108" s="163">
        <f>J185</f>
        <v>0</v>
      </c>
      <c r="K108" s="159"/>
      <c r="L108" s="164"/>
    </row>
    <row r="109" spans="2:47" s="9" customFormat="1" ht="19.899999999999999" customHeight="1">
      <c r="B109" s="165"/>
      <c r="C109" s="100"/>
      <c r="D109" s="166" t="s">
        <v>343</v>
      </c>
      <c r="E109" s="167"/>
      <c r="F109" s="167"/>
      <c r="G109" s="167"/>
      <c r="H109" s="167"/>
      <c r="I109" s="168"/>
      <c r="J109" s="169">
        <f>J186</f>
        <v>0</v>
      </c>
      <c r="K109" s="100"/>
      <c r="L109" s="170"/>
    </row>
    <row r="110" spans="2:47" s="9" customFormat="1" ht="19.899999999999999" customHeight="1">
      <c r="B110" s="165"/>
      <c r="C110" s="100"/>
      <c r="D110" s="166" t="s">
        <v>344</v>
      </c>
      <c r="E110" s="167"/>
      <c r="F110" s="167"/>
      <c r="G110" s="167"/>
      <c r="H110" s="167"/>
      <c r="I110" s="168"/>
      <c r="J110" s="169">
        <f>J201</f>
        <v>0</v>
      </c>
      <c r="K110" s="100"/>
      <c r="L110" s="170"/>
    </row>
    <row r="111" spans="2:47" s="9" customFormat="1" ht="19.899999999999999" customHeight="1">
      <c r="B111" s="165"/>
      <c r="C111" s="100"/>
      <c r="D111" s="166" t="s">
        <v>3415</v>
      </c>
      <c r="E111" s="167"/>
      <c r="F111" s="167"/>
      <c r="G111" s="167"/>
      <c r="H111" s="167"/>
      <c r="I111" s="168"/>
      <c r="J111" s="169">
        <f>J230</f>
        <v>0</v>
      </c>
      <c r="K111" s="100"/>
      <c r="L111" s="170"/>
    </row>
    <row r="112" spans="2:47" s="9" customFormat="1" ht="19.899999999999999" customHeight="1">
      <c r="B112" s="165"/>
      <c r="C112" s="100"/>
      <c r="D112" s="166" t="s">
        <v>3416</v>
      </c>
      <c r="E112" s="167"/>
      <c r="F112" s="167"/>
      <c r="G112" s="167"/>
      <c r="H112" s="167"/>
      <c r="I112" s="168"/>
      <c r="J112" s="169">
        <f>J266</f>
        <v>0</v>
      </c>
      <c r="K112" s="100"/>
      <c r="L112" s="170"/>
    </row>
    <row r="113" spans="2:12" s="9" customFormat="1" ht="19.899999999999999" customHeight="1">
      <c r="B113" s="165"/>
      <c r="C113" s="100"/>
      <c r="D113" s="166" t="s">
        <v>3417</v>
      </c>
      <c r="E113" s="167"/>
      <c r="F113" s="167"/>
      <c r="G113" s="167"/>
      <c r="H113" s="167"/>
      <c r="I113" s="168"/>
      <c r="J113" s="169">
        <f>J285</f>
        <v>0</v>
      </c>
      <c r="K113" s="100"/>
      <c r="L113" s="170"/>
    </row>
    <row r="114" spans="2:12" s="1" customFormat="1" ht="21.75" customHeight="1">
      <c r="B114" s="35"/>
      <c r="C114" s="36"/>
      <c r="D114" s="36"/>
      <c r="E114" s="36"/>
      <c r="F114" s="36"/>
      <c r="G114" s="36"/>
      <c r="H114" s="36"/>
      <c r="I114" s="118"/>
      <c r="J114" s="36"/>
      <c r="K114" s="36"/>
      <c r="L114" s="39"/>
    </row>
    <row r="115" spans="2:12" s="1" customFormat="1" ht="6.95" customHeight="1">
      <c r="B115" s="50"/>
      <c r="C115" s="51"/>
      <c r="D115" s="51"/>
      <c r="E115" s="51"/>
      <c r="F115" s="51"/>
      <c r="G115" s="51"/>
      <c r="H115" s="51"/>
      <c r="I115" s="149"/>
      <c r="J115" s="51"/>
      <c r="K115" s="51"/>
      <c r="L115" s="39"/>
    </row>
    <row r="119" spans="2:12" s="1" customFormat="1" ht="6.95" customHeight="1">
      <c r="B119" s="52"/>
      <c r="C119" s="53"/>
      <c r="D119" s="53"/>
      <c r="E119" s="53"/>
      <c r="F119" s="53"/>
      <c r="G119" s="53"/>
      <c r="H119" s="53"/>
      <c r="I119" s="152"/>
      <c r="J119" s="53"/>
      <c r="K119" s="53"/>
      <c r="L119" s="39"/>
    </row>
    <row r="120" spans="2:12" s="1" customFormat="1" ht="24.95" customHeight="1">
      <c r="B120" s="35"/>
      <c r="C120" s="23" t="s">
        <v>213</v>
      </c>
      <c r="D120" s="36"/>
      <c r="E120" s="36"/>
      <c r="F120" s="36"/>
      <c r="G120" s="36"/>
      <c r="H120" s="36"/>
      <c r="I120" s="118"/>
      <c r="J120" s="36"/>
      <c r="K120" s="36"/>
      <c r="L120" s="39"/>
    </row>
    <row r="121" spans="2:12" s="1" customFormat="1" ht="6.95" customHeight="1">
      <c r="B121" s="35"/>
      <c r="C121" s="36"/>
      <c r="D121" s="36"/>
      <c r="E121" s="36"/>
      <c r="F121" s="36"/>
      <c r="G121" s="36"/>
      <c r="H121" s="36"/>
      <c r="I121" s="118"/>
      <c r="J121" s="36"/>
      <c r="K121" s="36"/>
      <c r="L121" s="39"/>
    </row>
    <row r="122" spans="2:12" s="1" customFormat="1" ht="12" customHeight="1">
      <c r="B122" s="35"/>
      <c r="C122" s="29" t="s">
        <v>16</v>
      </c>
      <c r="D122" s="36"/>
      <c r="E122" s="36"/>
      <c r="F122" s="36"/>
      <c r="G122" s="36"/>
      <c r="H122" s="36"/>
      <c r="I122" s="118"/>
      <c r="J122" s="36"/>
      <c r="K122" s="36"/>
      <c r="L122" s="39"/>
    </row>
    <row r="123" spans="2:12" s="1" customFormat="1" ht="16.5" customHeight="1">
      <c r="B123" s="35"/>
      <c r="C123" s="36"/>
      <c r="D123" s="36"/>
      <c r="E123" s="330" t="str">
        <f>E7</f>
        <v>PD pro Hasičskou zbrojnici Frýdek</v>
      </c>
      <c r="F123" s="331"/>
      <c r="G123" s="331"/>
      <c r="H123" s="331"/>
      <c r="I123" s="118"/>
      <c r="J123" s="36"/>
      <c r="K123" s="36"/>
      <c r="L123" s="39"/>
    </row>
    <row r="124" spans="2:12" ht="12" customHeight="1">
      <c r="B124" s="21"/>
      <c r="C124" s="29" t="s">
        <v>198</v>
      </c>
      <c r="D124" s="22"/>
      <c r="E124" s="22"/>
      <c r="F124" s="22"/>
      <c r="G124" s="22"/>
      <c r="H124" s="22"/>
      <c r="J124" s="22"/>
      <c r="K124" s="22"/>
      <c r="L124" s="20"/>
    </row>
    <row r="125" spans="2:12" ht="16.5" customHeight="1">
      <c r="B125" s="21"/>
      <c r="C125" s="22"/>
      <c r="D125" s="22"/>
      <c r="E125" s="330" t="s">
        <v>199</v>
      </c>
      <c r="F125" s="283"/>
      <c r="G125" s="283"/>
      <c r="H125" s="283"/>
      <c r="J125" s="22"/>
      <c r="K125" s="22"/>
      <c r="L125" s="20"/>
    </row>
    <row r="126" spans="2:12" ht="12" customHeight="1">
      <c r="B126" s="21"/>
      <c r="C126" s="29" t="s">
        <v>200</v>
      </c>
      <c r="D126" s="22"/>
      <c r="E126" s="22"/>
      <c r="F126" s="22"/>
      <c r="G126" s="22"/>
      <c r="H126" s="22"/>
      <c r="J126" s="22"/>
      <c r="K126" s="22"/>
      <c r="L126" s="20"/>
    </row>
    <row r="127" spans="2:12" s="1" customFormat="1" ht="16.5" customHeight="1">
      <c r="B127" s="35"/>
      <c r="C127" s="36"/>
      <c r="D127" s="36"/>
      <c r="E127" s="334" t="s">
        <v>327</v>
      </c>
      <c r="F127" s="332"/>
      <c r="G127" s="332"/>
      <c r="H127" s="332"/>
      <c r="I127" s="118"/>
      <c r="J127" s="36"/>
      <c r="K127" s="36"/>
      <c r="L127" s="39"/>
    </row>
    <row r="128" spans="2:12" s="1" customFormat="1" ht="12" customHeight="1">
      <c r="B128" s="35"/>
      <c r="C128" s="29" t="s">
        <v>3412</v>
      </c>
      <c r="D128" s="36"/>
      <c r="E128" s="36"/>
      <c r="F128" s="36"/>
      <c r="G128" s="36"/>
      <c r="H128" s="36"/>
      <c r="I128" s="118"/>
      <c r="J128" s="36"/>
      <c r="K128" s="36"/>
      <c r="L128" s="39"/>
    </row>
    <row r="129" spans="2:65" s="1" customFormat="1" ht="16.5" customHeight="1">
      <c r="B129" s="35"/>
      <c r="C129" s="36"/>
      <c r="D129" s="36"/>
      <c r="E129" s="310" t="str">
        <f>E13</f>
        <v>D.1.4._ZTI - Zdravotně technické instalace</v>
      </c>
      <c r="F129" s="332"/>
      <c r="G129" s="332"/>
      <c r="H129" s="332"/>
      <c r="I129" s="118"/>
      <c r="J129" s="36"/>
      <c r="K129" s="36"/>
      <c r="L129" s="39"/>
    </row>
    <row r="130" spans="2:65" s="1" customFormat="1" ht="6.95" customHeight="1">
      <c r="B130" s="35"/>
      <c r="C130" s="36"/>
      <c r="D130" s="36"/>
      <c r="E130" s="36"/>
      <c r="F130" s="36"/>
      <c r="G130" s="36"/>
      <c r="H130" s="36"/>
      <c r="I130" s="118"/>
      <c r="J130" s="36"/>
      <c r="K130" s="36"/>
      <c r="L130" s="39"/>
    </row>
    <row r="131" spans="2:65" s="1" customFormat="1" ht="12" customHeight="1">
      <c r="B131" s="35"/>
      <c r="C131" s="29" t="s">
        <v>22</v>
      </c>
      <c r="D131" s="36"/>
      <c r="E131" s="36"/>
      <c r="F131" s="27" t="str">
        <f>F16</f>
        <v xml:space="preserve"> </v>
      </c>
      <c r="G131" s="36"/>
      <c r="H131" s="36"/>
      <c r="I131" s="119" t="s">
        <v>24</v>
      </c>
      <c r="J131" s="62" t="str">
        <f>IF(J16="","",J16)</f>
        <v>26. 7. 2019</v>
      </c>
      <c r="K131" s="36"/>
      <c r="L131" s="39"/>
    </row>
    <row r="132" spans="2:65" s="1" customFormat="1" ht="6.95" customHeight="1">
      <c r="B132" s="35"/>
      <c r="C132" s="36"/>
      <c r="D132" s="36"/>
      <c r="E132" s="36"/>
      <c r="F132" s="36"/>
      <c r="G132" s="36"/>
      <c r="H132" s="36"/>
      <c r="I132" s="118"/>
      <c r="J132" s="36"/>
      <c r="K132" s="36"/>
      <c r="L132" s="39"/>
    </row>
    <row r="133" spans="2:65" s="1" customFormat="1" ht="15.2" customHeight="1">
      <c r="B133" s="35"/>
      <c r="C133" s="29" t="s">
        <v>30</v>
      </c>
      <c r="D133" s="36"/>
      <c r="E133" s="36"/>
      <c r="F133" s="27" t="str">
        <f>E19</f>
        <v xml:space="preserve"> </v>
      </c>
      <c r="G133" s="36"/>
      <c r="H133" s="36"/>
      <c r="I133" s="119" t="s">
        <v>36</v>
      </c>
      <c r="J133" s="33" t="str">
        <f>E25</f>
        <v xml:space="preserve"> </v>
      </c>
      <c r="K133" s="36"/>
      <c r="L133" s="39"/>
    </row>
    <row r="134" spans="2:65" s="1" customFormat="1" ht="15.2" customHeight="1">
      <c r="B134" s="35"/>
      <c r="C134" s="29" t="s">
        <v>34</v>
      </c>
      <c r="D134" s="36"/>
      <c r="E134" s="36"/>
      <c r="F134" s="27" t="str">
        <f>IF(E22="","",E22)</f>
        <v>Vyplň údaj</v>
      </c>
      <c r="G134" s="36"/>
      <c r="H134" s="36"/>
      <c r="I134" s="119" t="s">
        <v>39</v>
      </c>
      <c r="J134" s="33" t="str">
        <f>E28</f>
        <v xml:space="preserve"> </v>
      </c>
      <c r="K134" s="36"/>
      <c r="L134" s="39"/>
    </row>
    <row r="135" spans="2:65" s="1" customFormat="1" ht="10.35" customHeight="1">
      <c r="B135" s="35"/>
      <c r="C135" s="36"/>
      <c r="D135" s="36"/>
      <c r="E135" s="36"/>
      <c r="F135" s="36"/>
      <c r="G135" s="36"/>
      <c r="H135" s="36"/>
      <c r="I135" s="118"/>
      <c r="J135" s="36"/>
      <c r="K135" s="36"/>
      <c r="L135" s="39"/>
    </row>
    <row r="136" spans="2:65" s="10" customFormat="1" ht="29.25" customHeight="1">
      <c r="B136" s="171"/>
      <c r="C136" s="172" t="s">
        <v>214</v>
      </c>
      <c r="D136" s="173" t="s">
        <v>68</v>
      </c>
      <c r="E136" s="173" t="s">
        <v>64</v>
      </c>
      <c r="F136" s="173" t="s">
        <v>65</v>
      </c>
      <c r="G136" s="173" t="s">
        <v>215</v>
      </c>
      <c r="H136" s="173" t="s">
        <v>216</v>
      </c>
      <c r="I136" s="174" t="s">
        <v>217</v>
      </c>
      <c r="J136" s="173" t="s">
        <v>204</v>
      </c>
      <c r="K136" s="175" t="s">
        <v>218</v>
      </c>
      <c r="L136" s="176"/>
      <c r="M136" s="71" t="s">
        <v>1</v>
      </c>
      <c r="N136" s="72" t="s">
        <v>47</v>
      </c>
      <c r="O136" s="72" t="s">
        <v>219</v>
      </c>
      <c r="P136" s="72" t="s">
        <v>220</v>
      </c>
      <c r="Q136" s="72" t="s">
        <v>221</v>
      </c>
      <c r="R136" s="72" t="s">
        <v>222</v>
      </c>
      <c r="S136" s="72" t="s">
        <v>223</v>
      </c>
      <c r="T136" s="73" t="s">
        <v>224</v>
      </c>
    </row>
    <row r="137" spans="2:65" s="1" customFormat="1" ht="22.9" customHeight="1">
      <c r="B137" s="35"/>
      <c r="C137" s="78" t="s">
        <v>225</v>
      </c>
      <c r="D137" s="36"/>
      <c r="E137" s="36"/>
      <c r="F137" s="36"/>
      <c r="G137" s="36"/>
      <c r="H137" s="36"/>
      <c r="I137" s="118"/>
      <c r="J137" s="177">
        <f>BK137</f>
        <v>0</v>
      </c>
      <c r="K137" s="36"/>
      <c r="L137" s="39"/>
      <c r="M137" s="74"/>
      <c r="N137" s="75"/>
      <c r="O137" s="75"/>
      <c r="P137" s="178">
        <f>P138+P185</f>
        <v>0</v>
      </c>
      <c r="Q137" s="75"/>
      <c r="R137" s="178">
        <f>R138+R185</f>
        <v>380.10368460400002</v>
      </c>
      <c r="S137" s="75"/>
      <c r="T137" s="179">
        <f>T138+T185</f>
        <v>48.395900000000005</v>
      </c>
      <c r="AT137" s="17" t="s">
        <v>82</v>
      </c>
      <c r="AU137" s="17" t="s">
        <v>206</v>
      </c>
      <c r="BK137" s="180">
        <f>BK138+BK185</f>
        <v>0</v>
      </c>
    </row>
    <row r="138" spans="2:65" s="11" customFormat="1" ht="25.9" customHeight="1">
      <c r="B138" s="181"/>
      <c r="C138" s="182"/>
      <c r="D138" s="183" t="s">
        <v>82</v>
      </c>
      <c r="E138" s="184" t="s">
        <v>360</v>
      </c>
      <c r="F138" s="184" t="s">
        <v>361</v>
      </c>
      <c r="G138" s="182"/>
      <c r="H138" s="182"/>
      <c r="I138" s="185"/>
      <c r="J138" s="186">
        <f>BK138</f>
        <v>0</v>
      </c>
      <c r="K138" s="182"/>
      <c r="L138" s="187"/>
      <c r="M138" s="188"/>
      <c r="N138" s="189"/>
      <c r="O138" s="189"/>
      <c r="P138" s="190">
        <f>P139+P151+P153+P156+P162+P176</f>
        <v>0</v>
      </c>
      <c r="Q138" s="189"/>
      <c r="R138" s="190">
        <f>R139+R151+R153+R156+R162+R176</f>
        <v>375.88895744000001</v>
      </c>
      <c r="S138" s="189"/>
      <c r="T138" s="191">
        <f>T139+T151+T153+T156+T162+T176</f>
        <v>37.642000000000003</v>
      </c>
      <c r="AR138" s="192" t="s">
        <v>87</v>
      </c>
      <c r="AT138" s="193" t="s">
        <v>82</v>
      </c>
      <c r="AU138" s="193" t="s">
        <v>83</v>
      </c>
      <c r="AY138" s="192" t="s">
        <v>227</v>
      </c>
      <c r="BK138" s="194">
        <f>BK139+BK151+BK153+BK156+BK162+BK176</f>
        <v>0</v>
      </c>
    </row>
    <row r="139" spans="2:65" s="11" customFormat="1" ht="22.9" customHeight="1">
      <c r="B139" s="181"/>
      <c r="C139" s="182"/>
      <c r="D139" s="183" t="s">
        <v>82</v>
      </c>
      <c r="E139" s="195" t="s">
        <v>87</v>
      </c>
      <c r="F139" s="195" t="s">
        <v>362</v>
      </c>
      <c r="G139" s="182"/>
      <c r="H139" s="182"/>
      <c r="I139" s="185"/>
      <c r="J139" s="196">
        <f>BK139</f>
        <v>0</v>
      </c>
      <c r="K139" s="182"/>
      <c r="L139" s="187"/>
      <c r="M139" s="188"/>
      <c r="N139" s="189"/>
      <c r="O139" s="189"/>
      <c r="P139" s="190">
        <f>SUM(P140:P150)</f>
        <v>0</v>
      </c>
      <c r="Q139" s="189"/>
      <c r="R139" s="190">
        <f>SUM(R140:R150)</f>
        <v>0.37984502999999997</v>
      </c>
      <c r="S139" s="189"/>
      <c r="T139" s="191">
        <f>SUM(T140:T150)</f>
        <v>0</v>
      </c>
      <c r="AR139" s="192" t="s">
        <v>87</v>
      </c>
      <c r="AT139" s="193" t="s">
        <v>82</v>
      </c>
      <c r="AU139" s="193" t="s">
        <v>87</v>
      </c>
      <c r="AY139" s="192" t="s">
        <v>227</v>
      </c>
      <c r="BK139" s="194">
        <f>SUM(BK140:BK150)</f>
        <v>0</v>
      </c>
    </row>
    <row r="140" spans="2:65" s="1" customFormat="1" ht="16.5" customHeight="1">
      <c r="B140" s="35"/>
      <c r="C140" s="197" t="s">
        <v>87</v>
      </c>
      <c r="D140" s="197" t="s">
        <v>230</v>
      </c>
      <c r="E140" s="198" t="s">
        <v>3418</v>
      </c>
      <c r="F140" s="199" t="s">
        <v>3419</v>
      </c>
      <c r="G140" s="200" t="s">
        <v>372</v>
      </c>
      <c r="H140" s="201">
        <v>23</v>
      </c>
      <c r="I140" s="202"/>
      <c r="J140" s="203">
        <f t="shared" ref="J140:J150" si="0">ROUND(I140*H140,2)</f>
        <v>0</v>
      </c>
      <c r="K140" s="199" t="s">
        <v>1</v>
      </c>
      <c r="L140" s="39"/>
      <c r="M140" s="204" t="s">
        <v>1</v>
      </c>
      <c r="N140" s="205" t="s">
        <v>48</v>
      </c>
      <c r="O140" s="67"/>
      <c r="P140" s="206">
        <f t="shared" ref="P140:P150" si="1">O140*H140</f>
        <v>0</v>
      </c>
      <c r="Q140" s="206">
        <v>0</v>
      </c>
      <c r="R140" s="206">
        <f t="shared" ref="R140:R150" si="2">Q140*H140</f>
        <v>0</v>
      </c>
      <c r="S140" s="206">
        <v>0</v>
      </c>
      <c r="T140" s="207">
        <f t="shared" ref="T140:T150" si="3">S140*H140</f>
        <v>0</v>
      </c>
      <c r="AR140" s="208" t="s">
        <v>115</v>
      </c>
      <c r="AT140" s="208" t="s">
        <v>230</v>
      </c>
      <c r="AU140" s="208" t="s">
        <v>91</v>
      </c>
      <c r="AY140" s="17" t="s">
        <v>227</v>
      </c>
      <c r="BE140" s="209">
        <f t="shared" ref="BE140:BE150" si="4">IF(N140="základní",J140,0)</f>
        <v>0</v>
      </c>
      <c r="BF140" s="209">
        <f t="shared" ref="BF140:BF150" si="5">IF(N140="snížená",J140,0)</f>
        <v>0</v>
      </c>
      <c r="BG140" s="209">
        <f t="shared" ref="BG140:BG150" si="6">IF(N140="zákl. přenesená",J140,0)</f>
        <v>0</v>
      </c>
      <c r="BH140" s="209">
        <f t="shared" ref="BH140:BH150" si="7">IF(N140="sníž. přenesená",J140,0)</f>
        <v>0</v>
      </c>
      <c r="BI140" s="209">
        <f t="shared" ref="BI140:BI150" si="8">IF(N140="nulová",J140,0)</f>
        <v>0</v>
      </c>
      <c r="BJ140" s="17" t="s">
        <v>87</v>
      </c>
      <c r="BK140" s="209">
        <f t="shared" ref="BK140:BK150" si="9">ROUND(I140*H140,2)</f>
        <v>0</v>
      </c>
      <c r="BL140" s="17" t="s">
        <v>115</v>
      </c>
      <c r="BM140" s="208" t="s">
        <v>3420</v>
      </c>
    </row>
    <row r="141" spans="2:65" s="1" customFormat="1" ht="16.5" customHeight="1">
      <c r="B141" s="35"/>
      <c r="C141" s="197" t="s">
        <v>91</v>
      </c>
      <c r="D141" s="197" t="s">
        <v>230</v>
      </c>
      <c r="E141" s="198" t="s">
        <v>3421</v>
      </c>
      <c r="F141" s="199" t="s">
        <v>3422</v>
      </c>
      <c r="G141" s="200" t="s">
        <v>372</v>
      </c>
      <c r="H141" s="201">
        <v>346</v>
      </c>
      <c r="I141" s="202"/>
      <c r="J141" s="203">
        <f t="shared" si="0"/>
        <v>0</v>
      </c>
      <c r="K141" s="199" t="s">
        <v>1</v>
      </c>
      <c r="L141" s="39"/>
      <c r="M141" s="204" t="s">
        <v>1</v>
      </c>
      <c r="N141" s="205" t="s">
        <v>48</v>
      </c>
      <c r="O141" s="67"/>
      <c r="P141" s="206">
        <f t="shared" si="1"/>
        <v>0</v>
      </c>
      <c r="Q141" s="206">
        <v>0</v>
      </c>
      <c r="R141" s="206">
        <f t="shared" si="2"/>
        <v>0</v>
      </c>
      <c r="S141" s="206">
        <v>0</v>
      </c>
      <c r="T141" s="207">
        <f t="shared" si="3"/>
        <v>0</v>
      </c>
      <c r="AR141" s="208" t="s">
        <v>115</v>
      </c>
      <c r="AT141" s="208" t="s">
        <v>230</v>
      </c>
      <c r="AU141" s="208" t="s">
        <v>91</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3423</v>
      </c>
    </row>
    <row r="142" spans="2:65" s="1" customFormat="1" ht="16.5" customHeight="1">
      <c r="B142" s="35"/>
      <c r="C142" s="197" t="s">
        <v>102</v>
      </c>
      <c r="D142" s="197" t="s">
        <v>230</v>
      </c>
      <c r="E142" s="198" t="s">
        <v>3424</v>
      </c>
      <c r="F142" s="199" t="s">
        <v>3425</v>
      </c>
      <c r="G142" s="200" t="s">
        <v>372</v>
      </c>
      <c r="H142" s="201">
        <v>346</v>
      </c>
      <c r="I142" s="202"/>
      <c r="J142" s="203">
        <f t="shared" si="0"/>
        <v>0</v>
      </c>
      <c r="K142" s="199" t="s">
        <v>1</v>
      </c>
      <c r="L142" s="39"/>
      <c r="M142" s="204" t="s">
        <v>1</v>
      </c>
      <c r="N142" s="205" t="s">
        <v>48</v>
      </c>
      <c r="O142" s="67"/>
      <c r="P142" s="206">
        <f t="shared" si="1"/>
        <v>0</v>
      </c>
      <c r="Q142" s="206">
        <v>0</v>
      </c>
      <c r="R142" s="206">
        <f t="shared" si="2"/>
        <v>0</v>
      </c>
      <c r="S142" s="206">
        <v>0</v>
      </c>
      <c r="T142" s="207">
        <f t="shared" si="3"/>
        <v>0</v>
      </c>
      <c r="AR142" s="208" t="s">
        <v>115</v>
      </c>
      <c r="AT142" s="208" t="s">
        <v>230</v>
      </c>
      <c r="AU142" s="208" t="s">
        <v>91</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3426</v>
      </c>
    </row>
    <row r="143" spans="2:65" s="1" customFormat="1" ht="16.5" customHeight="1">
      <c r="B143" s="35"/>
      <c r="C143" s="197" t="s">
        <v>115</v>
      </c>
      <c r="D143" s="197" t="s">
        <v>230</v>
      </c>
      <c r="E143" s="198" t="s">
        <v>3427</v>
      </c>
      <c r="F143" s="199" t="s">
        <v>3428</v>
      </c>
      <c r="G143" s="200" t="s">
        <v>413</v>
      </c>
      <c r="H143" s="201">
        <v>453</v>
      </c>
      <c r="I143" s="202"/>
      <c r="J143" s="203">
        <f t="shared" si="0"/>
        <v>0</v>
      </c>
      <c r="K143" s="199" t="s">
        <v>1</v>
      </c>
      <c r="L143" s="39"/>
      <c r="M143" s="204" t="s">
        <v>1</v>
      </c>
      <c r="N143" s="205" t="s">
        <v>48</v>
      </c>
      <c r="O143" s="67"/>
      <c r="P143" s="206">
        <f t="shared" si="1"/>
        <v>0</v>
      </c>
      <c r="Q143" s="206">
        <v>8.3850999999999999E-4</v>
      </c>
      <c r="R143" s="206">
        <f t="shared" si="2"/>
        <v>0.37984502999999997</v>
      </c>
      <c r="S143" s="206">
        <v>0</v>
      </c>
      <c r="T143" s="207">
        <f t="shared" si="3"/>
        <v>0</v>
      </c>
      <c r="AR143" s="208" t="s">
        <v>115</v>
      </c>
      <c r="AT143" s="208" t="s">
        <v>230</v>
      </c>
      <c r="AU143" s="208" t="s">
        <v>91</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3429</v>
      </c>
    </row>
    <row r="144" spans="2:65" s="1" customFormat="1" ht="16.5" customHeight="1">
      <c r="B144" s="35"/>
      <c r="C144" s="197" t="s">
        <v>121</v>
      </c>
      <c r="D144" s="197" t="s">
        <v>230</v>
      </c>
      <c r="E144" s="198" t="s">
        <v>3430</v>
      </c>
      <c r="F144" s="199" t="s">
        <v>3431</v>
      </c>
      <c r="G144" s="200" t="s">
        <v>413</v>
      </c>
      <c r="H144" s="201">
        <v>453</v>
      </c>
      <c r="I144" s="202"/>
      <c r="J144" s="203">
        <f t="shared" si="0"/>
        <v>0</v>
      </c>
      <c r="K144" s="199" t="s">
        <v>1</v>
      </c>
      <c r="L144" s="39"/>
      <c r="M144" s="204" t="s">
        <v>1</v>
      </c>
      <c r="N144" s="205" t="s">
        <v>48</v>
      </c>
      <c r="O144" s="67"/>
      <c r="P144" s="206">
        <f t="shared" si="1"/>
        <v>0</v>
      </c>
      <c r="Q144" s="206">
        <v>0</v>
      </c>
      <c r="R144" s="206">
        <f t="shared" si="2"/>
        <v>0</v>
      </c>
      <c r="S144" s="206">
        <v>0</v>
      </c>
      <c r="T144" s="207">
        <f t="shared" si="3"/>
        <v>0</v>
      </c>
      <c r="AR144" s="208" t="s">
        <v>115</v>
      </c>
      <c r="AT144" s="208" t="s">
        <v>230</v>
      </c>
      <c r="AU144" s="208" t="s">
        <v>91</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3432</v>
      </c>
    </row>
    <row r="145" spans="2:65" s="1" customFormat="1" ht="16.5" customHeight="1">
      <c r="B145" s="35"/>
      <c r="C145" s="197" t="s">
        <v>257</v>
      </c>
      <c r="D145" s="197" t="s">
        <v>230</v>
      </c>
      <c r="E145" s="198" t="s">
        <v>3433</v>
      </c>
      <c r="F145" s="199" t="s">
        <v>3434</v>
      </c>
      <c r="G145" s="200" t="s">
        <v>372</v>
      </c>
      <c r="H145" s="201">
        <v>346</v>
      </c>
      <c r="I145" s="202"/>
      <c r="J145" s="203">
        <f t="shared" si="0"/>
        <v>0</v>
      </c>
      <c r="K145" s="199" t="s">
        <v>1</v>
      </c>
      <c r="L145" s="39"/>
      <c r="M145" s="204" t="s">
        <v>1</v>
      </c>
      <c r="N145" s="205" t="s">
        <v>48</v>
      </c>
      <c r="O145" s="67"/>
      <c r="P145" s="206">
        <f t="shared" si="1"/>
        <v>0</v>
      </c>
      <c r="Q145" s="206">
        <v>0</v>
      </c>
      <c r="R145" s="206">
        <f t="shared" si="2"/>
        <v>0</v>
      </c>
      <c r="S145" s="206">
        <v>0</v>
      </c>
      <c r="T145" s="207">
        <f t="shared" si="3"/>
        <v>0</v>
      </c>
      <c r="AR145" s="208" t="s">
        <v>115</v>
      </c>
      <c r="AT145" s="208" t="s">
        <v>230</v>
      </c>
      <c r="AU145" s="208" t="s">
        <v>91</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3435</v>
      </c>
    </row>
    <row r="146" spans="2:65" s="1" customFormat="1" ht="16.5" customHeight="1">
      <c r="B146" s="35"/>
      <c r="C146" s="197" t="s">
        <v>262</v>
      </c>
      <c r="D146" s="197" t="s">
        <v>230</v>
      </c>
      <c r="E146" s="198" t="s">
        <v>3436</v>
      </c>
      <c r="F146" s="199" t="s">
        <v>3437</v>
      </c>
      <c r="G146" s="200" t="s">
        <v>372</v>
      </c>
      <c r="H146" s="201">
        <v>346</v>
      </c>
      <c r="I146" s="202"/>
      <c r="J146" s="203">
        <f t="shared" si="0"/>
        <v>0</v>
      </c>
      <c r="K146" s="199" t="s">
        <v>1</v>
      </c>
      <c r="L146" s="39"/>
      <c r="M146" s="204" t="s">
        <v>1</v>
      </c>
      <c r="N146" s="205" t="s">
        <v>48</v>
      </c>
      <c r="O146" s="67"/>
      <c r="P146" s="206">
        <f t="shared" si="1"/>
        <v>0</v>
      </c>
      <c r="Q146" s="206">
        <v>0</v>
      </c>
      <c r="R146" s="206">
        <f t="shared" si="2"/>
        <v>0</v>
      </c>
      <c r="S146" s="206">
        <v>0</v>
      </c>
      <c r="T146" s="207">
        <f t="shared" si="3"/>
        <v>0</v>
      </c>
      <c r="AR146" s="208" t="s">
        <v>115</v>
      </c>
      <c r="AT146" s="208" t="s">
        <v>230</v>
      </c>
      <c r="AU146" s="208" t="s">
        <v>91</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3438</v>
      </c>
    </row>
    <row r="147" spans="2:65" s="1" customFormat="1" ht="16.5" customHeight="1">
      <c r="B147" s="35"/>
      <c r="C147" s="197" t="s">
        <v>266</v>
      </c>
      <c r="D147" s="197" t="s">
        <v>230</v>
      </c>
      <c r="E147" s="198" t="s">
        <v>387</v>
      </c>
      <c r="F147" s="199" t="s">
        <v>388</v>
      </c>
      <c r="G147" s="200" t="s">
        <v>372</v>
      </c>
      <c r="H147" s="201">
        <v>346</v>
      </c>
      <c r="I147" s="202"/>
      <c r="J147" s="203">
        <f t="shared" si="0"/>
        <v>0</v>
      </c>
      <c r="K147" s="199" t="s">
        <v>234</v>
      </c>
      <c r="L147" s="39"/>
      <c r="M147" s="204" t="s">
        <v>1</v>
      </c>
      <c r="N147" s="205" t="s">
        <v>48</v>
      </c>
      <c r="O147" s="67"/>
      <c r="P147" s="206">
        <f t="shared" si="1"/>
        <v>0</v>
      </c>
      <c r="Q147" s="206">
        <v>0</v>
      </c>
      <c r="R147" s="206">
        <f t="shared" si="2"/>
        <v>0</v>
      </c>
      <c r="S147" s="206">
        <v>0</v>
      </c>
      <c r="T147" s="207">
        <f t="shared" si="3"/>
        <v>0</v>
      </c>
      <c r="AR147" s="208" t="s">
        <v>115</v>
      </c>
      <c r="AT147" s="208" t="s">
        <v>230</v>
      </c>
      <c r="AU147" s="208" t="s">
        <v>91</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3439</v>
      </c>
    </row>
    <row r="148" spans="2:65" s="1" customFormat="1" ht="16.5" customHeight="1">
      <c r="B148" s="35"/>
      <c r="C148" s="197" t="s">
        <v>270</v>
      </c>
      <c r="D148" s="197" t="s">
        <v>230</v>
      </c>
      <c r="E148" s="198" t="s">
        <v>391</v>
      </c>
      <c r="F148" s="199" t="s">
        <v>392</v>
      </c>
      <c r="G148" s="200" t="s">
        <v>372</v>
      </c>
      <c r="H148" s="201">
        <v>346</v>
      </c>
      <c r="I148" s="202"/>
      <c r="J148" s="203">
        <f t="shared" si="0"/>
        <v>0</v>
      </c>
      <c r="K148" s="199" t="s">
        <v>234</v>
      </c>
      <c r="L148" s="39"/>
      <c r="M148" s="204" t="s">
        <v>1</v>
      </c>
      <c r="N148" s="205" t="s">
        <v>48</v>
      </c>
      <c r="O148" s="67"/>
      <c r="P148" s="206">
        <f t="shared" si="1"/>
        <v>0</v>
      </c>
      <c r="Q148" s="206">
        <v>0</v>
      </c>
      <c r="R148" s="206">
        <f t="shared" si="2"/>
        <v>0</v>
      </c>
      <c r="S148" s="206">
        <v>0</v>
      </c>
      <c r="T148" s="207">
        <f t="shared" si="3"/>
        <v>0</v>
      </c>
      <c r="AR148" s="208" t="s">
        <v>115</v>
      </c>
      <c r="AT148" s="208" t="s">
        <v>230</v>
      </c>
      <c r="AU148" s="208" t="s">
        <v>91</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3440</v>
      </c>
    </row>
    <row r="149" spans="2:65" s="1" customFormat="1" ht="16.5" customHeight="1">
      <c r="B149" s="35"/>
      <c r="C149" s="197" t="s">
        <v>274</v>
      </c>
      <c r="D149" s="197" t="s">
        <v>230</v>
      </c>
      <c r="E149" s="198" t="s">
        <v>3441</v>
      </c>
      <c r="F149" s="199" t="s">
        <v>3442</v>
      </c>
      <c r="G149" s="200" t="s">
        <v>396</v>
      </c>
      <c r="H149" s="201">
        <v>380.10399999999998</v>
      </c>
      <c r="I149" s="202"/>
      <c r="J149" s="203">
        <f t="shared" si="0"/>
        <v>0</v>
      </c>
      <c r="K149" s="199" t="s">
        <v>1</v>
      </c>
      <c r="L149" s="39"/>
      <c r="M149" s="204" t="s">
        <v>1</v>
      </c>
      <c r="N149" s="205" t="s">
        <v>48</v>
      </c>
      <c r="O149" s="67"/>
      <c r="P149" s="206">
        <f t="shared" si="1"/>
        <v>0</v>
      </c>
      <c r="Q149" s="206">
        <v>0</v>
      </c>
      <c r="R149" s="206">
        <f t="shared" si="2"/>
        <v>0</v>
      </c>
      <c r="S149" s="206">
        <v>0</v>
      </c>
      <c r="T149" s="207">
        <f t="shared" si="3"/>
        <v>0</v>
      </c>
      <c r="AR149" s="208" t="s">
        <v>115</v>
      </c>
      <c r="AT149" s="208" t="s">
        <v>230</v>
      </c>
      <c r="AU149" s="208" t="s">
        <v>91</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3443</v>
      </c>
    </row>
    <row r="150" spans="2:65" s="1" customFormat="1" ht="16.5" customHeight="1">
      <c r="B150" s="35"/>
      <c r="C150" s="197" t="s">
        <v>278</v>
      </c>
      <c r="D150" s="197" t="s">
        <v>230</v>
      </c>
      <c r="E150" s="198" t="s">
        <v>399</v>
      </c>
      <c r="F150" s="199" t="s">
        <v>400</v>
      </c>
      <c r="G150" s="200" t="s">
        <v>372</v>
      </c>
      <c r="H150" s="201">
        <v>210</v>
      </c>
      <c r="I150" s="202"/>
      <c r="J150" s="203">
        <f t="shared" si="0"/>
        <v>0</v>
      </c>
      <c r="K150" s="199" t="s">
        <v>1</v>
      </c>
      <c r="L150" s="39"/>
      <c r="M150" s="204" t="s">
        <v>1</v>
      </c>
      <c r="N150" s="205" t="s">
        <v>48</v>
      </c>
      <c r="O150" s="67"/>
      <c r="P150" s="206">
        <f t="shared" si="1"/>
        <v>0</v>
      </c>
      <c r="Q150" s="206">
        <v>0</v>
      </c>
      <c r="R150" s="206">
        <f t="shared" si="2"/>
        <v>0</v>
      </c>
      <c r="S150" s="206">
        <v>0</v>
      </c>
      <c r="T150" s="207">
        <f t="shared" si="3"/>
        <v>0</v>
      </c>
      <c r="AR150" s="208" t="s">
        <v>115</v>
      </c>
      <c r="AT150" s="208" t="s">
        <v>230</v>
      </c>
      <c r="AU150" s="208" t="s">
        <v>91</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3444</v>
      </c>
    </row>
    <row r="151" spans="2:65" s="11" customFormat="1" ht="22.9" customHeight="1">
      <c r="B151" s="181"/>
      <c r="C151" s="182"/>
      <c r="D151" s="183" t="s">
        <v>82</v>
      </c>
      <c r="E151" s="195" t="s">
        <v>102</v>
      </c>
      <c r="F151" s="195" t="s">
        <v>461</v>
      </c>
      <c r="G151" s="182"/>
      <c r="H151" s="182"/>
      <c r="I151" s="185"/>
      <c r="J151" s="196">
        <f>BK151</f>
        <v>0</v>
      </c>
      <c r="K151" s="182"/>
      <c r="L151" s="187"/>
      <c r="M151" s="188"/>
      <c r="N151" s="189"/>
      <c r="O151" s="189"/>
      <c r="P151" s="190">
        <f>P152</f>
        <v>0</v>
      </c>
      <c r="Q151" s="189"/>
      <c r="R151" s="190">
        <f>R152</f>
        <v>8.6241000000000003</v>
      </c>
      <c r="S151" s="189"/>
      <c r="T151" s="191">
        <f>T152</f>
        <v>0</v>
      </c>
      <c r="AR151" s="192" t="s">
        <v>87</v>
      </c>
      <c r="AT151" s="193" t="s">
        <v>82</v>
      </c>
      <c r="AU151" s="193" t="s">
        <v>87</v>
      </c>
      <c r="AY151" s="192" t="s">
        <v>227</v>
      </c>
      <c r="BK151" s="194">
        <f>BK152</f>
        <v>0</v>
      </c>
    </row>
    <row r="152" spans="2:65" s="1" customFormat="1" ht="16.5" customHeight="1">
      <c r="B152" s="35"/>
      <c r="C152" s="197" t="s">
        <v>282</v>
      </c>
      <c r="D152" s="197" t="s">
        <v>230</v>
      </c>
      <c r="E152" s="198" t="s">
        <v>3445</v>
      </c>
      <c r="F152" s="199" t="s">
        <v>3446</v>
      </c>
      <c r="G152" s="200" t="s">
        <v>413</v>
      </c>
      <c r="H152" s="201">
        <v>34</v>
      </c>
      <c r="I152" s="202"/>
      <c r="J152" s="203">
        <f>ROUND(I152*H152,2)</f>
        <v>0</v>
      </c>
      <c r="K152" s="199" t="s">
        <v>1</v>
      </c>
      <c r="L152" s="39"/>
      <c r="M152" s="204" t="s">
        <v>1</v>
      </c>
      <c r="N152" s="205" t="s">
        <v>48</v>
      </c>
      <c r="O152" s="67"/>
      <c r="P152" s="206">
        <f>O152*H152</f>
        <v>0</v>
      </c>
      <c r="Q152" s="206">
        <v>0.25364999999999999</v>
      </c>
      <c r="R152" s="206">
        <f>Q152*H152</f>
        <v>8.6241000000000003</v>
      </c>
      <c r="S152" s="206">
        <v>0</v>
      </c>
      <c r="T152" s="207">
        <f>S152*H152</f>
        <v>0</v>
      </c>
      <c r="AR152" s="208" t="s">
        <v>115</v>
      </c>
      <c r="AT152" s="208" t="s">
        <v>230</v>
      </c>
      <c r="AU152" s="208" t="s">
        <v>91</v>
      </c>
      <c r="AY152" s="17" t="s">
        <v>227</v>
      </c>
      <c r="BE152" s="209">
        <f>IF(N152="základní",J152,0)</f>
        <v>0</v>
      </c>
      <c r="BF152" s="209">
        <f>IF(N152="snížená",J152,0)</f>
        <v>0</v>
      </c>
      <c r="BG152" s="209">
        <f>IF(N152="zákl. přenesená",J152,0)</f>
        <v>0</v>
      </c>
      <c r="BH152" s="209">
        <f>IF(N152="sníž. přenesená",J152,0)</f>
        <v>0</v>
      </c>
      <c r="BI152" s="209">
        <f>IF(N152="nulová",J152,0)</f>
        <v>0</v>
      </c>
      <c r="BJ152" s="17" t="s">
        <v>87</v>
      </c>
      <c r="BK152" s="209">
        <f>ROUND(I152*H152,2)</f>
        <v>0</v>
      </c>
      <c r="BL152" s="17" t="s">
        <v>115</v>
      </c>
      <c r="BM152" s="208" t="s">
        <v>3447</v>
      </c>
    </row>
    <row r="153" spans="2:65" s="11" customFormat="1" ht="22.9" customHeight="1">
      <c r="B153" s="181"/>
      <c r="C153" s="182"/>
      <c r="D153" s="183" t="s">
        <v>82</v>
      </c>
      <c r="E153" s="195" t="s">
        <v>115</v>
      </c>
      <c r="F153" s="195" t="s">
        <v>609</v>
      </c>
      <c r="G153" s="182"/>
      <c r="H153" s="182"/>
      <c r="I153" s="185"/>
      <c r="J153" s="196">
        <f>BK153</f>
        <v>0</v>
      </c>
      <c r="K153" s="182"/>
      <c r="L153" s="187"/>
      <c r="M153" s="188"/>
      <c r="N153" s="189"/>
      <c r="O153" s="189"/>
      <c r="P153" s="190">
        <f>SUM(P154:P155)</f>
        <v>0</v>
      </c>
      <c r="Q153" s="189"/>
      <c r="R153" s="190">
        <f>SUM(R154:R155)</f>
        <v>257.67675392000001</v>
      </c>
      <c r="S153" s="189"/>
      <c r="T153" s="191">
        <f>SUM(T154:T155)</f>
        <v>0</v>
      </c>
      <c r="AR153" s="192" t="s">
        <v>87</v>
      </c>
      <c r="AT153" s="193" t="s">
        <v>82</v>
      </c>
      <c r="AU153" s="193" t="s">
        <v>87</v>
      </c>
      <c r="AY153" s="192" t="s">
        <v>227</v>
      </c>
      <c r="BK153" s="194">
        <f>SUM(BK154:BK155)</f>
        <v>0</v>
      </c>
    </row>
    <row r="154" spans="2:65" s="1" customFormat="1" ht="16.5" customHeight="1">
      <c r="B154" s="35"/>
      <c r="C154" s="197" t="s">
        <v>289</v>
      </c>
      <c r="D154" s="197" t="s">
        <v>230</v>
      </c>
      <c r="E154" s="198" t="s">
        <v>3116</v>
      </c>
      <c r="F154" s="199" t="s">
        <v>3117</v>
      </c>
      <c r="G154" s="200" t="s">
        <v>457</v>
      </c>
      <c r="H154" s="201">
        <v>27</v>
      </c>
      <c r="I154" s="202"/>
      <c r="J154" s="203">
        <f>ROUND(I154*H154,2)</f>
        <v>0</v>
      </c>
      <c r="K154" s="199" t="s">
        <v>1</v>
      </c>
      <c r="L154" s="39"/>
      <c r="M154" s="204" t="s">
        <v>1</v>
      </c>
      <c r="N154" s="205" t="s">
        <v>48</v>
      </c>
      <c r="O154" s="67"/>
      <c r="P154" s="206">
        <f>O154*H154</f>
        <v>0</v>
      </c>
      <c r="Q154" s="206">
        <v>1.9704960000000001E-2</v>
      </c>
      <c r="R154" s="206">
        <f>Q154*H154</f>
        <v>0.53203392000000005</v>
      </c>
      <c r="S154" s="206">
        <v>0</v>
      </c>
      <c r="T154" s="207">
        <f>S154*H154</f>
        <v>0</v>
      </c>
      <c r="AR154" s="208" t="s">
        <v>115</v>
      </c>
      <c r="AT154" s="208" t="s">
        <v>230</v>
      </c>
      <c r="AU154" s="208" t="s">
        <v>91</v>
      </c>
      <c r="AY154" s="17" t="s">
        <v>227</v>
      </c>
      <c r="BE154" s="209">
        <f>IF(N154="základní",J154,0)</f>
        <v>0</v>
      </c>
      <c r="BF154" s="209">
        <f>IF(N154="snížená",J154,0)</f>
        <v>0</v>
      </c>
      <c r="BG154" s="209">
        <f>IF(N154="zákl. přenesená",J154,0)</f>
        <v>0</v>
      </c>
      <c r="BH154" s="209">
        <f>IF(N154="sníž. přenesená",J154,0)</f>
        <v>0</v>
      </c>
      <c r="BI154" s="209">
        <f>IF(N154="nulová",J154,0)</f>
        <v>0</v>
      </c>
      <c r="BJ154" s="17" t="s">
        <v>87</v>
      </c>
      <c r="BK154" s="209">
        <f>ROUND(I154*H154,2)</f>
        <v>0</v>
      </c>
      <c r="BL154" s="17" t="s">
        <v>115</v>
      </c>
      <c r="BM154" s="208" t="s">
        <v>3448</v>
      </c>
    </row>
    <row r="155" spans="2:65" s="1" customFormat="1" ht="16.5" customHeight="1">
      <c r="B155" s="35"/>
      <c r="C155" s="197" t="s">
        <v>293</v>
      </c>
      <c r="D155" s="197" t="s">
        <v>230</v>
      </c>
      <c r="E155" s="198" t="s">
        <v>3449</v>
      </c>
      <c r="F155" s="199" t="s">
        <v>3450</v>
      </c>
      <c r="G155" s="200" t="s">
        <v>372</v>
      </c>
      <c r="H155" s="201">
        <v>136</v>
      </c>
      <c r="I155" s="202"/>
      <c r="J155" s="203">
        <f>ROUND(I155*H155,2)</f>
        <v>0</v>
      </c>
      <c r="K155" s="199" t="s">
        <v>1</v>
      </c>
      <c r="L155" s="39"/>
      <c r="M155" s="204" t="s">
        <v>1</v>
      </c>
      <c r="N155" s="205" t="s">
        <v>48</v>
      </c>
      <c r="O155" s="67"/>
      <c r="P155" s="206">
        <f>O155*H155</f>
        <v>0</v>
      </c>
      <c r="Q155" s="206">
        <v>1.8907700000000001</v>
      </c>
      <c r="R155" s="206">
        <f>Q155*H155</f>
        <v>257.14472000000001</v>
      </c>
      <c r="S155" s="206">
        <v>0</v>
      </c>
      <c r="T155" s="207">
        <f>S155*H155</f>
        <v>0</v>
      </c>
      <c r="AR155" s="208" t="s">
        <v>115</v>
      </c>
      <c r="AT155" s="208" t="s">
        <v>230</v>
      </c>
      <c r="AU155" s="208" t="s">
        <v>91</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3451</v>
      </c>
    </row>
    <row r="156" spans="2:65" s="11" customFormat="1" ht="22.9" customHeight="1">
      <c r="B156" s="181"/>
      <c r="C156" s="182"/>
      <c r="D156" s="183" t="s">
        <v>82</v>
      </c>
      <c r="E156" s="195" t="s">
        <v>257</v>
      </c>
      <c r="F156" s="195" t="s">
        <v>625</v>
      </c>
      <c r="G156" s="182"/>
      <c r="H156" s="182"/>
      <c r="I156" s="185"/>
      <c r="J156" s="196">
        <f>BK156</f>
        <v>0</v>
      </c>
      <c r="K156" s="182"/>
      <c r="L156" s="187"/>
      <c r="M156" s="188"/>
      <c r="N156" s="189"/>
      <c r="O156" s="189"/>
      <c r="P156" s="190">
        <f>SUM(P157:P161)</f>
        <v>0</v>
      </c>
      <c r="Q156" s="189"/>
      <c r="R156" s="190">
        <f>SUM(R157:R161)</f>
        <v>6.0819722399999998</v>
      </c>
      <c r="S156" s="189"/>
      <c r="T156" s="191">
        <f>SUM(T157:T161)</f>
        <v>1.4079999999999999</v>
      </c>
      <c r="AR156" s="192" t="s">
        <v>87</v>
      </c>
      <c r="AT156" s="193" t="s">
        <v>82</v>
      </c>
      <c r="AU156" s="193" t="s">
        <v>87</v>
      </c>
      <c r="AY156" s="192" t="s">
        <v>227</v>
      </c>
      <c r="BK156" s="194">
        <f>SUM(BK157:BK161)</f>
        <v>0</v>
      </c>
    </row>
    <row r="157" spans="2:65" s="1" customFormat="1" ht="16.5" customHeight="1">
      <c r="B157" s="35"/>
      <c r="C157" s="197" t="s">
        <v>8</v>
      </c>
      <c r="D157" s="197" t="s">
        <v>230</v>
      </c>
      <c r="E157" s="198" t="s">
        <v>3116</v>
      </c>
      <c r="F157" s="199" t="s">
        <v>3117</v>
      </c>
      <c r="G157" s="200" t="s">
        <v>457</v>
      </c>
      <c r="H157" s="201">
        <v>44</v>
      </c>
      <c r="I157" s="202"/>
      <c r="J157" s="203">
        <f>ROUND(I157*H157,2)</f>
        <v>0</v>
      </c>
      <c r="K157" s="199" t="s">
        <v>1</v>
      </c>
      <c r="L157" s="39"/>
      <c r="M157" s="204" t="s">
        <v>1</v>
      </c>
      <c r="N157" s="205" t="s">
        <v>48</v>
      </c>
      <c r="O157" s="67"/>
      <c r="P157" s="206">
        <f>O157*H157</f>
        <v>0</v>
      </c>
      <c r="Q157" s="206">
        <v>1.9704960000000001E-2</v>
      </c>
      <c r="R157" s="206">
        <f>Q157*H157</f>
        <v>0.86701824000000005</v>
      </c>
      <c r="S157" s="206">
        <v>0</v>
      </c>
      <c r="T157" s="207">
        <f>S157*H157</f>
        <v>0</v>
      </c>
      <c r="AR157" s="208" t="s">
        <v>115</v>
      </c>
      <c r="AT157" s="208" t="s">
        <v>230</v>
      </c>
      <c r="AU157" s="208" t="s">
        <v>91</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3452</v>
      </c>
    </row>
    <row r="158" spans="2:65" s="1" customFormat="1" ht="16.5" customHeight="1">
      <c r="B158" s="35"/>
      <c r="C158" s="197" t="s">
        <v>300</v>
      </c>
      <c r="D158" s="197" t="s">
        <v>230</v>
      </c>
      <c r="E158" s="198" t="s">
        <v>3453</v>
      </c>
      <c r="F158" s="199" t="s">
        <v>3454</v>
      </c>
      <c r="G158" s="200" t="s">
        <v>542</v>
      </c>
      <c r="H158" s="201">
        <v>137</v>
      </c>
      <c r="I158" s="202"/>
      <c r="J158" s="203">
        <f>ROUND(I158*H158,2)</f>
        <v>0</v>
      </c>
      <c r="K158" s="199" t="s">
        <v>1</v>
      </c>
      <c r="L158" s="39"/>
      <c r="M158" s="204" t="s">
        <v>1</v>
      </c>
      <c r="N158" s="205" t="s">
        <v>48</v>
      </c>
      <c r="O158" s="67"/>
      <c r="P158" s="206">
        <f>O158*H158</f>
        <v>0</v>
      </c>
      <c r="Q158" s="206">
        <v>2.3460000000000002E-2</v>
      </c>
      <c r="R158" s="206">
        <f>Q158*H158</f>
        <v>3.2140200000000001</v>
      </c>
      <c r="S158" s="206">
        <v>0</v>
      </c>
      <c r="T158" s="207">
        <f>S158*H158</f>
        <v>0</v>
      </c>
      <c r="AR158" s="208" t="s">
        <v>419</v>
      </c>
      <c r="AT158" s="208" t="s">
        <v>230</v>
      </c>
      <c r="AU158" s="208" t="s">
        <v>91</v>
      </c>
      <c r="AY158" s="17" t="s">
        <v>227</v>
      </c>
      <c r="BE158" s="209">
        <f>IF(N158="základní",J158,0)</f>
        <v>0</v>
      </c>
      <c r="BF158" s="209">
        <f>IF(N158="snížená",J158,0)</f>
        <v>0</v>
      </c>
      <c r="BG158" s="209">
        <f>IF(N158="zákl. přenesená",J158,0)</f>
        <v>0</v>
      </c>
      <c r="BH158" s="209">
        <f>IF(N158="sníž. přenesená",J158,0)</f>
        <v>0</v>
      </c>
      <c r="BI158" s="209">
        <f>IF(N158="nulová",J158,0)</f>
        <v>0</v>
      </c>
      <c r="BJ158" s="17" t="s">
        <v>87</v>
      </c>
      <c r="BK158" s="209">
        <f>ROUND(I158*H158,2)</f>
        <v>0</v>
      </c>
      <c r="BL158" s="17" t="s">
        <v>419</v>
      </c>
      <c r="BM158" s="208" t="s">
        <v>3455</v>
      </c>
    </row>
    <row r="159" spans="2:65" s="1" customFormat="1" ht="16.5" customHeight="1">
      <c r="B159" s="35"/>
      <c r="C159" s="197" t="s">
        <v>304</v>
      </c>
      <c r="D159" s="197" t="s">
        <v>230</v>
      </c>
      <c r="E159" s="198" t="s">
        <v>3122</v>
      </c>
      <c r="F159" s="199" t="s">
        <v>3123</v>
      </c>
      <c r="G159" s="200" t="s">
        <v>457</v>
      </c>
      <c r="H159" s="201">
        <v>80</v>
      </c>
      <c r="I159" s="202"/>
      <c r="J159" s="203">
        <f>ROUND(I159*H159,2)</f>
        <v>0</v>
      </c>
      <c r="K159" s="199" t="s">
        <v>234</v>
      </c>
      <c r="L159" s="39"/>
      <c r="M159" s="204" t="s">
        <v>1</v>
      </c>
      <c r="N159" s="205" t="s">
        <v>48</v>
      </c>
      <c r="O159" s="67"/>
      <c r="P159" s="206">
        <f>O159*H159</f>
        <v>0</v>
      </c>
      <c r="Q159" s="206">
        <v>3.3999999999999998E-3</v>
      </c>
      <c r="R159" s="206">
        <f>Q159*H159</f>
        <v>0.27199999999999996</v>
      </c>
      <c r="S159" s="206">
        <v>0</v>
      </c>
      <c r="T159" s="207">
        <f>S159*H159</f>
        <v>0</v>
      </c>
      <c r="AR159" s="208" t="s">
        <v>115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3456</v>
      </c>
    </row>
    <row r="160" spans="2:65" s="1" customFormat="1" ht="16.5" customHeight="1">
      <c r="B160" s="35"/>
      <c r="C160" s="197" t="s">
        <v>309</v>
      </c>
      <c r="D160" s="197" t="s">
        <v>230</v>
      </c>
      <c r="E160" s="198" t="s">
        <v>3457</v>
      </c>
      <c r="F160" s="199" t="s">
        <v>3458</v>
      </c>
      <c r="G160" s="200" t="s">
        <v>413</v>
      </c>
      <c r="H160" s="201">
        <v>34</v>
      </c>
      <c r="I160" s="202"/>
      <c r="J160" s="203">
        <f>ROUND(I160*H160,2)</f>
        <v>0</v>
      </c>
      <c r="K160" s="199" t="s">
        <v>1</v>
      </c>
      <c r="L160" s="39"/>
      <c r="M160" s="204" t="s">
        <v>1</v>
      </c>
      <c r="N160" s="205" t="s">
        <v>48</v>
      </c>
      <c r="O160" s="67"/>
      <c r="P160" s="206">
        <f>O160*H160</f>
        <v>0</v>
      </c>
      <c r="Q160" s="206">
        <v>5.0851E-2</v>
      </c>
      <c r="R160" s="206">
        <f>Q160*H160</f>
        <v>1.728934</v>
      </c>
      <c r="S160" s="206">
        <v>0</v>
      </c>
      <c r="T160" s="207">
        <f>S160*H160</f>
        <v>0</v>
      </c>
      <c r="AR160" s="208" t="s">
        <v>115</v>
      </c>
      <c r="AT160" s="208" t="s">
        <v>230</v>
      </c>
      <c r="AU160" s="208" t="s">
        <v>91</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115</v>
      </c>
      <c r="BM160" s="208" t="s">
        <v>3459</v>
      </c>
    </row>
    <row r="161" spans="2:65" s="1" customFormat="1" ht="16.5" customHeight="1">
      <c r="B161" s="35"/>
      <c r="C161" s="197" t="s">
        <v>316</v>
      </c>
      <c r="D161" s="197" t="s">
        <v>230</v>
      </c>
      <c r="E161" s="198" t="s">
        <v>3460</v>
      </c>
      <c r="F161" s="199" t="s">
        <v>3461</v>
      </c>
      <c r="G161" s="200" t="s">
        <v>457</v>
      </c>
      <c r="H161" s="201">
        <v>44</v>
      </c>
      <c r="I161" s="202"/>
      <c r="J161" s="203">
        <f>ROUND(I161*H161,2)</f>
        <v>0</v>
      </c>
      <c r="K161" s="199" t="s">
        <v>1</v>
      </c>
      <c r="L161" s="39"/>
      <c r="M161" s="204" t="s">
        <v>1</v>
      </c>
      <c r="N161" s="205" t="s">
        <v>48</v>
      </c>
      <c r="O161" s="67"/>
      <c r="P161" s="206">
        <f>O161*H161</f>
        <v>0</v>
      </c>
      <c r="Q161" s="206">
        <v>0</v>
      </c>
      <c r="R161" s="206">
        <f>Q161*H161</f>
        <v>0</v>
      </c>
      <c r="S161" s="206">
        <v>3.2000000000000001E-2</v>
      </c>
      <c r="T161" s="207">
        <f>S161*H161</f>
        <v>1.4079999999999999</v>
      </c>
      <c r="AR161" s="208" t="s">
        <v>115</v>
      </c>
      <c r="AT161" s="208" t="s">
        <v>230</v>
      </c>
      <c r="AU161" s="208" t="s">
        <v>91</v>
      </c>
      <c r="AY161" s="17" t="s">
        <v>227</v>
      </c>
      <c r="BE161" s="209">
        <f>IF(N161="základní",J161,0)</f>
        <v>0</v>
      </c>
      <c r="BF161" s="209">
        <f>IF(N161="snížená",J161,0)</f>
        <v>0</v>
      </c>
      <c r="BG161" s="209">
        <f>IF(N161="zákl. přenesená",J161,0)</f>
        <v>0</v>
      </c>
      <c r="BH161" s="209">
        <f>IF(N161="sníž. přenesená",J161,0)</f>
        <v>0</v>
      </c>
      <c r="BI161" s="209">
        <f>IF(N161="nulová",J161,0)</f>
        <v>0</v>
      </c>
      <c r="BJ161" s="17" t="s">
        <v>87</v>
      </c>
      <c r="BK161" s="209">
        <f>ROUND(I161*H161,2)</f>
        <v>0</v>
      </c>
      <c r="BL161" s="17" t="s">
        <v>115</v>
      </c>
      <c r="BM161" s="208" t="s">
        <v>3462</v>
      </c>
    </row>
    <row r="162" spans="2:65" s="11" customFormat="1" ht="22.9" customHeight="1">
      <c r="B162" s="181"/>
      <c r="C162" s="182"/>
      <c r="D162" s="183" t="s">
        <v>82</v>
      </c>
      <c r="E162" s="195" t="s">
        <v>867</v>
      </c>
      <c r="F162" s="195" t="s">
        <v>3131</v>
      </c>
      <c r="G162" s="182"/>
      <c r="H162" s="182"/>
      <c r="I162" s="185"/>
      <c r="J162" s="196">
        <f>BK162</f>
        <v>0</v>
      </c>
      <c r="K162" s="182"/>
      <c r="L162" s="187"/>
      <c r="M162" s="188"/>
      <c r="N162" s="189"/>
      <c r="O162" s="189"/>
      <c r="P162" s="190">
        <f>SUM(P163:P175)</f>
        <v>0</v>
      </c>
      <c r="Q162" s="189"/>
      <c r="R162" s="190">
        <f>SUM(R163:R175)</f>
        <v>8.906250000000001E-3</v>
      </c>
      <c r="S162" s="189"/>
      <c r="T162" s="191">
        <f>SUM(T163:T175)</f>
        <v>36.234000000000002</v>
      </c>
      <c r="AR162" s="192" t="s">
        <v>87</v>
      </c>
      <c r="AT162" s="193" t="s">
        <v>82</v>
      </c>
      <c r="AU162" s="193" t="s">
        <v>87</v>
      </c>
      <c r="AY162" s="192" t="s">
        <v>227</v>
      </c>
      <c r="BK162" s="194">
        <f>SUM(BK163:BK175)</f>
        <v>0</v>
      </c>
    </row>
    <row r="163" spans="2:65" s="1" customFormat="1" ht="16.5" customHeight="1">
      <c r="B163" s="35"/>
      <c r="C163" s="197" t="s">
        <v>323</v>
      </c>
      <c r="D163" s="197" t="s">
        <v>230</v>
      </c>
      <c r="E163" s="198" t="s">
        <v>3132</v>
      </c>
      <c r="F163" s="199" t="s">
        <v>3133</v>
      </c>
      <c r="G163" s="200" t="s">
        <v>413</v>
      </c>
      <c r="H163" s="201">
        <v>750</v>
      </c>
      <c r="I163" s="202"/>
      <c r="J163" s="203">
        <f t="shared" ref="J163:J175" si="10">ROUND(I163*H163,2)</f>
        <v>0</v>
      </c>
      <c r="K163" s="199" t="s">
        <v>1</v>
      </c>
      <c r="L163" s="39"/>
      <c r="M163" s="204" t="s">
        <v>1</v>
      </c>
      <c r="N163" s="205" t="s">
        <v>48</v>
      </c>
      <c r="O163" s="67"/>
      <c r="P163" s="206">
        <f t="shared" ref="P163:P175" si="11">O163*H163</f>
        <v>0</v>
      </c>
      <c r="Q163" s="206">
        <v>1.1875000000000001E-5</v>
      </c>
      <c r="R163" s="206">
        <f t="shared" ref="R163:R175" si="12">Q163*H163</f>
        <v>8.906250000000001E-3</v>
      </c>
      <c r="S163" s="206">
        <v>0</v>
      </c>
      <c r="T163" s="207">
        <f t="shared" ref="T163:T175" si="13">S163*H163</f>
        <v>0</v>
      </c>
      <c r="AR163" s="208" t="s">
        <v>115</v>
      </c>
      <c r="AT163" s="208" t="s">
        <v>230</v>
      </c>
      <c r="AU163" s="208" t="s">
        <v>91</v>
      </c>
      <c r="AY163" s="17" t="s">
        <v>227</v>
      </c>
      <c r="BE163" s="209">
        <f t="shared" ref="BE163:BE175" si="14">IF(N163="základní",J163,0)</f>
        <v>0</v>
      </c>
      <c r="BF163" s="209">
        <f t="shared" ref="BF163:BF175" si="15">IF(N163="snížená",J163,0)</f>
        <v>0</v>
      </c>
      <c r="BG163" s="209">
        <f t="shared" ref="BG163:BG175" si="16">IF(N163="zákl. přenesená",J163,0)</f>
        <v>0</v>
      </c>
      <c r="BH163" s="209">
        <f t="shared" ref="BH163:BH175" si="17">IF(N163="sníž. přenesená",J163,0)</f>
        <v>0</v>
      </c>
      <c r="BI163" s="209">
        <f t="shared" ref="BI163:BI175" si="18">IF(N163="nulová",J163,0)</f>
        <v>0</v>
      </c>
      <c r="BJ163" s="17" t="s">
        <v>87</v>
      </c>
      <c r="BK163" s="209">
        <f t="shared" ref="BK163:BK175" si="19">ROUND(I163*H163,2)</f>
        <v>0</v>
      </c>
      <c r="BL163" s="17" t="s">
        <v>115</v>
      </c>
      <c r="BM163" s="208" t="s">
        <v>3463</v>
      </c>
    </row>
    <row r="164" spans="2:65" s="1" customFormat="1" ht="16.5" customHeight="1">
      <c r="B164" s="35"/>
      <c r="C164" s="197" t="s">
        <v>7</v>
      </c>
      <c r="D164" s="197" t="s">
        <v>230</v>
      </c>
      <c r="E164" s="198" t="s">
        <v>3464</v>
      </c>
      <c r="F164" s="199" t="s">
        <v>3465</v>
      </c>
      <c r="G164" s="200" t="s">
        <v>457</v>
      </c>
      <c r="H164" s="201">
        <v>10</v>
      </c>
      <c r="I164" s="202"/>
      <c r="J164" s="203">
        <f t="shared" si="10"/>
        <v>0</v>
      </c>
      <c r="K164" s="199" t="s">
        <v>234</v>
      </c>
      <c r="L164" s="39"/>
      <c r="M164" s="204" t="s">
        <v>1</v>
      </c>
      <c r="N164" s="205" t="s">
        <v>48</v>
      </c>
      <c r="O164" s="67"/>
      <c r="P164" s="206">
        <f t="shared" si="11"/>
        <v>0</v>
      </c>
      <c r="Q164" s="206">
        <v>0</v>
      </c>
      <c r="R164" s="206">
        <f t="shared" si="12"/>
        <v>0</v>
      </c>
      <c r="S164" s="206">
        <v>0.52300000000000002</v>
      </c>
      <c r="T164" s="207">
        <f t="shared" si="13"/>
        <v>5.23</v>
      </c>
      <c r="AR164" s="208" t="s">
        <v>115</v>
      </c>
      <c r="AT164" s="208" t="s">
        <v>230</v>
      </c>
      <c r="AU164" s="208" t="s">
        <v>91</v>
      </c>
      <c r="AY164" s="17" t="s">
        <v>227</v>
      </c>
      <c r="BE164" s="209">
        <f t="shared" si="14"/>
        <v>0</v>
      </c>
      <c r="BF164" s="209">
        <f t="shared" si="15"/>
        <v>0</v>
      </c>
      <c r="BG164" s="209">
        <f t="shared" si="16"/>
        <v>0</v>
      </c>
      <c r="BH164" s="209">
        <f t="shared" si="17"/>
        <v>0</v>
      </c>
      <c r="BI164" s="209">
        <f t="shared" si="18"/>
        <v>0</v>
      </c>
      <c r="BJ164" s="17" t="s">
        <v>87</v>
      </c>
      <c r="BK164" s="209">
        <f t="shared" si="19"/>
        <v>0</v>
      </c>
      <c r="BL164" s="17" t="s">
        <v>115</v>
      </c>
      <c r="BM164" s="208" t="s">
        <v>3466</v>
      </c>
    </row>
    <row r="165" spans="2:65" s="1" customFormat="1" ht="16.5" customHeight="1">
      <c r="B165" s="35"/>
      <c r="C165" s="197" t="s">
        <v>468</v>
      </c>
      <c r="D165" s="197" t="s">
        <v>230</v>
      </c>
      <c r="E165" s="198" t="s">
        <v>3135</v>
      </c>
      <c r="F165" s="199" t="s">
        <v>3136</v>
      </c>
      <c r="G165" s="200" t="s">
        <v>457</v>
      </c>
      <c r="H165" s="201">
        <v>30</v>
      </c>
      <c r="I165" s="202"/>
      <c r="J165" s="203">
        <f t="shared" si="10"/>
        <v>0</v>
      </c>
      <c r="K165" s="199" t="s">
        <v>1</v>
      </c>
      <c r="L165" s="39"/>
      <c r="M165" s="204" t="s">
        <v>1</v>
      </c>
      <c r="N165" s="205" t="s">
        <v>48</v>
      </c>
      <c r="O165" s="67"/>
      <c r="P165" s="206">
        <f t="shared" si="11"/>
        <v>0</v>
      </c>
      <c r="Q165" s="206">
        <v>0</v>
      </c>
      <c r="R165" s="206">
        <f t="shared" si="12"/>
        <v>0</v>
      </c>
      <c r="S165" s="206">
        <v>8.0000000000000002E-3</v>
      </c>
      <c r="T165" s="207">
        <f t="shared" si="13"/>
        <v>0.24</v>
      </c>
      <c r="AR165" s="208" t="s">
        <v>115</v>
      </c>
      <c r="AT165" s="208" t="s">
        <v>230</v>
      </c>
      <c r="AU165" s="208" t="s">
        <v>91</v>
      </c>
      <c r="AY165" s="17" t="s">
        <v>227</v>
      </c>
      <c r="BE165" s="209">
        <f t="shared" si="14"/>
        <v>0</v>
      </c>
      <c r="BF165" s="209">
        <f t="shared" si="15"/>
        <v>0</v>
      </c>
      <c r="BG165" s="209">
        <f t="shared" si="16"/>
        <v>0</v>
      </c>
      <c r="BH165" s="209">
        <f t="shared" si="17"/>
        <v>0</v>
      </c>
      <c r="BI165" s="209">
        <f t="shared" si="18"/>
        <v>0</v>
      </c>
      <c r="BJ165" s="17" t="s">
        <v>87</v>
      </c>
      <c r="BK165" s="209">
        <f t="shared" si="19"/>
        <v>0</v>
      </c>
      <c r="BL165" s="17" t="s">
        <v>115</v>
      </c>
      <c r="BM165" s="208" t="s">
        <v>3467</v>
      </c>
    </row>
    <row r="166" spans="2:65" s="1" customFormat="1" ht="16.5" customHeight="1">
      <c r="B166" s="35"/>
      <c r="C166" s="197" t="s">
        <v>473</v>
      </c>
      <c r="D166" s="197" t="s">
        <v>230</v>
      </c>
      <c r="E166" s="198" t="s">
        <v>3460</v>
      </c>
      <c r="F166" s="199" t="s">
        <v>3461</v>
      </c>
      <c r="G166" s="200" t="s">
        <v>457</v>
      </c>
      <c r="H166" s="201">
        <v>27</v>
      </c>
      <c r="I166" s="202"/>
      <c r="J166" s="203">
        <f t="shared" si="10"/>
        <v>0</v>
      </c>
      <c r="K166" s="199" t="s">
        <v>1</v>
      </c>
      <c r="L166" s="39"/>
      <c r="M166" s="204" t="s">
        <v>1</v>
      </c>
      <c r="N166" s="205" t="s">
        <v>48</v>
      </c>
      <c r="O166" s="67"/>
      <c r="P166" s="206">
        <f t="shared" si="11"/>
        <v>0</v>
      </c>
      <c r="Q166" s="206">
        <v>0</v>
      </c>
      <c r="R166" s="206">
        <f t="shared" si="12"/>
        <v>0</v>
      </c>
      <c r="S166" s="206">
        <v>3.2000000000000001E-2</v>
      </c>
      <c r="T166" s="207">
        <f t="shared" si="13"/>
        <v>0.86399999999999999</v>
      </c>
      <c r="AR166" s="208" t="s">
        <v>115</v>
      </c>
      <c r="AT166" s="208" t="s">
        <v>230</v>
      </c>
      <c r="AU166" s="208" t="s">
        <v>91</v>
      </c>
      <c r="AY166" s="17" t="s">
        <v>227</v>
      </c>
      <c r="BE166" s="209">
        <f t="shared" si="14"/>
        <v>0</v>
      </c>
      <c r="BF166" s="209">
        <f t="shared" si="15"/>
        <v>0</v>
      </c>
      <c r="BG166" s="209">
        <f t="shared" si="16"/>
        <v>0</v>
      </c>
      <c r="BH166" s="209">
        <f t="shared" si="17"/>
        <v>0</v>
      </c>
      <c r="BI166" s="209">
        <f t="shared" si="18"/>
        <v>0</v>
      </c>
      <c r="BJ166" s="17" t="s">
        <v>87</v>
      </c>
      <c r="BK166" s="209">
        <f t="shared" si="19"/>
        <v>0</v>
      </c>
      <c r="BL166" s="17" t="s">
        <v>115</v>
      </c>
      <c r="BM166" s="208" t="s">
        <v>3468</v>
      </c>
    </row>
    <row r="167" spans="2:65" s="1" customFormat="1" ht="16.5" customHeight="1">
      <c r="B167" s="35"/>
      <c r="C167" s="197" t="s">
        <v>489</v>
      </c>
      <c r="D167" s="197" t="s">
        <v>230</v>
      </c>
      <c r="E167" s="198" t="s">
        <v>3469</v>
      </c>
      <c r="F167" s="199" t="s">
        <v>3470</v>
      </c>
      <c r="G167" s="200" t="s">
        <v>542</v>
      </c>
      <c r="H167" s="201">
        <v>170</v>
      </c>
      <c r="I167" s="202"/>
      <c r="J167" s="203">
        <f t="shared" si="10"/>
        <v>0</v>
      </c>
      <c r="K167" s="199" t="s">
        <v>1</v>
      </c>
      <c r="L167" s="39"/>
      <c r="M167" s="204" t="s">
        <v>1</v>
      </c>
      <c r="N167" s="205" t="s">
        <v>48</v>
      </c>
      <c r="O167" s="67"/>
      <c r="P167" s="206">
        <f t="shared" si="11"/>
        <v>0</v>
      </c>
      <c r="Q167" s="206">
        <v>0</v>
      </c>
      <c r="R167" s="206">
        <f t="shared" si="12"/>
        <v>0</v>
      </c>
      <c r="S167" s="206">
        <v>0.04</v>
      </c>
      <c r="T167" s="207">
        <f t="shared" si="13"/>
        <v>6.8</v>
      </c>
      <c r="AR167" s="208" t="s">
        <v>115</v>
      </c>
      <c r="AT167" s="208" t="s">
        <v>230</v>
      </c>
      <c r="AU167" s="208" t="s">
        <v>91</v>
      </c>
      <c r="AY167" s="17" t="s">
        <v>227</v>
      </c>
      <c r="BE167" s="209">
        <f t="shared" si="14"/>
        <v>0</v>
      </c>
      <c r="BF167" s="209">
        <f t="shared" si="15"/>
        <v>0</v>
      </c>
      <c r="BG167" s="209">
        <f t="shared" si="16"/>
        <v>0</v>
      </c>
      <c r="BH167" s="209">
        <f t="shared" si="17"/>
        <v>0</v>
      </c>
      <c r="BI167" s="209">
        <f t="shared" si="18"/>
        <v>0</v>
      </c>
      <c r="BJ167" s="17" t="s">
        <v>87</v>
      </c>
      <c r="BK167" s="209">
        <f t="shared" si="19"/>
        <v>0</v>
      </c>
      <c r="BL167" s="17" t="s">
        <v>115</v>
      </c>
      <c r="BM167" s="208" t="s">
        <v>3471</v>
      </c>
    </row>
    <row r="168" spans="2:65" s="1" customFormat="1" ht="16.5" customHeight="1">
      <c r="B168" s="35"/>
      <c r="C168" s="197" t="s">
        <v>494</v>
      </c>
      <c r="D168" s="197" t="s">
        <v>230</v>
      </c>
      <c r="E168" s="198" t="s">
        <v>3472</v>
      </c>
      <c r="F168" s="199" t="s">
        <v>3473</v>
      </c>
      <c r="G168" s="200" t="s">
        <v>542</v>
      </c>
      <c r="H168" s="201">
        <v>140</v>
      </c>
      <c r="I168" s="202"/>
      <c r="J168" s="203">
        <f t="shared" si="10"/>
        <v>0</v>
      </c>
      <c r="K168" s="199" t="s">
        <v>234</v>
      </c>
      <c r="L168" s="39"/>
      <c r="M168" s="204" t="s">
        <v>1</v>
      </c>
      <c r="N168" s="205" t="s">
        <v>48</v>
      </c>
      <c r="O168" s="67"/>
      <c r="P168" s="206">
        <f t="shared" si="11"/>
        <v>0</v>
      </c>
      <c r="Q168" s="206">
        <v>0</v>
      </c>
      <c r="R168" s="206">
        <f t="shared" si="12"/>
        <v>0</v>
      </c>
      <c r="S168" s="206">
        <v>0.16500000000000001</v>
      </c>
      <c r="T168" s="207">
        <f t="shared" si="13"/>
        <v>23.1</v>
      </c>
      <c r="AR168" s="208" t="s">
        <v>115</v>
      </c>
      <c r="AT168" s="208" t="s">
        <v>230</v>
      </c>
      <c r="AU168" s="208" t="s">
        <v>91</v>
      </c>
      <c r="AY168" s="17" t="s">
        <v>227</v>
      </c>
      <c r="BE168" s="209">
        <f t="shared" si="14"/>
        <v>0</v>
      </c>
      <c r="BF168" s="209">
        <f t="shared" si="15"/>
        <v>0</v>
      </c>
      <c r="BG168" s="209">
        <f t="shared" si="16"/>
        <v>0</v>
      </c>
      <c r="BH168" s="209">
        <f t="shared" si="17"/>
        <v>0</v>
      </c>
      <c r="BI168" s="209">
        <f t="shared" si="18"/>
        <v>0</v>
      </c>
      <c r="BJ168" s="17" t="s">
        <v>87</v>
      </c>
      <c r="BK168" s="209">
        <f t="shared" si="19"/>
        <v>0</v>
      </c>
      <c r="BL168" s="17" t="s">
        <v>115</v>
      </c>
      <c r="BM168" s="208" t="s">
        <v>3474</v>
      </c>
    </row>
    <row r="169" spans="2:65" s="1" customFormat="1" ht="16.5" customHeight="1">
      <c r="B169" s="35"/>
      <c r="C169" s="197" t="s">
        <v>498</v>
      </c>
      <c r="D169" s="197" t="s">
        <v>230</v>
      </c>
      <c r="E169" s="198" t="s">
        <v>1253</v>
      </c>
      <c r="F169" s="199" t="s">
        <v>1254</v>
      </c>
      <c r="G169" s="200" t="s">
        <v>396</v>
      </c>
      <c r="H169" s="201">
        <v>48.396000000000001</v>
      </c>
      <c r="I169" s="202"/>
      <c r="J169" s="203">
        <f t="shared" si="10"/>
        <v>0</v>
      </c>
      <c r="K169" s="199" t="s">
        <v>234</v>
      </c>
      <c r="L169" s="39"/>
      <c r="M169" s="204" t="s">
        <v>1</v>
      </c>
      <c r="N169" s="205" t="s">
        <v>48</v>
      </c>
      <c r="O169" s="67"/>
      <c r="P169" s="206">
        <f t="shared" si="11"/>
        <v>0</v>
      </c>
      <c r="Q169" s="206">
        <v>0</v>
      </c>
      <c r="R169" s="206">
        <f t="shared" si="12"/>
        <v>0</v>
      </c>
      <c r="S169" s="206">
        <v>0</v>
      </c>
      <c r="T169" s="207">
        <f t="shared" si="13"/>
        <v>0</v>
      </c>
      <c r="AR169" s="208" t="s">
        <v>115</v>
      </c>
      <c r="AT169" s="208" t="s">
        <v>230</v>
      </c>
      <c r="AU169" s="208" t="s">
        <v>91</v>
      </c>
      <c r="AY169" s="17" t="s">
        <v>227</v>
      </c>
      <c r="BE169" s="209">
        <f t="shared" si="14"/>
        <v>0</v>
      </c>
      <c r="BF169" s="209">
        <f t="shared" si="15"/>
        <v>0</v>
      </c>
      <c r="BG169" s="209">
        <f t="shared" si="16"/>
        <v>0</v>
      </c>
      <c r="BH169" s="209">
        <f t="shared" si="17"/>
        <v>0</v>
      </c>
      <c r="BI169" s="209">
        <f t="shared" si="18"/>
        <v>0</v>
      </c>
      <c r="BJ169" s="17" t="s">
        <v>87</v>
      </c>
      <c r="BK169" s="209">
        <f t="shared" si="19"/>
        <v>0</v>
      </c>
      <c r="BL169" s="17" t="s">
        <v>115</v>
      </c>
      <c r="BM169" s="208" t="s">
        <v>3475</v>
      </c>
    </row>
    <row r="170" spans="2:65" s="1" customFormat="1" ht="16.5" customHeight="1">
      <c r="B170" s="35"/>
      <c r="C170" s="197" t="s">
        <v>503</v>
      </c>
      <c r="D170" s="197" t="s">
        <v>230</v>
      </c>
      <c r="E170" s="198" t="s">
        <v>3142</v>
      </c>
      <c r="F170" s="199" t="s">
        <v>3143</v>
      </c>
      <c r="G170" s="200" t="s">
        <v>396</v>
      </c>
      <c r="H170" s="201">
        <v>483.96</v>
      </c>
      <c r="I170" s="202"/>
      <c r="J170" s="203">
        <f t="shared" si="10"/>
        <v>0</v>
      </c>
      <c r="K170" s="199" t="s">
        <v>1</v>
      </c>
      <c r="L170" s="39"/>
      <c r="M170" s="204" t="s">
        <v>1</v>
      </c>
      <c r="N170" s="205" t="s">
        <v>48</v>
      </c>
      <c r="O170" s="67"/>
      <c r="P170" s="206">
        <f t="shared" si="11"/>
        <v>0</v>
      </c>
      <c r="Q170" s="206">
        <v>0</v>
      </c>
      <c r="R170" s="206">
        <f t="shared" si="12"/>
        <v>0</v>
      </c>
      <c r="S170" s="206">
        <v>0</v>
      </c>
      <c r="T170" s="207">
        <f t="shared" si="13"/>
        <v>0</v>
      </c>
      <c r="AR170" s="208" t="s">
        <v>115</v>
      </c>
      <c r="AT170" s="208" t="s">
        <v>230</v>
      </c>
      <c r="AU170" s="208" t="s">
        <v>91</v>
      </c>
      <c r="AY170" s="17" t="s">
        <v>227</v>
      </c>
      <c r="BE170" s="209">
        <f t="shared" si="14"/>
        <v>0</v>
      </c>
      <c r="BF170" s="209">
        <f t="shared" si="15"/>
        <v>0</v>
      </c>
      <c r="BG170" s="209">
        <f t="shared" si="16"/>
        <v>0</v>
      </c>
      <c r="BH170" s="209">
        <f t="shared" si="17"/>
        <v>0</v>
      </c>
      <c r="BI170" s="209">
        <f t="shared" si="18"/>
        <v>0</v>
      </c>
      <c r="BJ170" s="17" t="s">
        <v>87</v>
      </c>
      <c r="BK170" s="209">
        <f t="shared" si="19"/>
        <v>0</v>
      </c>
      <c r="BL170" s="17" t="s">
        <v>115</v>
      </c>
      <c r="BM170" s="208" t="s">
        <v>3476</v>
      </c>
    </row>
    <row r="171" spans="2:65" s="1" customFormat="1" ht="16.5" customHeight="1">
      <c r="B171" s="35"/>
      <c r="C171" s="197" t="s">
        <v>507</v>
      </c>
      <c r="D171" s="197" t="s">
        <v>230</v>
      </c>
      <c r="E171" s="198" t="s">
        <v>3145</v>
      </c>
      <c r="F171" s="199" t="s">
        <v>3146</v>
      </c>
      <c r="G171" s="200" t="s">
        <v>396</v>
      </c>
      <c r="H171" s="201">
        <v>48.396000000000001</v>
      </c>
      <c r="I171" s="202"/>
      <c r="J171" s="203">
        <f t="shared" si="10"/>
        <v>0</v>
      </c>
      <c r="K171" s="199" t="s">
        <v>1</v>
      </c>
      <c r="L171" s="39"/>
      <c r="M171" s="204" t="s">
        <v>1</v>
      </c>
      <c r="N171" s="205" t="s">
        <v>48</v>
      </c>
      <c r="O171" s="67"/>
      <c r="P171" s="206">
        <f t="shared" si="11"/>
        <v>0</v>
      </c>
      <c r="Q171" s="206">
        <v>0</v>
      </c>
      <c r="R171" s="206">
        <f t="shared" si="12"/>
        <v>0</v>
      </c>
      <c r="S171" s="206">
        <v>0</v>
      </c>
      <c r="T171" s="207">
        <f t="shared" si="13"/>
        <v>0</v>
      </c>
      <c r="AR171" s="208" t="s">
        <v>115</v>
      </c>
      <c r="AT171" s="208" t="s">
        <v>230</v>
      </c>
      <c r="AU171" s="208" t="s">
        <v>91</v>
      </c>
      <c r="AY171" s="17" t="s">
        <v>227</v>
      </c>
      <c r="BE171" s="209">
        <f t="shared" si="14"/>
        <v>0</v>
      </c>
      <c r="BF171" s="209">
        <f t="shared" si="15"/>
        <v>0</v>
      </c>
      <c r="BG171" s="209">
        <f t="shared" si="16"/>
        <v>0</v>
      </c>
      <c r="BH171" s="209">
        <f t="shared" si="17"/>
        <v>0</v>
      </c>
      <c r="BI171" s="209">
        <f t="shared" si="18"/>
        <v>0</v>
      </c>
      <c r="BJ171" s="17" t="s">
        <v>87</v>
      </c>
      <c r="BK171" s="209">
        <f t="shared" si="19"/>
        <v>0</v>
      </c>
      <c r="BL171" s="17" t="s">
        <v>115</v>
      </c>
      <c r="BM171" s="208" t="s">
        <v>3477</v>
      </c>
    </row>
    <row r="172" spans="2:65" s="1" customFormat="1" ht="16.5" customHeight="1">
      <c r="B172" s="35"/>
      <c r="C172" s="197" t="s">
        <v>511</v>
      </c>
      <c r="D172" s="197" t="s">
        <v>230</v>
      </c>
      <c r="E172" s="198" t="s">
        <v>3148</v>
      </c>
      <c r="F172" s="199" t="s">
        <v>3149</v>
      </c>
      <c r="G172" s="200" t="s">
        <v>396</v>
      </c>
      <c r="H172" s="201">
        <v>48.396000000000001</v>
      </c>
      <c r="I172" s="202"/>
      <c r="J172" s="203">
        <f t="shared" si="10"/>
        <v>0</v>
      </c>
      <c r="K172" s="199" t="s">
        <v>1</v>
      </c>
      <c r="L172" s="39"/>
      <c r="M172" s="204" t="s">
        <v>1</v>
      </c>
      <c r="N172" s="205" t="s">
        <v>48</v>
      </c>
      <c r="O172" s="67"/>
      <c r="P172" s="206">
        <f t="shared" si="11"/>
        <v>0</v>
      </c>
      <c r="Q172" s="206">
        <v>0</v>
      </c>
      <c r="R172" s="206">
        <f t="shared" si="12"/>
        <v>0</v>
      </c>
      <c r="S172" s="206">
        <v>0</v>
      </c>
      <c r="T172" s="207">
        <f t="shared" si="13"/>
        <v>0</v>
      </c>
      <c r="AR172" s="208" t="s">
        <v>115</v>
      </c>
      <c r="AT172" s="208" t="s">
        <v>230</v>
      </c>
      <c r="AU172" s="208" t="s">
        <v>91</v>
      </c>
      <c r="AY172" s="17" t="s">
        <v>227</v>
      </c>
      <c r="BE172" s="209">
        <f t="shared" si="14"/>
        <v>0</v>
      </c>
      <c r="BF172" s="209">
        <f t="shared" si="15"/>
        <v>0</v>
      </c>
      <c r="BG172" s="209">
        <f t="shared" si="16"/>
        <v>0</v>
      </c>
      <c r="BH172" s="209">
        <f t="shared" si="17"/>
        <v>0</v>
      </c>
      <c r="BI172" s="209">
        <f t="shared" si="18"/>
        <v>0</v>
      </c>
      <c r="BJ172" s="17" t="s">
        <v>87</v>
      </c>
      <c r="BK172" s="209">
        <f t="shared" si="19"/>
        <v>0</v>
      </c>
      <c r="BL172" s="17" t="s">
        <v>115</v>
      </c>
      <c r="BM172" s="208" t="s">
        <v>3478</v>
      </c>
    </row>
    <row r="173" spans="2:65" s="1" customFormat="1" ht="16.5" customHeight="1">
      <c r="B173" s="35"/>
      <c r="C173" s="197" t="s">
        <v>515</v>
      </c>
      <c r="D173" s="197" t="s">
        <v>230</v>
      </c>
      <c r="E173" s="198" t="s">
        <v>3151</v>
      </c>
      <c r="F173" s="199" t="s">
        <v>3152</v>
      </c>
      <c r="G173" s="200" t="s">
        <v>396</v>
      </c>
      <c r="H173" s="201">
        <v>48.396000000000001</v>
      </c>
      <c r="I173" s="202"/>
      <c r="J173" s="203">
        <f t="shared" si="10"/>
        <v>0</v>
      </c>
      <c r="K173" s="199" t="s">
        <v>1</v>
      </c>
      <c r="L173" s="39"/>
      <c r="M173" s="204" t="s">
        <v>1</v>
      </c>
      <c r="N173" s="205" t="s">
        <v>48</v>
      </c>
      <c r="O173" s="67"/>
      <c r="P173" s="206">
        <f t="shared" si="11"/>
        <v>0</v>
      </c>
      <c r="Q173" s="206">
        <v>0</v>
      </c>
      <c r="R173" s="206">
        <f t="shared" si="12"/>
        <v>0</v>
      </c>
      <c r="S173" s="206">
        <v>0</v>
      </c>
      <c r="T173" s="207">
        <f t="shared" si="13"/>
        <v>0</v>
      </c>
      <c r="AR173" s="208" t="s">
        <v>115</v>
      </c>
      <c r="AT173" s="208" t="s">
        <v>230</v>
      </c>
      <c r="AU173" s="208" t="s">
        <v>91</v>
      </c>
      <c r="AY173" s="17" t="s">
        <v>227</v>
      </c>
      <c r="BE173" s="209">
        <f t="shared" si="14"/>
        <v>0</v>
      </c>
      <c r="BF173" s="209">
        <f t="shared" si="15"/>
        <v>0</v>
      </c>
      <c r="BG173" s="209">
        <f t="shared" si="16"/>
        <v>0</v>
      </c>
      <c r="BH173" s="209">
        <f t="shared" si="17"/>
        <v>0</v>
      </c>
      <c r="BI173" s="209">
        <f t="shared" si="18"/>
        <v>0</v>
      </c>
      <c r="BJ173" s="17" t="s">
        <v>87</v>
      </c>
      <c r="BK173" s="209">
        <f t="shared" si="19"/>
        <v>0</v>
      </c>
      <c r="BL173" s="17" t="s">
        <v>115</v>
      </c>
      <c r="BM173" s="208" t="s">
        <v>3479</v>
      </c>
    </row>
    <row r="174" spans="2:65" s="1" customFormat="1" ht="16.5" customHeight="1">
      <c r="B174" s="35"/>
      <c r="C174" s="197" t="s">
        <v>519</v>
      </c>
      <c r="D174" s="197" t="s">
        <v>230</v>
      </c>
      <c r="E174" s="198" t="s">
        <v>3154</v>
      </c>
      <c r="F174" s="199" t="s">
        <v>3155</v>
      </c>
      <c r="G174" s="200" t="s">
        <v>396</v>
      </c>
      <c r="H174" s="201">
        <v>483.96</v>
      </c>
      <c r="I174" s="202"/>
      <c r="J174" s="203">
        <f t="shared" si="10"/>
        <v>0</v>
      </c>
      <c r="K174" s="199" t="s">
        <v>1</v>
      </c>
      <c r="L174" s="39"/>
      <c r="M174" s="204" t="s">
        <v>1</v>
      </c>
      <c r="N174" s="205" t="s">
        <v>48</v>
      </c>
      <c r="O174" s="67"/>
      <c r="P174" s="206">
        <f t="shared" si="11"/>
        <v>0</v>
      </c>
      <c r="Q174" s="206">
        <v>0</v>
      </c>
      <c r="R174" s="206">
        <f t="shared" si="12"/>
        <v>0</v>
      </c>
      <c r="S174" s="206">
        <v>0</v>
      </c>
      <c r="T174" s="207">
        <f t="shared" si="13"/>
        <v>0</v>
      </c>
      <c r="AR174" s="208" t="s">
        <v>115</v>
      </c>
      <c r="AT174" s="208" t="s">
        <v>230</v>
      </c>
      <c r="AU174" s="208" t="s">
        <v>91</v>
      </c>
      <c r="AY174" s="17" t="s">
        <v>227</v>
      </c>
      <c r="BE174" s="209">
        <f t="shared" si="14"/>
        <v>0</v>
      </c>
      <c r="BF174" s="209">
        <f t="shared" si="15"/>
        <v>0</v>
      </c>
      <c r="BG174" s="209">
        <f t="shared" si="16"/>
        <v>0</v>
      </c>
      <c r="BH174" s="209">
        <f t="shared" si="17"/>
        <v>0</v>
      </c>
      <c r="BI174" s="209">
        <f t="shared" si="18"/>
        <v>0</v>
      </c>
      <c r="BJ174" s="17" t="s">
        <v>87</v>
      </c>
      <c r="BK174" s="209">
        <f t="shared" si="19"/>
        <v>0</v>
      </c>
      <c r="BL174" s="17" t="s">
        <v>115</v>
      </c>
      <c r="BM174" s="208" t="s">
        <v>3480</v>
      </c>
    </row>
    <row r="175" spans="2:65" s="1" customFormat="1" ht="16.5" customHeight="1">
      <c r="B175" s="35"/>
      <c r="C175" s="197" t="s">
        <v>523</v>
      </c>
      <c r="D175" s="197" t="s">
        <v>230</v>
      </c>
      <c r="E175" s="198" t="s">
        <v>1271</v>
      </c>
      <c r="F175" s="199" t="s">
        <v>1272</v>
      </c>
      <c r="G175" s="200" t="s">
        <v>396</v>
      </c>
      <c r="H175" s="201">
        <v>48.396000000000001</v>
      </c>
      <c r="I175" s="202"/>
      <c r="J175" s="203">
        <f t="shared" si="10"/>
        <v>0</v>
      </c>
      <c r="K175" s="199" t="s">
        <v>234</v>
      </c>
      <c r="L175" s="39"/>
      <c r="M175" s="204" t="s">
        <v>1</v>
      </c>
      <c r="N175" s="205" t="s">
        <v>48</v>
      </c>
      <c r="O175" s="67"/>
      <c r="P175" s="206">
        <f t="shared" si="11"/>
        <v>0</v>
      </c>
      <c r="Q175" s="206">
        <v>0</v>
      </c>
      <c r="R175" s="206">
        <f t="shared" si="12"/>
        <v>0</v>
      </c>
      <c r="S175" s="206">
        <v>0</v>
      </c>
      <c r="T175" s="207">
        <f t="shared" si="13"/>
        <v>0</v>
      </c>
      <c r="AR175" s="208" t="s">
        <v>115</v>
      </c>
      <c r="AT175" s="208" t="s">
        <v>230</v>
      </c>
      <c r="AU175" s="208" t="s">
        <v>91</v>
      </c>
      <c r="AY175" s="17" t="s">
        <v>227</v>
      </c>
      <c r="BE175" s="209">
        <f t="shared" si="14"/>
        <v>0</v>
      </c>
      <c r="BF175" s="209">
        <f t="shared" si="15"/>
        <v>0</v>
      </c>
      <c r="BG175" s="209">
        <f t="shared" si="16"/>
        <v>0</v>
      </c>
      <c r="BH175" s="209">
        <f t="shared" si="17"/>
        <v>0</v>
      </c>
      <c r="BI175" s="209">
        <f t="shared" si="18"/>
        <v>0</v>
      </c>
      <c r="BJ175" s="17" t="s">
        <v>87</v>
      </c>
      <c r="BK175" s="209">
        <f t="shared" si="19"/>
        <v>0</v>
      </c>
      <c r="BL175" s="17" t="s">
        <v>115</v>
      </c>
      <c r="BM175" s="208" t="s">
        <v>3481</v>
      </c>
    </row>
    <row r="176" spans="2:65" s="11" customFormat="1" ht="22.9" customHeight="1">
      <c r="B176" s="181"/>
      <c r="C176" s="182"/>
      <c r="D176" s="183" t="s">
        <v>82</v>
      </c>
      <c r="E176" s="195" t="s">
        <v>266</v>
      </c>
      <c r="F176" s="195" t="s">
        <v>3482</v>
      </c>
      <c r="G176" s="182"/>
      <c r="H176" s="182"/>
      <c r="I176" s="185"/>
      <c r="J176" s="196">
        <f>BK176</f>
        <v>0</v>
      </c>
      <c r="K176" s="182"/>
      <c r="L176" s="187"/>
      <c r="M176" s="188"/>
      <c r="N176" s="189"/>
      <c r="O176" s="189"/>
      <c r="P176" s="190">
        <f>SUM(P177:P184)</f>
        <v>0</v>
      </c>
      <c r="Q176" s="189"/>
      <c r="R176" s="190">
        <f>SUM(R177:R184)</f>
        <v>103.11738</v>
      </c>
      <c r="S176" s="189"/>
      <c r="T176" s="191">
        <f>SUM(T177:T184)</f>
        <v>0</v>
      </c>
      <c r="AR176" s="192" t="s">
        <v>87</v>
      </c>
      <c r="AT176" s="193" t="s">
        <v>82</v>
      </c>
      <c r="AU176" s="193" t="s">
        <v>87</v>
      </c>
      <c r="AY176" s="192" t="s">
        <v>227</v>
      </c>
      <c r="BK176" s="194">
        <f>SUM(BK177:BK184)</f>
        <v>0</v>
      </c>
    </row>
    <row r="177" spans="2:65" s="1" customFormat="1" ht="16.5" customHeight="1">
      <c r="B177" s="35"/>
      <c r="C177" s="197" t="s">
        <v>527</v>
      </c>
      <c r="D177" s="197" t="s">
        <v>230</v>
      </c>
      <c r="E177" s="198" t="s">
        <v>3483</v>
      </c>
      <c r="F177" s="199" t="s">
        <v>3484</v>
      </c>
      <c r="G177" s="200" t="s">
        <v>542</v>
      </c>
      <c r="H177" s="201">
        <v>16</v>
      </c>
      <c r="I177" s="202"/>
      <c r="J177" s="203">
        <f t="shared" ref="J177:J184" si="20">ROUND(I177*H177,2)</f>
        <v>0</v>
      </c>
      <c r="K177" s="199" t="s">
        <v>234</v>
      </c>
      <c r="L177" s="39"/>
      <c r="M177" s="204" t="s">
        <v>1</v>
      </c>
      <c r="N177" s="205" t="s">
        <v>48</v>
      </c>
      <c r="O177" s="67"/>
      <c r="P177" s="206">
        <f t="shared" ref="P177:P184" si="21">O177*H177</f>
        <v>0</v>
      </c>
      <c r="Q177" s="206">
        <v>1.2600000000000001E-3</v>
      </c>
      <c r="R177" s="206">
        <f t="shared" ref="R177:R184" si="22">Q177*H177</f>
        <v>2.0160000000000001E-2</v>
      </c>
      <c r="S177" s="206">
        <v>0</v>
      </c>
      <c r="T177" s="207">
        <f t="shared" ref="T177:T184" si="23">S177*H177</f>
        <v>0</v>
      </c>
      <c r="AR177" s="208" t="s">
        <v>300</v>
      </c>
      <c r="AT177" s="208" t="s">
        <v>230</v>
      </c>
      <c r="AU177" s="208" t="s">
        <v>91</v>
      </c>
      <c r="AY177" s="17" t="s">
        <v>227</v>
      </c>
      <c r="BE177" s="209">
        <f t="shared" ref="BE177:BE184" si="24">IF(N177="základní",J177,0)</f>
        <v>0</v>
      </c>
      <c r="BF177" s="209">
        <f t="shared" ref="BF177:BF184" si="25">IF(N177="snížená",J177,0)</f>
        <v>0</v>
      </c>
      <c r="BG177" s="209">
        <f t="shared" ref="BG177:BG184" si="26">IF(N177="zákl. přenesená",J177,0)</f>
        <v>0</v>
      </c>
      <c r="BH177" s="209">
        <f t="shared" ref="BH177:BH184" si="27">IF(N177="sníž. přenesená",J177,0)</f>
        <v>0</v>
      </c>
      <c r="BI177" s="209">
        <f t="shared" ref="BI177:BI184" si="28">IF(N177="nulová",J177,0)</f>
        <v>0</v>
      </c>
      <c r="BJ177" s="17" t="s">
        <v>87</v>
      </c>
      <c r="BK177" s="209">
        <f t="shared" ref="BK177:BK184" si="29">ROUND(I177*H177,2)</f>
        <v>0</v>
      </c>
      <c r="BL177" s="17" t="s">
        <v>300</v>
      </c>
      <c r="BM177" s="208" t="s">
        <v>3485</v>
      </c>
    </row>
    <row r="178" spans="2:65" s="1" customFormat="1" ht="16.5" customHeight="1">
      <c r="B178" s="35"/>
      <c r="C178" s="197" t="s">
        <v>531</v>
      </c>
      <c r="D178" s="197" t="s">
        <v>230</v>
      </c>
      <c r="E178" s="198" t="s">
        <v>3486</v>
      </c>
      <c r="F178" s="199" t="s">
        <v>3487</v>
      </c>
      <c r="G178" s="200" t="s">
        <v>542</v>
      </c>
      <c r="H178" s="201">
        <v>10</v>
      </c>
      <c r="I178" s="202"/>
      <c r="J178" s="203">
        <f t="shared" si="20"/>
        <v>0</v>
      </c>
      <c r="K178" s="199" t="s">
        <v>234</v>
      </c>
      <c r="L178" s="39"/>
      <c r="M178" s="204" t="s">
        <v>1</v>
      </c>
      <c r="N178" s="205" t="s">
        <v>48</v>
      </c>
      <c r="O178" s="67"/>
      <c r="P178" s="206">
        <f t="shared" si="21"/>
        <v>0</v>
      </c>
      <c r="Q178" s="206">
        <v>1.75E-3</v>
      </c>
      <c r="R178" s="206">
        <f t="shared" si="22"/>
        <v>1.7500000000000002E-2</v>
      </c>
      <c r="S178" s="206">
        <v>0</v>
      </c>
      <c r="T178" s="207">
        <f t="shared" si="23"/>
        <v>0</v>
      </c>
      <c r="AR178" s="208" t="s">
        <v>300</v>
      </c>
      <c r="AT178" s="208" t="s">
        <v>230</v>
      </c>
      <c r="AU178" s="208" t="s">
        <v>91</v>
      </c>
      <c r="AY178" s="17" t="s">
        <v>227</v>
      </c>
      <c r="BE178" s="209">
        <f t="shared" si="24"/>
        <v>0</v>
      </c>
      <c r="BF178" s="209">
        <f t="shared" si="25"/>
        <v>0</v>
      </c>
      <c r="BG178" s="209">
        <f t="shared" si="26"/>
        <v>0</v>
      </c>
      <c r="BH178" s="209">
        <f t="shared" si="27"/>
        <v>0</v>
      </c>
      <c r="BI178" s="209">
        <f t="shared" si="28"/>
        <v>0</v>
      </c>
      <c r="BJ178" s="17" t="s">
        <v>87</v>
      </c>
      <c r="BK178" s="209">
        <f t="shared" si="29"/>
        <v>0</v>
      </c>
      <c r="BL178" s="17" t="s">
        <v>300</v>
      </c>
      <c r="BM178" s="208" t="s">
        <v>3488</v>
      </c>
    </row>
    <row r="179" spans="2:65" s="1" customFormat="1" ht="16.5" customHeight="1">
      <c r="B179" s="35"/>
      <c r="C179" s="197" t="s">
        <v>535</v>
      </c>
      <c r="D179" s="197" t="s">
        <v>230</v>
      </c>
      <c r="E179" s="198" t="s">
        <v>3489</v>
      </c>
      <c r="F179" s="199" t="s">
        <v>3490</v>
      </c>
      <c r="G179" s="200" t="s">
        <v>542</v>
      </c>
      <c r="H179" s="201">
        <v>80</v>
      </c>
      <c r="I179" s="202"/>
      <c r="J179" s="203">
        <f t="shared" si="20"/>
        <v>0</v>
      </c>
      <c r="K179" s="199" t="s">
        <v>234</v>
      </c>
      <c r="L179" s="39"/>
      <c r="M179" s="204" t="s">
        <v>1</v>
      </c>
      <c r="N179" s="205" t="s">
        <v>48</v>
      </c>
      <c r="O179" s="67"/>
      <c r="P179" s="206">
        <f t="shared" si="21"/>
        <v>0</v>
      </c>
      <c r="Q179" s="206">
        <v>2.7399999999999998E-3</v>
      </c>
      <c r="R179" s="206">
        <f t="shared" si="22"/>
        <v>0.21919999999999998</v>
      </c>
      <c r="S179" s="206">
        <v>0</v>
      </c>
      <c r="T179" s="207">
        <f t="shared" si="23"/>
        <v>0</v>
      </c>
      <c r="AR179" s="208" t="s">
        <v>300</v>
      </c>
      <c r="AT179" s="208" t="s">
        <v>230</v>
      </c>
      <c r="AU179" s="208" t="s">
        <v>91</v>
      </c>
      <c r="AY179" s="17" t="s">
        <v>227</v>
      </c>
      <c r="BE179" s="209">
        <f t="shared" si="24"/>
        <v>0</v>
      </c>
      <c r="BF179" s="209">
        <f t="shared" si="25"/>
        <v>0</v>
      </c>
      <c r="BG179" s="209">
        <f t="shared" si="26"/>
        <v>0</v>
      </c>
      <c r="BH179" s="209">
        <f t="shared" si="27"/>
        <v>0</v>
      </c>
      <c r="BI179" s="209">
        <f t="shared" si="28"/>
        <v>0</v>
      </c>
      <c r="BJ179" s="17" t="s">
        <v>87</v>
      </c>
      <c r="BK179" s="209">
        <f t="shared" si="29"/>
        <v>0</v>
      </c>
      <c r="BL179" s="17" t="s">
        <v>300</v>
      </c>
      <c r="BM179" s="208" t="s">
        <v>3491</v>
      </c>
    </row>
    <row r="180" spans="2:65" s="1" customFormat="1" ht="16.5" customHeight="1">
      <c r="B180" s="35"/>
      <c r="C180" s="197" t="s">
        <v>539</v>
      </c>
      <c r="D180" s="197" t="s">
        <v>230</v>
      </c>
      <c r="E180" s="198" t="s">
        <v>3492</v>
      </c>
      <c r="F180" s="199" t="s">
        <v>3493</v>
      </c>
      <c r="G180" s="200" t="s">
        <v>542</v>
      </c>
      <c r="H180" s="201">
        <v>60</v>
      </c>
      <c r="I180" s="202"/>
      <c r="J180" s="203">
        <f t="shared" si="20"/>
        <v>0</v>
      </c>
      <c r="K180" s="199" t="s">
        <v>234</v>
      </c>
      <c r="L180" s="39"/>
      <c r="M180" s="204" t="s">
        <v>1</v>
      </c>
      <c r="N180" s="205" t="s">
        <v>48</v>
      </c>
      <c r="O180" s="67"/>
      <c r="P180" s="206">
        <f t="shared" si="21"/>
        <v>0</v>
      </c>
      <c r="Q180" s="206">
        <v>4.4099999999999999E-3</v>
      </c>
      <c r="R180" s="206">
        <f t="shared" si="22"/>
        <v>0.2646</v>
      </c>
      <c r="S180" s="206">
        <v>0</v>
      </c>
      <c r="T180" s="207">
        <f t="shared" si="23"/>
        <v>0</v>
      </c>
      <c r="AR180" s="208" t="s">
        <v>300</v>
      </c>
      <c r="AT180" s="208" t="s">
        <v>230</v>
      </c>
      <c r="AU180" s="208" t="s">
        <v>91</v>
      </c>
      <c r="AY180" s="17" t="s">
        <v>227</v>
      </c>
      <c r="BE180" s="209">
        <f t="shared" si="24"/>
        <v>0</v>
      </c>
      <c r="BF180" s="209">
        <f t="shared" si="25"/>
        <v>0</v>
      </c>
      <c r="BG180" s="209">
        <f t="shared" si="26"/>
        <v>0</v>
      </c>
      <c r="BH180" s="209">
        <f t="shared" si="27"/>
        <v>0</v>
      </c>
      <c r="BI180" s="209">
        <f t="shared" si="28"/>
        <v>0</v>
      </c>
      <c r="BJ180" s="17" t="s">
        <v>87</v>
      </c>
      <c r="BK180" s="209">
        <f t="shared" si="29"/>
        <v>0</v>
      </c>
      <c r="BL180" s="17" t="s">
        <v>300</v>
      </c>
      <c r="BM180" s="208" t="s">
        <v>3494</v>
      </c>
    </row>
    <row r="181" spans="2:65" s="1" customFormat="1" ht="16.5" customHeight="1">
      <c r="B181" s="35"/>
      <c r="C181" s="197" t="s">
        <v>545</v>
      </c>
      <c r="D181" s="197" t="s">
        <v>230</v>
      </c>
      <c r="E181" s="198" t="s">
        <v>3495</v>
      </c>
      <c r="F181" s="199" t="s">
        <v>3496</v>
      </c>
      <c r="G181" s="200" t="s">
        <v>542</v>
      </c>
      <c r="H181" s="201">
        <v>166</v>
      </c>
      <c r="I181" s="202"/>
      <c r="J181" s="203">
        <f t="shared" si="20"/>
        <v>0</v>
      </c>
      <c r="K181" s="199" t="s">
        <v>1</v>
      </c>
      <c r="L181" s="39"/>
      <c r="M181" s="204" t="s">
        <v>1</v>
      </c>
      <c r="N181" s="205" t="s">
        <v>48</v>
      </c>
      <c r="O181" s="67"/>
      <c r="P181" s="206">
        <f t="shared" si="21"/>
        <v>0</v>
      </c>
      <c r="Q181" s="206">
        <v>0</v>
      </c>
      <c r="R181" s="206">
        <f t="shared" si="22"/>
        <v>0</v>
      </c>
      <c r="S181" s="206">
        <v>0</v>
      </c>
      <c r="T181" s="207">
        <f t="shared" si="23"/>
        <v>0</v>
      </c>
      <c r="AR181" s="208" t="s">
        <v>300</v>
      </c>
      <c r="AT181" s="208" t="s">
        <v>230</v>
      </c>
      <c r="AU181" s="208" t="s">
        <v>91</v>
      </c>
      <c r="AY181" s="17" t="s">
        <v>227</v>
      </c>
      <c r="BE181" s="209">
        <f t="shared" si="24"/>
        <v>0</v>
      </c>
      <c r="BF181" s="209">
        <f t="shared" si="25"/>
        <v>0</v>
      </c>
      <c r="BG181" s="209">
        <f t="shared" si="26"/>
        <v>0</v>
      </c>
      <c r="BH181" s="209">
        <f t="shared" si="27"/>
        <v>0</v>
      </c>
      <c r="BI181" s="209">
        <f t="shared" si="28"/>
        <v>0</v>
      </c>
      <c r="BJ181" s="17" t="s">
        <v>87</v>
      </c>
      <c r="BK181" s="209">
        <f t="shared" si="29"/>
        <v>0</v>
      </c>
      <c r="BL181" s="17" t="s">
        <v>300</v>
      </c>
      <c r="BM181" s="208" t="s">
        <v>3497</v>
      </c>
    </row>
    <row r="182" spans="2:65" s="1" customFormat="1" ht="24" customHeight="1">
      <c r="B182" s="35"/>
      <c r="C182" s="197" t="s">
        <v>550</v>
      </c>
      <c r="D182" s="197" t="s">
        <v>230</v>
      </c>
      <c r="E182" s="198" t="s">
        <v>3498</v>
      </c>
      <c r="F182" s="199" t="s">
        <v>3499</v>
      </c>
      <c r="G182" s="200" t="s">
        <v>457</v>
      </c>
      <c r="H182" s="201">
        <v>2</v>
      </c>
      <c r="I182" s="202"/>
      <c r="J182" s="203">
        <f t="shared" si="20"/>
        <v>0</v>
      </c>
      <c r="K182" s="199" t="s">
        <v>234</v>
      </c>
      <c r="L182" s="39"/>
      <c r="M182" s="204" t="s">
        <v>1</v>
      </c>
      <c r="N182" s="205" t="s">
        <v>48</v>
      </c>
      <c r="O182" s="67"/>
      <c r="P182" s="206">
        <f t="shared" si="21"/>
        <v>0</v>
      </c>
      <c r="Q182" s="206">
        <v>7.4000000000000003E-3</v>
      </c>
      <c r="R182" s="206">
        <f t="shared" si="22"/>
        <v>1.4800000000000001E-2</v>
      </c>
      <c r="S182" s="206">
        <v>0</v>
      </c>
      <c r="T182" s="207">
        <f t="shared" si="23"/>
        <v>0</v>
      </c>
      <c r="AR182" s="208" t="s">
        <v>300</v>
      </c>
      <c r="AT182" s="208" t="s">
        <v>230</v>
      </c>
      <c r="AU182" s="208" t="s">
        <v>91</v>
      </c>
      <c r="AY182" s="17" t="s">
        <v>227</v>
      </c>
      <c r="BE182" s="209">
        <f t="shared" si="24"/>
        <v>0</v>
      </c>
      <c r="BF182" s="209">
        <f t="shared" si="25"/>
        <v>0</v>
      </c>
      <c r="BG182" s="209">
        <f t="shared" si="26"/>
        <v>0</v>
      </c>
      <c r="BH182" s="209">
        <f t="shared" si="27"/>
        <v>0</v>
      </c>
      <c r="BI182" s="209">
        <f t="shared" si="28"/>
        <v>0</v>
      </c>
      <c r="BJ182" s="17" t="s">
        <v>87</v>
      </c>
      <c r="BK182" s="209">
        <f t="shared" si="29"/>
        <v>0</v>
      </c>
      <c r="BL182" s="17" t="s">
        <v>300</v>
      </c>
      <c r="BM182" s="208" t="s">
        <v>3500</v>
      </c>
    </row>
    <row r="183" spans="2:65" s="1" customFormat="1" ht="24" customHeight="1">
      <c r="B183" s="35"/>
      <c r="C183" s="197" t="s">
        <v>557</v>
      </c>
      <c r="D183" s="197" t="s">
        <v>230</v>
      </c>
      <c r="E183" s="198" t="s">
        <v>3501</v>
      </c>
      <c r="F183" s="199" t="s">
        <v>3502</v>
      </c>
      <c r="G183" s="200" t="s">
        <v>457</v>
      </c>
      <c r="H183" s="201">
        <v>8</v>
      </c>
      <c r="I183" s="202"/>
      <c r="J183" s="203">
        <f t="shared" si="20"/>
        <v>0</v>
      </c>
      <c r="K183" s="199" t="s">
        <v>1</v>
      </c>
      <c r="L183" s="39"/>
      <c r="M183" s="204" t="s">
        <v>1</v>
      </c>
      <c r="N183" s="205" t="s">
        <v>48</v>
      </c>
      <c r="O183" s="67"/>
      <c r="P183" s="206">
        <f t="shared" si="21"/>
        <v>0</v>
      </c>
      <c r="Q183" s="206">
        <v>12.82264</v>
      </c>
      <c r="R183" s="206">
        <f t="shared" si="22"/>
        <v>102.58112</v>
      </c>
      <c r="S183" s="206">
        <v>0</v>
      </c>
      <c r="T183" s="207">
        <f t="shared" si="23"/>
        <v>0</v>
      </c>
      <c r="AR183" s="208" t="s">
        <v>115</v>
      </c>
      <c r="AT183" s="208" t="s">
        <v>230</v>
      </c>
      <c r="AU183" s="208" t="s">
        <v>91</v>
      </c>
      <c r="AY183" s="17" t="s">
        <v>227</v>
      </c>
      <c r="BE183" s="209">
        <f t="shared" si="24"/>
        <v>0</v>
      </c>
      <c r="BF183" s="209">
        <f t="shared" si="25"/>
        <v>0</v>
      </c>
      <c r="BG183" s="209">
        <f t="shared" si="26"/>
        <v>0</v>
      </c>
      <c r="BH183" s="209">
        <f t="shared" si="27"/>
        <v>0</v>
      </c>
      <c r="BI183" s="209">
        <f t="shared" si="28"/>
        <v>0</v>
      </c>
      <c r="BJ183" s="17" t="s">
        <v>87</v>
      </c>
      <c r="BK183" s="209">
        <f t="shared" si="29"/>
        <v>0</v>
      </c>
      <c r="BL183" s="17" t="s">
        <v>115</v>
      </c>
      <c r="BM183" s="208" t="s">
        <v>3503</v>
      </c>
    </row>
    <row r="184" spans="2:65" s="1" customFormat="1" ht="16.5" customHeight="1">
      <c r="B184" s="35"/>
      <c r="C184" s="197" t="s">
        <v>564</v>
      </c>
      <c r="D184" s="197" t="s">
        <v>230</v>
      </c>
      <c r="E184" s="198" t="s">
        <v>3504</v>
      </c>
      <c r="F184" s="199" t="s">
        <v>3505</v>
      </c>
      <c r="G184" s="200" t="s">
        <v>457</v>
      </c>
      <c r="H184" s="201">
        <v>3</v>
      </c>
      <c r="I184" s="202"/>
      <c r="J184" s="203">
        <f t="shared" si="20"/>
        <v>0</v>
      </c>
      <c r="K184" s="199" t="s">
        <v>1</v>
      </c>
      <c r="L184" s="39"/>
      <c r="M184" s="204" t="s">
        <v>1</v>
      </c>
      <c r="N184" s="205" t="s">
        <v>48</v>
      </c>
      <c r="O184" s="67"/>
      <c r="P184" s="206">
        <f t="shared" si="21"/>
        <v>0</v>
      </c>
      <c r="Q184" s="206">
        <v>0</v>
      </c>
      <c r="R184" s="206">
        <f t="shared" si="22"/>
        <v>0</v>
      </c>
      <c r="S184" s="206">
        <v>0</v>
      </c>
      <c r="T184" s="207">
        <f t="shared" si="23"/>
        <v>0</v>
      </c>
      <c r="AR184" s="208" t="s">
        <v>115</v>
      </c>
      <c r="AT184" s="208" t="s">
        <v>230</v>
      </c>
      <c r="AU184" s="208" t="s">
        <v>91</v>
      </c>
      <c r="AY184" s="17" t="s">
        <v>227</v>
      </c>
      <c r="BE184" s="209">
        <f t="shared" si="24"/>
        <v>0</v>
      </c>
      <c r="BF184" s="209">
        <f t="shared" si="25"/>
        <v>0</v>
      </c>
      <c r="BG184" s="209">
        <f t="shared" si="26"/>
        <v>0</v>
      </c>
      <c r="BH184" s="209">
        <f t="shared" si="27"/>
        <v>0</v>
      </c>
      <c r="BI184" s="209">
        <f t="shared" si="28"/>
        <v>0</v>
      </c>
      <c r="BJ184" s="17" t="s">
        <v>87</v>
      </c>
      <c r="BK184" s="209">
        <f t="shared" si="29"/>
        <v>0</v>
      </c>
      <c r="BL184" s="17" t="s">
        <v>115</v>
      </c>
      <c r="BM184" s="208" t="s">
        <v>3506</v>
      </c>
    </row>
    <row r="185" spans="2:65" s="11" customFormat="1" ht="25.9" customHeight="1">
      <c r="B185" s="181"/>
      <c r="C185" s="182"/>
      <c r="D185" s="183" t="s">
        <v>82</v>
      </c>
      <c r="E185" s="184" t="s">
        <v>1280</v>
      </c>
      <c r="F185" s="184" t="s">
        <v>1281</v>
      </c>
      <c r="G185" s="182"/>
      <c r="H185" s="182"/>
      <c r="I185" s="185"/>
      <c r="J185" s="186">
        <f>BK185</f>
        <v>0</v>
      </c>
      <c r="K185" s="182"/>
      <c r="L185" s="187"/>
      <c r="M185" s="188"/>
      <c r="N185" s="189"/>
      <c r="O185" s="189"/>
      <c r="P185" s="190">
        <f>P186+P201+P230+P266+P285</f>
        <v>0</v>
      </c>
      <c r="Q185" s="189"/>
      <c r="R185" s="190">
        <f>R186+R201+R230+R266+R285</f>
        <v>4.2147271639999992</v>
      </c>
      <c r="S185" s="189"/>
      <c r="T185" s="191">
        <f>T186+T201+T230+T266+T285</f>
        <v>10.753900000000002</v>
      </c>
      <c r="AR185" s="192" t="s">
        <v>91</v>
      </c>
      <c r="AT185" s="193" t="s">
        <v>82</v>
      </c>
      <c r="AU185" s="193" t="s">
        <v>83</v>
      </c>
      <c r="AY185" s="192" t="s">
        <v>227</v>
      </c>
      <c r="BK185" s="194">
        <f>BK186+BK201+BK230+BK266+BK285</f>
        <v>0</v>
      </c>
    </row>
    <row r="186" spans="2:65" s="11" customFormat="1" ht="22.9" customHeight="1">
      <c r="B186" s="181"/>
      <c r="C186" s="182"/>
      <c r="D186" s="183" t="s">
        <v>82</v>
      </c>
      <c r="E186" s="195" t="s">
        <v>1516</v>
      </c>
      <c r="F186" s="195" t="s">
        <v>1517</v>
      </c>
      <c r="G186" s="182"/>
      <c r="H186" s="182"/>
      <c r="I186" s="185"/>
      <c r="J186" s="196">
        <f>BK186</f>
        <v>0</v>
      </c>
      <c r="K186" s="182"/>
      <c r="L186" s="187"/>
      <c r="M186" s="188"/>
      <c r="N186" s="189"/>
      <c r="O186" s="189"/>
      <c r="P186" s="190">
        <f>SUM(P187:P200)</f>
        <v>0</v>
      </c>
      <c r="Q186" s="189"/>
      <c r="R186" s="190">
        <f>SUM(R187:R200)</f>
        <v>7.4730000000000005E-2</v>
      </c>
      <c r="S186" s="189"/>
      <c r="T186" s="191">
        <f>SUM(T187:T200)</f>
        <v>1.3780000000000001</v>
      </c>
      <c r="AR186" s="192" t="s">
        <v>91</v>
      </c>
      <c r="AT186" s="193" t="s">
        <v>82</v>
      </c>
      <c r="AU186" s="193" t="s">
        <v>87</v>
      </c>
      <c r="AY186" s="192" t="s">
        <v>227</v>
      </c>
      <c r="BK186" s="194">
        <f>SUM(BK187:BK200)</f>
        <v>0</v>
      </c>
    </row>
    <row r="187" spans="2:65" s="1" customFormat="1" ht="16.5" customHeight="1">
      <c r="B187" s="35"/>
      <c r="C187" s="197" t="s">
        <v>568</v>
      </c>
      <c r="D187" s="197" t="s">
        <v>230</v>
      </c>
      <c r="E187" s="198" t="s">
        <v>3158</v>
      </c>
      <c r="F187" s="199" t="s">
        <v>3159</v>
      </c>
      <c r="G187" s="200" t="s">
        <v>542</v>
      </c>
      <c r="H187" s="201">
        <v>706</v>
      </c>
      <c r="I187" s="202"/>
      <c r="J187" s="203">
        <f t="shared" ref="J187:J200" si="30">ROUND(I187*H187,2)</f>
        <v>0</v>
      </c>
      <c r="K187" s="199" t="s">
        <v>1</v>
      </c>
      <c r="L187" s="39"/>
      <c r="M187" s="204" t="s">
        <v>1</v>
      </c>
      <c r="N187" s="205" t="s">
        <v>48</v>
      </c>
      <c r="O187" s="67"/>
      <c r="P187" s="206">
        <f t="shared" ref="P187:P200" si="31">O187*H187</f>
        <v>0</v>
      </c>
      <c r="Q187" s="206">
        <v>0</v>
      </c>
      <c r="R187" s="206">
        <f t="shared" ref="R187:R200" si="32">Q187*H187</f>
        <v>0</v>
      </c>
      <c r="S187" s="206">
        <v>0</v>
      </c>
      <c r="T187" s="207">
        <f t="shared" ref="T187:T200" si="33">S187*H187</f>
        <v>0</v>
      </c>
      <c r="AR187" s="208" t="s">
        <v>300</v>
      </c>
      <c r="AT187" s="208" t="s">
        <v>230</v>
      </c>
      <c r="AU187" s="208" t="s">
        <v>91</v>
      </c>
      <c r="AY187" s="17" t="s">
        <v>227</v>
      </c>
      <c r="BE187" s="209">
        <f t="shared" ref="BE187:BE200" si="34">IF(N187="základní",J187,0)</f>
        <v>0</v>
      </c>
      <c r="BF187" s="209">
        <f t="shared" ref="BF187:BF200" si="35">IF(N187="snížená",J187,0)</f>
        <v>0</v>
      </c>
      <c r="BG187" s="209">
        <f t="shared" ref="BG187:BG200" si="36">IF(N187="zákl. přenesená",J187,0)</f>
        <v>0</v>
      </c>
      <c r="BH187" s="209">
        <f t="shared" ref="BH187:BH200" si="37">IF(N187="sníž. přenesená",J187,0)</f>
        <v>0</v>
      </c>
      <c r="BI187" s="209">
        <f t="shared" ref="BI187:BI200" si="38">IF(N187="nulová",J187,0)</f>
        <v>0</v>
      </c>
      <c r="BJ187" s="17" t="s">
        <v>87</v>
      </c>
      <c r="BK187" s="209">
        <f t="shared" ref="BK187:BK200" si="39">ROUND(I187*H187,2)</f>
        <v>0</v>
      </c>
      <c r="BL187" s="17" t="s">
        <v>300</v>
      </c>
      <c r="BM187" s="208" t="s">
        <v>3507</v>
      </c>
    </row>
    <row r="188" spans="2:65" s="1" customFormat="1" ht="16.5" customHeight="1">
      <c r="B188" s="35"/>
      <c r="C188" s="197" t="s">
        <v>572</v>
      </c>
      <c r="D188" s="197" t="s">
        <v>230</v>
      </c>
      <c r="E188" s="198" t="s">
        <v>3161</v>
      </c>
      <c r="F188" s="199" t="s">
        <v>3162</v>
      </c>
      <c r="G188" s="200" t="s">
        <v>542</v>
      </c>
      <c r="H188" s="201">
        <v>260</v>
      </c>
      <c r="I188" s="202"/>
      <c r="J188" s="203">
        <f t="shared" si="30"/>
        <v>0</v>
      </c>
      <c r="K188" s="199" t="s">
        <v>1</v>
      </c>
      <c r="L188" s="39"/>
      <c r="M188" s="204" t="s">
        <v>1</v>
      </c>
      <c r="N188" s="205" t="s">
        <v>48</v>
      </c>
      <c r="O188" s="67"/>
      <c r="P188" s="206">
        <f t="shared" si="31"/>
        <v>0</v>
      </c>
      <c r="Q188" s="206">
        <v>0</v>
      </c>
      <c r="R188" s="206">
        <f t="shared" si="32"/>
        <v>0</v>
      </c>
      <c r="S188" s="206">
        <v>5.3E-3</v>
      </c>
      <c r="T188" s="207">
        <f t="shared" si="33"/>
        <v>1.3780000000000001</v>
      </c>
      <c r="AR188" s="208" t="s">
        <v>300</v>
      </c>
      <c r="AT188" s="208" t="s">
        <v>230</v>
      </c>
      <c r="AU188" s="208" t="s">
        <v>91</v>
      </c>
      <c r="AY188" s="17" t="s">
        <v>227</v>
      </c>
      <c r="BE188" s="209">
        <f t="shared" si="34"/>
        <v>0</v>
      </c>
      <c r="BF188" s="209">
        <f t="shared" si="35"/>
        <v>0</v>
      </c>
      <c r="BG188" s="209">
        <f t="shared" si="36"/>
        <v>0</v>
      </c>
      <c r="BH188" s="209">
        <f t="shared" si="37"/>
        <v>0</v>
      </c>
      <c r="BI188" s="209">
        <f t="shared" si="38"/>
        <v>0</v>
      </c>
      <c r="BJ188" s="17" t="s">
        <v>87</v>
      </c>
      <c r="BK188" s="209">
        <f t="shared" si="39"/>
        <v>0</v>
      </c>
      <c r="BL188" s="17" t="s">
        <v>300</v>
      </c>
      <c r="BM188" s="208" t="s">
        <v>3508</v>
      </c>
    </row>
    <row r="189" spans="2:65" s="1" customFormat="1" ht="16.5" customHeight="1">
      <c r="B189" s="35"/>
      <c r="C189" s="248" t="s">
        <v>578</v>
      </c>
      <c r="D189" s="248" t="s">
        <v>405</v>
      </c>
      <c r="E189" s="249" t="s">
        <v>3509</v>
      </c>
      <c r="F189" s="250" t="s">
        <v>3510</v>
      </c>
      <c r="G189" s="251" t="s">
        <v>542</v>
      </c>
      <c r="H189" s="252">
        <v>130</v>
      </c>
      <c r="I189" s="253"/>
      <c r="J189" s="254">
        <f t="shared" si="30"/>
        <v>0</v>
      </c>
      <c r="K189" s="250" t="s">
        <v>234</v>
      </c>
      <c r="L189" s="255"/>
      <c r="M189" s="256" t="s">
        <v>1</v>
      </c>
      <c r="N189" s="257" t="s">
        <v>48</v>
      </c>
      <c r="O189" s="67"/>
      <c r="P189" s="206">
        <f t="shared" si="31"/>
        <v>0</v>
      </c>
      <c r="Q189" s="206">
        <v>3.0000000000000001E-5</v>
      </c>
      <c r="R189" s="206">
        <f t="shared" si="32"/>
        <v>3.9000000000000003E-3</v>
      </c>
      <c r="S189" s="206">
        <v>0</v>
      </c>
      <c r="T189" s="207">
        <f t="shared" si="33"/>
        <v>0</v>
      </c>
      <c r="AR189" s="208" t="s">
        <v>523</v>
      </c>
      <c r="AT189" s="208" t="s">
        <v>405</v>
      </c>
      <c r="AU189" s="208" t="s">
        <v>91</v>
      </c>
      <c r="AY189" s="17" t="s">
        <v>227</v>
      </c>
      <c r="BE189" s="209">
        <f t="shared" si="34"/>
        <v>0</v>
      </c>
      <c r="BF189" s="209">
        <f t="shared" si="35"/>
        <v>0</v>
      </c>
      <c r="BG189" s="209">
        <f t="shared" si="36"/>
        <v>0</v>
      </c>
      <c r="BH189" s="209">
        <f t="shared" si="37"/>
        <v>0</v>
      </c>
      <c r="BI189" s="209">
        <f t="shared" si="38"/>
        <v>0</v>
      </c>
      <c r="BJ189" s="17" t="s">
        <v>87</v>
      </c>
      <c r="BK189" s="209">
        <f t="shared" si="39"/>
        <v>0</v>
      </c>
      <c r="BL189" s="17" t="s">
        <v>300</v>
      </c>
      <c r="BM189" s="208" t="s">
        <v>3511</v>
      </c>
    </row>
    <row r="190" spans="2:65" s="1" customFormat="1" ht="16.5" customHeight="1">
      <c r="B190" s="35"/>
      <c r="C190" s="248" t="s">
        <v>583</v>
      </c>
      <c r="D190" s="248" t="s">
        <v>405</v>
      </c>
      <c r="E190" s="249" t="s">
        <v>3512</v>
      </c>
      <c r="F190" s="250" t="s">
        <v>3513</v>
      </c>
      <c r="G190" s="251" t="s">
        <v>542</v>
      </c>
      <c r="H190" s="252">
        <v>250</v>
      </c>
      <c r="I190" s="253"/>
      <c r="J190" s="254">
        <f t="shared" si="30"/>
        <v>0</v>
      </c>
      <c r="K190" s="250" t="s">
        <v>234</v>
      </c>
      <c r="L190" s="255"/>
      <c r="M190" s="256" t="s">
        <v>1</v>
      </c>
      <c r="N190" s="257" t="s">
        <v>48</v>
      </c>
      <c r="O190" s="67"/>
      <c r="P190" s="206">
        <f t="shared" si="31"/>
        <v>0</v>
      </c>
      <c r="Q190" s="206">
        <v>8.0000000000000007E-5</v>
      </c>
      <c r="R190" s="206">
        <f t="shared" si="32"/>
        <v>0.02</v>
      </c>
      <c r="S190" s="206">
        <v>0</v>
      </c>
      <c r="T190" s="207">
        <f t="shared" si="33"/>
        <v>0</v>
      </c>
      <c r="AR190" s="208" t="s">
        <v>523</v>
      </c>
      <c r="AT190" s="208" t="s">
        <v>405</v>
      </c>
      <c r="AU190" s="208" t="s">
        <v>91</v>
      </c>
      <c r="AY190" s="17" t="s">
        <v>227</v>
      </c>
      <c r="BE190" s="209">
        <f t="shared" si="34"/>
        <v>0</v>
      </c>
      <c r="BF190" s="209">
        <f t="shared" si="35"/>
        <v>0</v>
      </c>
      <c r="BG190" s="209">
        <f t="shared" si="36"/>
        <v>0</v>
      </c>
      <c r="BH190" s="209">
        <f t="shared" si="37"/>
        <v>0</v>
      </c>
      <c r="BI190" s="209">
        <f t="shared" si="38"/>
        <v>0</v>
      </c>
      <c r="BJ190" s="17" t="s">
        <v>87</v>
      </c>
      <c r="BK190" s="209">
        <f t="shared" si="39"/>
        <v>0</v>
      </c>
      <c r="BL190" s="17" t="s">
        <v>300</v>
      </c>
      <c r="BM190" s="208" t="s">
        <v>3514</v>
      </c>
    </row>
    <row r="191" spans="2:65" s="1" customFormat="1" ht="16.5" customHeight="1">
      <c r="B191" s="35"/>
      <c r="C191" s="248" t="s">
        <v>588</v>
      </c>
      <c r="D191" s="248" t="s">
        <v>405</v>
      </c>
      <c r="E191" s="249" t="s">
        <v>3515</v>
      </c>
      <c r="F191" s="250" t="s">
        <v>3516</v>
      </c>
      <c r="G191" s="251" t="s">
        <v>542</v>
      </c>
      <c r="H191" s="252">
        <v>101</v>
      </c>
      <c r="I191" s="253"/>
      <c r="J191" s="254">
        <f t="shared" si="30"/>
        <v>0</v>
      </c>
      <c r="K191" s="250" t="s">
        <v>234</v>
      </c>
      <c r="L191" s="255"/>
      <c r="M191" s="256" t="s">
        <v>1</v>
      </c>
      <c r="N191" s="257" t="s">
        <v>48</v>
      </c>
      <c r="O191" s="67"/>
      <c r="P191" s="206">
        <f t="shared" si="31"/>
        <v>0</v>
      </c>
      <c r="Q191" s="206">
        <v>3.0000000000000001E-5</v>
      </c>
      <c r="R191" s="206">
        <f t="shared" si="32"/>
        <v>3.0300000000000001E-3</v>
      </c>
      <c r="S191" s="206">
        <v>0</v>
      </c>
      <c r="T191" s="207">
        <f t="shared" si="33"/>
        <v>0</v>
      </c>
      <c r="AR191" s="208" t="s">
        <v>523</v>
      </c>
      <c r="AT191" s="208" t="s">
        <v>405</v>
      </c>
      <c r="AU191" s="208" t="s">
        <v>91</v>
      </c>
      <c r="AY191" s="17" t="s">
        <v>227</v>
      </c>
      <c r="BE191" s="209">
        <f t="shared" si="34"/>
        <v>0</v>
      </c>
      <c r="BF191" s="209">
        <f t="shared" si="35"/>
        <v>0</v>
      </c>
      <c r="BG191" s="209">
        <f t="shared" si="36"/>
        <v>0</v>
      </c>
      <c r="BH191" s="209">
        <f t="shared" si="37"/>
        <v>0</v>
      </c>
      <c r="BI191" s="209">
        <f t="shared" si="38"/>
        <v>0</v>
      </c>
      <c r="BJ191" s="17" t="s">
        <v>87</v>
      </c>
      <c r="BK191" s="209">
        <f t="shared" si="39"/>
        <v>0</v>
      </c>
      <c r="BL191" s="17" t="s">
        <v>300</v>
      </c>
      <c r="BM191" s="208" t="s">
        <v>3517</v>
      </c>
    </row>
    <row r="192" spans="2:65" s="1" customFormat="1" ht="16.5" customHeight="1">
      <c r="B192" s="35"/>
      <c r="C192" s="248" t="s">
        <v>596</v>
      </c>
      <c r="D192" s="248" t="s">
        <v>405</v>
      </c>
      <c r="E192" s="249" t="s">
        <v>3518</v>
      </c>
      <c r="F192" s="250" t="s">
        <v>3519</v>
      </c>
      <c r="G192" s="251" t="s">
        <v>542</v>
      </c>
      <c r="H192" s="252">
        <v>101</v>
      </c>
      <c r="I192" s="253"/>
      <c r="J192" s="254">
        <f t="shared" si="30"/>
        <v>0</v>
      </c>
      <c r="K192" s="250" t="s">
        <v>234</v>
      </c>
      <c r="L192" s="255"/>
      <c r="M192" s="256" t="s">
        <v>1</v>
      </c>
      <c r="N192" s="257" t="s">
        <v>48</v>
      </c>
      <c r="O192" s="67"/>
      <c r="P192" s="206">
        <f t="shared" si="31"/>
        <v>0</v>
      </c>
      <c r="Q192" s="206">
        <v>9.0000000000000006E-5</v>
      </c>
      <c r="R192" s="206">
        <f t="shared" si="32"/>
        <v>9.0900000000000009E-3</v>
      </c>
      <c r="S192" s="206">
        <v>0</v>
      </c>
      <c r="T192" s="207">
        <f t="shared" si="33"/>
        <v>0</v>
      </c>
      <c r="AR192" s="208" t="s">
        <v>523</v>
      </c>
      <c r="AT192" s="208" t="s">
        <v>405</v>
      </c>
      <c r="AU192" s="208" t="s">
        <v>91</v>
      </c>
      <c r="AY192" s="17" t="s">
        <v>227</v>
      </c>
      <c r="BE192" s="209">
        <f t="shared" si="34"/>
        <v>0</v>
      </c>
      <c r="BF192" s="209">
        <f t="shared" si="35"/>
        <v>0</v>
      </c>
      <c r="BG192" s="209">
        <f t="shared" si="36"/>
        <v>0</v>
      </c>
      <c r="BH192" s="209">
        <f t="shared" si="37"/>
        <v>0</v>
      </c>
      <c r="BI192" s="209">
        <f t="shared" si="38"/>
        <v>0</v>
      </c>
      <c r="BJ192" s="17" t="s">
        <v>87</v>
      </c>
      <c r="BK192" s="209">
        <f t="shared" si="39"/>
        <v>0</v>
      </c>
      <c r="BL192" s="17" t="s">
        <v>300</v>
      </c>
      <c r="BM192" s="208" t="s">
        <v>3520</v>
      </c>
    </row>
    <row r="193" spans="2:65" s="1" customFormat="1" ht="16.5" customHeight="1">
      <c r="B193" s="35"/>
      <c r="C193" s="248" t="s">
        <v>605</v>
      </c>
      <c r="D193" s="248" t="s">
        <v>405</v>
      </c>
      <c r="E193" s="249" t="s">
        <v>3521</v>
      </c>
      <c r="F193" s="250" t="s">
        <v>3522</v>
      </c>
      <c r="G193" s="251" t="s">
        <v>542</v>
      </c>
      <c r="H193" s="252">
        <v>21</v>
      </c>
      <c r="I193" s="253"/>
      <c r="J193" s="254">
        <f t="shared" si="30"/>
        <v>0</v>
      </c>
      <c r="K193" s="250" t="s">
        <v>234</v>
      </c>
      <c r="L193" s="255"/>
      <c r="M193" s="256" t="s">
        <v>1</v>
      </c>
      <c r="N193" s="257" t="s">
        <v>48</v>
      </c>
      <c r="O193" s="67"/>
      <c r="P193" s="206">
        <f t="shared" si="31"/>
        <v>0</v>
      </c>
      <c r="Q193" s="206">
        <v>4.0000000000000003E-5</v>
      </c>
      <c r="R193" s="206">
        <f t="shared" si="32"/>
        <v>8.4000000000000003E-4</v>
      </c>
      <c r="S193" s="206">
        <v>0</v>
      </c>
      <c r="T193" s="207">
        <f t="shared" si="33"/>
        <v>0</v>
      </c>
      <c r="AR193" s="208" t="s">
        <v>523</v>
      </c>
      <c r="AT193" s="208" t="s">
        <v>405</v>
      </c>
      <c r="AU193" s="208" t="s">
        <v>91</v>
      </c>
      <c r="AY193" s="17" t="s">
        <v>227</v>
      </c>
      <c r="BE193" s="209">
        <f t="shared" si="34"/>
        <v>0</v>
      </c>
      <c r="BF193" s="209">
        <f t="shared" si="35"/>
        <v>0</v>
      </c>
      <c r="BG193" s="209">
        <f t="shared" si="36"/>
        <v>0</v>
      </c>
      <c r="BH193" s="209">
        <f t="shared" si="37"/>
        <v>0</v>
      </c>
      <c r="BI193" s="209">
        <f t="shared" si="38"/>
        <v>0</v>
      </c>
      <c r="BJ193" s="17" t="s">
        <v>87</v>
      </c>
      <c r="BK193" s="209">
        <f t="shared" si="39"/>
        <v>0</v>
      </c>
      <c r="BL193" s="17" t="s">
        <v>300</v>
      </c>
      <c r="BM193" s="208" t="s">
        <v>3523</v>
      </c>
    </row>
    <row r="194" spans="2:65" s="1" customFormat="1" ht="16.5" customHeight="1">
      <c r="B194" s="35"/>
      <c r="C194" s="248" t="s">
        <v>610</v>
      </c>
      <c r="D194" s="248" t="s">
        <v>405</v>
      </c>
      <c r="E194" s="249" t="s">
        <v>3524</v>
      </c>
      <c r="F194" s="250" t="s">
        <v>3525</v>
      </c>
      <c r="G194" s="251" t="s">
        <v>542</v>
      </c>
      <c r="H194" s="252">
        <v>33</v>
      </c>
      <c r="I194" s="253"/>
      <c r="J194" s="254">
        <f t="shared" si="30"/>
        <v>0</v>
      </c>
      <c r="K194" s="250" t="s">
        <v>234</v>
      </c>
      <c r="L194" s="255"/>
      <c r="M194" s="256" t="s">
        <v>1</v>
      </c>
      <c r="N194" s="257" t="s">
        <v>48</v>
      </c>
      <c r="O194" s="67"/>
      <c r="P194" s="206">
        <f t="shared" si="31"/>
        <v>0</v>
      </c>
      <c r="Q194" s="206">
        <v>9.7999999999999997E-4</v>
      </c>
      <c r="R194" s="206">
        <f t="shared" si="32"/>
        <v>3.2340000000000001E-2</v>
      </c>
      <c r="S194" s="206">
        <v>0</v>
      </c>
      <c r="T194" s="207">
        <f t="shared" si="33"/>
        <v>0</v>
      </c>
      <c r="AR194" s="208" t="s">
        <v>523</v>
      </c>
      <c r="AT194" s="208" t="s">
        <v>405</v>
      </c>
      <c r="AU194" s="208" t="s">
        <v>91</v>
      </c>
      <c r="AY194" s="17" t="s">
        <v>227</v>
      </c>
      <c r="BE194" s="209">
        <f t="shared" si="34"/>
        <v>0</v>
      </c>
      <c r="BF194" s="209">
        <f t="shared" si="35"/>
        <v>0</v>
      </c>
      <c r="BG194" s="209">
        <f t="shared" si="36"/>
        <v>0</v>
      </c>
      <c r="BH194" s="209">
        <f t="shared" si="37"/>
        <v>0</v>
      </c>
      <c r="BI194" s="209">
        <f t="shared" si="38"/>
        <v>0</v>
      </c>
      <c r="BJ194" s="17" t="s">
        <v>87</v>
      </c>
      <c r="BK194" s="209">
        <f t="shared" si="39"/>
        <v>0</v>
      </c>
      <c r="BL194" s="17" t="s">
        <v>300</v>
      </c>
      <c r="BM194" s="208" t="s">
        <v>3526</v>
      </c>
    </row>
    <row r="195" spans="2:65" s="1" customFormat="1" ht="16.5" customHeight="1">
      <c r="B195" s="35"/>
      <c r="C195" s="248" t="s">
        <v>615</v>
      </c>
      <c r="D195" s="248" t="s">
        <v>405</v>
      </c>
      <c r="E195" s="249" t="s">
        <v>3527</v>
      </c>
      <c r="F195" s="250" t="s">
        <v>3528</v>
      </c>
      <c r="G195" s="251" t="s">
        <v>542</v>
      </c>
      <c r="H195" s="252">
        <v>17</v>
      </c>
      <c r="I195" s="253"/>
      <c r="J195" s="254">
        <f t="shared" si="30"/>
        <v>0</v>
      </c>
      <c r="K195" s="250" t="s">
        <v>234</v>
      </c>
      <c r="L195" s="255"/>
      <c r="M195" s="256" t="s">
        <v>1</v>
      </c>
      <c r="N195" s="257" t="s">
        <v>48</v>
      </c>
      <c r="O195" s="67"/>
      <c r="P195" s="206">
        <f t="shared" si="31"/>
        <v>0</v>
      </c>
      <c r="Q195" s="206">
        <v>4.0000000000000003E-5</v>
      </c>
      <c r="R195" s="206">
        <f t="shared" si="32"/>
        <v>6.8000000000000005E-4</v>
      </c>
      <c r="S195" s="206">
        <v>0</v>
      </c>
      <c r="T195" s="207">
        <f t="shared" si="33"/>
        <v>0</v>
      </c>
      <c r="AR195" s="208" t="s">
        <v>523</v>
      </c>
      <c r="AT195" s="208" t="s">
        <v>405</v>
      </c>
      <c r="AU195" s="208" t="s">
        <v>91</v>
      </c>
      <c r="AY195" s="17" t="s">
        <v>227</v>
      </c>
      <c r="BE195" s="209">
        <f t="shared" si="34"/>
        <v>0</v>
      </c>
      <c r="BF195" s="209">
        <f t="shared" si="35"/>
        <v>0</v>
      </c>
      <c r="BG195" s="209">
        <f t="shared" si="36"/>
        <v>0</v>
      </c>
      <c r="BH195" s="209">
        <f t="shared" si="37"/>
        <v>0</v>
      </c>
      <c r="BI195" s="209">
        <f t="shared" si="38"/>
        <v>0</v>
      </c>
      <c r="BJ195" s="17" t="s">
        <v>87</v>
      </c>
      <c r="BK195" s="209">
        <f t="shared" si="39"/>
        <v>0</v>
      </c>
      <c r="BL195" s="17" t="s">
        <v>300</v>
      </c>
      <c r="BM195" s="208" t="s">
        <v>3529</v>
      </c>
    </row>
    <row r="196" spans="2:65" s="1" customFormat="1" ht="16.5" customHeight="1">
      <c r="B196" s="35"/>
      <c r="C196" s="248" t="s">
        <v>621</v>
      </c>
      <c r="D196" s="248" t="s">
        <v>405</v>
      </c>
      <c r="E196" s="249" t="s">
        <v>3530</v>
      </c>
      <c r="F196" s="250" t="s">
        <v>3531</v>
      </c>
      <c r="G196" s="251" t="s">
        <v>542</v>
      </c>
      <c r="H196" s="252">
        <v>5</v>
      </c>
      <c r="I196" s="253"/>
      <c r="J196" s="254">
        <f t="shared" si="30"/>
        <v>0</v>
      </c>
      <c r="K196" s="250" t="s">
        <v>234</v>
      </c>
      <c r="L196" s="255"/>
      <c r="M196" s="256" t="s">
        <v>1</v>
      </c>
      <c r="N196" s="257" t="s">
        <v>48</v>
      </c>
      <c r="O196" s="67"/>
      <c r="P196" s="206">
        <f t="shared" si="31"/>
        <v>0</v>
      </c>
      <c r="Q196" s="206">
        <v>1.6000000000000001E-4</v>
      </c>
      <c r="R196" s="206">
        <f t="shared" si="32"/>
        <v>8.0000000000000004E-4</v>
      </c>
      <c r="S196" s="206">
        <v>0</v>
      </c>
      <c r="T196" s="207">
        <f t="shared" si="33"/>
        <v>0</v>
      </c>
      <c r="AR196" s="208" t="s">
        <v>523</v>
      </c>
      <c r="AT196" s="208" t="s">
        <v>405</v>
      </c>
      <c r="AU196" s="208" t="s">
        <v>91</v>
      </c>
      <c r="AY196" s="17" t="s">
        <v>227</v>
      </c>
      <c r="BE196" s="209">
        <f t="shared" si="34"/>
        <v>0</v>
      </c>
      <c r="BF196" s="209">
        <f t="shared" si="35"/>
        <v>0</v>
      </c>
      <c r="BG196" s="209">
        <f t="shared" si="36"/>
        <v>0</v>
      </c>
      <c r="BH196" s="209">
        <f t="shared" si="37"/>
        <v>0</v>
      </c>
      <c r="BI196" s="209">
        <f t="shared" si="38"/>
        <v>0</v>
      </c>
      <c r="BJ196" s="17" t="s">
        <v>87</v>
      </c>
      <c r="BK196" s="209">
        <f t="shared" si="39"/>
        <v>0</v>
      </c>
      <c r="BL196" s="17" t="s">
        <v>300</v>
      </c>
      <c r="BM196" s="208" t="s">
        <v>3532</v>
      </c>
    </row>
    <row r="197" spans="2:65" s="1" customFormat="1" ht="16.5" customHeight="1">
      <c r="B197" s="35"/>
      <c r="C197" s="248" t="s">
        <v>626</v>
      </c>
      <c r="D197" s="248" t="s">
        <v>405</v>
      </c>
      <c r="E197" s="249" t="s">
        <v>3533</v>
      </c>
      <c r="F197" s="250" t="s">
        <v>3534</v>
      </c>
      <c r="G197" s="251" t="s">
        <v>542</v>
      </c>
      <c r="H197" s="252">
        <v>26</v>
      </c>
      <c r="I197" s="253"/>
      <c r="J197" s="254">
        <f t="shared" si="30"/>
        <v>0</v>
      </c>
      <c r="K197" s="250" t="s">
        <v>234</v>
      </c>
      <c r="L197" s="255"/>
      <c r="M197" s="256" t="s">
        <v>1</v>
      </c>
      <c r="N197" s="257" t="s">
        <v>48</v>
      </c>
      <c r="O197" s="67"/>
      <c r="P197" s="206">
        <f t="shared" si="31"/>
        <v>0</v>
      </c>
      <c r="Q197" s="206">
        <v>5.0000000000000002E-5</v>
      </c>
      <c r="R197" s="206">
        <f t="shared" si="32"/>
        <v>1.3000000000000002E-3</v>
      </c>
      <c r="S197" s="206">
        <v>0</v>
      </c>
      <c r="T197" s="207">
        <f t="shared" si="33"/>
        <v>0</v>
      </c>
      <c r="AR197" s="208" t="s">
        <v>523</v>
      </c>
      <c r="AT197" s="208" t="s">
        <v>405</v>
      </c>
      <c r="AU197" s="208" t="s">
        <v>91</v>
      </c>
      <c r="AY197" s="17" t="s">
        <v>227</v>
      </c>
      <c r="BE197" s="209">
        <f t="shared" si="34"/>
        <v>0</v>
      </c>
      <c r="BF197" s="209">
        <f t="shared" si="35"/>
        <v>0</v>
      </c>
      <c r="BG197" s="209">
        <f t="shared" si="36"/>
        <v>0</v>
      </c>
      <c r="BH197" s="209">
        <f t="shared" si="37"/>
        <v>0</v>
      </c>
      <c r="BI197" s="209">
        <f t="shared" si="38"/>
        <v>0</v>
      </c>
      <c r="BJ197" s="17" t="s">
        <v>87</v>
      </c>
      <c r="BK197" s="209">
        <f t="shared" si="39"/>
        <v>0</v>
      </c>
      <c r="BL197" s="17" t="s">
        <v>300</v>
      </c>
      <c r="BM197" s="208" t="s">
        <v>3535</v>
      </c>
    </row>
    <row r="198" spans="2:65" s="1" customFormat="1" ht="16.5" customHeight="1">
      <c r="B198" s="35"/>
      <c r="C198" s="248" t="s">
        <v>633</v>
      </c>
      <c r="D198" s="248" t="s">
        <v>405</v>
      </c>
      <c r="E198" s="249" t="s">
        <v>3536</v>
      </c>
      <c r="F198" s="250" t="s">
        <v>3537</v>
      </c>
      <c r="G198" s="251" t="s">
        <v>542</v>
      </c>
      <c r="H198" s="252">
        <v>11</v>
      </c>
      <c r="I198" s="253"/>
      <c r="J198" s="254">
        <f t="shared" si="30"/>
        <v>0</v>
      </c>
      <c r="K198" s="250" t="s">
        <v>234</v>
      </c>
      <c r="L198" s="255"/>
      <c r="M198" s="256" t="s">
        <v>1</v>
      </c>
      <c r="N198" s="257" t="s">
        <v>48</v>
      </c>
      <c r="O198" s="67"/>
      <c r="P198" s="206">
        <f t="shared" si="31"/>
        <v>0</v>
      </c>
      <c r="Q198" s="206">
        <v>1.8000000000000001E-4</v>
      </c>
      <c r="R198" s="206">
        <f t="shared" si="32"/>
        <v>1.98E-3</v>
      </c>
      <c r="S198" s="206">
        <v>0</v>
      </c>
      <c r="T198" s="207">
        <f t="shared" si="33"/>
        <v>0</v>
      </c>
      <c r="AR198" s="208" t="s">
        <v>523</v>
      </c>
      <c r="AT198" s="208" t="s">
        <v>405</v>
      </c>
      <c r="AU198" s="208" t="s">
        <v>91</v>
      </c>
      <c r="AY198" s="17" t="s">
        <v>227</v>
      </c>
      <c r="BE198" s="209">
        <f t="shared" si="34"/>
        <v>0</v>
      </c>
      <c r="BF198" s="209">
        <f t="shared" si="35"/>
        <v>0</v>
      </c>
      <c r="BG198" s="209">
        <f t="shared" si="36"/>
        <v>0</v>
      </c>
      <c r="BH198" s="209">
        <f t="shared" si="37"/>
        <v>0</v>
      </c>
      <c r="BI198" s="209">
        <f t="shared" si="38"/>
        <v>0</v>
      </c>
      <c r="BJ198" s="17" t="s">
        <v>87</v>
      </c>
      <c r="BK198" s="209">
        <f t="shared" si="39"/>
        <v>0</v>
      </c>
      <c r="BL198" s="17" t="s">
        <v>300</v>
      </c>
      <c r="BM198" s="208" t="s">
        <v>3538</v>
      </c>
    </row>
    <row r="199" spans="2:65" s="1" customFormat="1" ht="16.5" customHeight="1">
      <c r="B199" s="35"/>
      <c r="C199" s="248" t="s">
        <v>640</v>
      </c>
      <c r="D199" s="248" t="s">
        <v>405</v>
      </c>
      <c r="E199" s="249" t="s">
        <v>3539</v>
      </c>
      <c r="F199" s="250" t="s">
        <v>3540</v>
      </c>
      <c r="G199" s="251" t="s">
        <v>542</v>
      </c>
      <c r="H199" s="252">
        <v>11</v>
      </c>
      <c r="I199" s="253"/>
      <c r="J199" s="254">
        <f t="shared" si="30"/>
        <v>0</v>
      </c>
      <c r="K199" s="250" t="s">
        <v>234</v>
      </c>
      <c r="L199" s="255"/>
      <c r="M199" s="256" t="s">
        <v>1</v>
      </c>
      <c r="N199" s="257" t="s">
        <v>48</v>
      </c>
      <c r="O199" s="67"/>
      <c r="P199" s="206">
        <f t="shared" si="31"/>
        <v>0</v>
      </c>
      <c r="Q199" s="206">
        <v>6.9999999999999994E-5</v>
      </c>
      <c r="R199" s="206">
        <f t="shared" si="32"/>
        <v>7.6999999999999996E-4</v>
      </c>
      <c r="S199" s="206">
        <v>0</v>
      </c>
      <c r="T199" s="207">
        <f t="shared" si="33"/>
        <v>0</v>
      </c>
      <c r="AR199" s="208" t="s">
        <v>523</v>
      </c>
      <c r="AT199" s="208" t="s">
        <v>405</v>
      </c>
      <c r="AU199" s="208" t="s">
        <v>91</v>
      </c>
      <c r="AY199" s="17" t="s">
        <v>227</v>
      </c>
      <c r="BE199" s="209">
        <f t="shared" si="34"/>
        <v>0</v>
      </c>
      <c r="BF199" s="209">
        <f t="shared" si="35"/>
        <v>0</v>
      </c>
      <c r="BG199" s="209">
        <f t="shared" si="36"/>
        <v>0</v>
      </c>
      <c r="BH199" s="209">
        <f t="shared" si="37"/>
        <v>0</v>
      </c>
      <c r="BI199" s="209">
        <f t="shared" si="38"/>
        <v>0</v>
      </c>
      <c r="BJ199" s="17" t="s">
        <v>87</v>
      </c>
      <c r="BK199" s="209">
        <f t="shared" si="39"/>
        <v>0</v>
      </c>
      <c r="BL199" s="17" t="s">
        <v>300</v>
      </c>
      <c r="BM199" s="208" t="s">
        <v>3541</v>
      </c>
    </row>
    <row r="200" spans="2:65" s="1" customFormat="1" ht="16.5" customHeight="1">
      <c r="B200" s="35"/>
      <c r="C200" s="197" t="s">
        <v>646</v>
      </c>
      <c r="D200" s="197" t="s">
        <v>230</v>
      </c>
      <c r="E200" s="198" t="s">
        <v>1668</v>
      </c>
      <c r="F200" s="199" t="s">
        <v>3542</v>
      </c>
      <c r="G200" s="200" t="s">
        <v>1379</v>
      </c>
      <c r="H200" s="269"/>
      <c r="I200" s="202"/>
      <c r="J200" s="203">
        <f t="shared" si="30"/>
        <v>0</v>
      </c>
      <c r="K200" s="199" t="s">
        <v>234</v>
      </c>
      <c r="L200" s="39"/>
      <c r="M200" s="204" t="s">
        <v>1</v>
      </c>
      <c r="N200" s="205" t="s">
        <v>48</v>
      </c>
      <c r="O200" s="67"/>
      <c r="P200" s="206">
        <f t="shared" si="31"/>
        <v>0</v>
      </c>
      <c r="Q200" s="206">
        <v>0</v>
      </c>
      <c r="R200" s="206">
        <f t="shared" si="32"/>
        <v>0</v>
      </c>
      <c r="S200" s="206">
        <v>0</v>
      </c>
      <c r="T200" s="207">
        <f t="shared" si="33"/>
        <v>0</v>
      </c>
      <c r="AR200" s="208" t="s">
        <v>300</v>
      </c>
      <c r="AT200" s="208" t="s">
        <v>230</v>
      </c>
      <c r="AU200" s="208" t="s">
        <v>91</v>
      </c>
      <c r="AY200" s="17" t="s">
        <v>227</v>
      </c>
      <c r="BE200" s="209">
        <f t="shared" si="34"/>
        <v>0</v>
      </c>
      <c r="BF200" s="209">
        <f t="shared" si="35"/>
        <v>0</v>
      </c>
      <c r="BG200" s="209">
        <f t="shared" si="36"/>
        <v>0</v>
      </c>
      <c r="BH200" s="209">
        <f t="shared" si="37"/>
        <v>0</v>
      </c>
      <c r="BI200" s="209">
        <f t="shared" si="38"/>
        <v>0</v>
      </c>
      <c r="BJ200" s="17" t="s">
        <v>87</v>
      </c>
      <c r="BK200" s="209">
        <f t="shared" si="39"/>
        <v>0</v>
      </c>
      <c r="BL200" s="17" t="s">
        <v>300</v>
      </c>
      <c r="BM200" s="208" t="s">
        <v>3543</v>
      </c>
    </row>
    <row r="201" spans="2:65" s="11" customFormat="1" ht="22.9" customHeight="1">
      <c r="B201" s="181"/>
      <c r="C201" s="182"/>
      <c r="D201" s="183" t="s">
        <v>82</v>
      </c>
      <c r="E201" s="195" t="s">
        <v>1671</v>
      </c>
      <c r="F201" s="195" t="s">
        <v>1672</v>
      </c>
      <c r="G201" s="182"/>
      <c r="H201" s="182"/>
      <c r="I201" s="185"/>
      <c r="J201" s="196">
        <f>BK201</f>
        <v>0</v>
      </c>
      <c r="K201" s="182"/>
      <c r="L201" s="187"/>
      <c r="M201" s="188"/>
      <c r="N201" s="189"/>
      <c r="O201" s="189"/>
      <c r="P201" s="190">
        <f>SUM(P202:P229)</f>
        <v>0</v>
      </c>
      <c r="Q201" s="189"/>
      <c r="R201" s="190">
        <f>SUM(R202:R229)</f>
        <v>1.2669099999999995</v>
      </c>
      <c r="S201" s="189"/>
      <c r="T201" s="191">
        <f>SUM(T202:T229)</f>
        <v>4.476</v>
      </c>
      <c r="AR201" s="192" t="s">
        <v>91</v>
      </c>
      <c r="AT201" s="193" t="s">
        <v>82</v>
      </c>
      <c r="AU201" s="193" t="s">
        <v>87</v>
      </c>
      <c r="AY201" s="192" t="s">
        <v>227</v>
      </c>
      <c r="BK201" s="194">
        <f>SUM(BK202:BK229)</f>
        <v>0</v>
      </c>
    </row>
    <row r="202" spans="2:65" s="1" customFormat="1" ht="16.5" customHeight="1">
      <c r="B202" s="35"/>
      <c r="C202" s="197" t="s">
        <v>653</v>
      </c>
      <c r="D202" s="197" t="s">
        <v>230</v>
      </c>
      <c r="E202" s="198" t="s">
        <v>87</v>
      </c>
      <c r="F202" s="199" t="s">
        <v>3544</v>
      </c>
      <c r="G202" s="200" t="s">
        <v>457</v>
      </c>
      <c r="H202" s="201">
        <v>25</v>
      </c>
      <c r="I202" s="202"/>
      <c r="J202" s="203">
        <f t="shared" ref="J202:J229" si="40">ROUND(I202*H202,2)</f>
        <v>0</v>
      </c>
      <c r="K202" s="199" t="s">
        <v>1</v>
      </c>
      <c r="L202" s="39"/>
      <c r="M202" s="204" t="s">
        <v>1</v>
      </c>
      <c r="N202" s="205" t="s">
        <v>48</v>
      </c>
      <c r="O202" s="67"/>
      <c r="P202" s="206">
        <f t="shared" ref="P202:P229" si="41">O202*H202</f>
        <v>0</v>
      </c>
      <c r="Q202" s="206">
        <v>0</v>
      </c>
      <c r="R202" s="206">
        <f t="shared" ref="R202:R229" si="42">Q202*H202</f>
        <v>0</v>
      </c>
      <c r="S202" s="206">
        <v>0</v>
      </c>
      <c r="T202" s="207">
        <f t="shared" ref="T202:T229" si="43">S202*H202</f>
        <v>0</v>
      </c>
      <c r="AR202" s="208" t="s">
        <v>115</v>
      </c>
      <c r="AT202" s="208" t="s">
        <v>230</v>
      </c>
      <c r="AU202" s="208" t="s">
        <v>91</v>
      </c>
      <c r="AY202" s="17" t="s">
        <v>227</v>
      </c>
      <c r="BE202" s="209">
        <f t="shared" ref="BE202:BE229" si="44">IF(N202="základní",J202,0)</f>
        <v>0</v>
      </c>
      <c r="BF202" s="209">
        <f t="shared" ref="BF202:BF229" si="45">IF(N202="snížená",J202,0)</f>
        <v>0</v>
      </c>
      <c r="BG202" s="209">
        <f t="shared" ref="BG202:BG229" si="46">IF(N202="zákl. přenesená",J202,0)</f>
        <v>0</v>
      </c>
      <c r="BH202" s="209">
        <f t="shared" ref="BH202:BH229" si="47">IF(N202="sníž. přenesená",J202,0)</f>
        <v>0</v>
      </c>
      <c r="BI202" s="209">
        <f t="shared" ref="BI202:BI229" si="48">IF(N202="nulová",J202,0)</f>
        <v>0</v>
      </c>
      <c r="BJ202" s="17" t="s">
        <v>87</v>
      </c>
      <c r="BK202" s="209">
        <f t="shared" ref="BK202:BK229" si="49">ROUND(I202*H202,2)</f>
        <v>0</v>
      </c>
      <c r="BL202" s="17" t="s">
        <v>115</v>
      </c>
      <c r="BM202" s="208" t="s">
        <v>3545</v>
      </c>
    </row>
    <row r="203" spans="2:65" s="1" customFormat="1" ht="16.5" customHeight="1">
      <c r="B203" s="35"/>
      <c r="C203" s="197" t="s">
        <v>657</v>
      </c>
      <c r="D203" s="197" t="s">
        <v>230</v>
      </c>
      <c r="E203" s="198" t="s">
        <v>3546</v>
      </c>
      <c r="F203" s="199" t="s">
        <v>3547</v>
      </c>
      <c r="G203" s="200" t="s">
        <v>542</v>
      </c>
      <c r="H203" s="201">
        <v>300</v>
      </c>
      <c r="I203" s="202"/>
      <c r="J203" s="203">
        <f t="shared" si="40"/>
        <v>0</v>
      </c>
      <c r="K203" s="199" t="s">
        <v>1</v>
      </c>
      <c r="L203" s="39"/>
      <c r="M203" s="204" t="s">
        <v>1</v>
      </c>
      <c r="N203" s="205" t="s">
        <v>48</v>
      </c>
      <c r="O203" s="67"/>
      <c r="P203" s="206">
        <f t="shared" si="41"/>
        <v>0</v>
      </c>
      <c r="Q203" s="206">
        <v>0</v>
      </c>
      <c r="R203" s="206">
        <f t="shared" si="42"/>
        <v>0</v>
      </c>
      <c r="S203" s="206">
        <v>1.4919999999999999E-2</v>
      </c>
      <c r="T203" s="207">
        <f t="shared" si="43"/>
        <v>4.476</v>
      </c>
      <c r="AR203" s="208" t="s">
        <v>300</v>
      </c>
      <c r="AT203" s="208" t="s">
        <v>230</v>
      </c>
      <c r="AU203" s="208" t="s">
        <v>91</v>
      </c>
      <c r="AY203" s="17" t="s">
        <v>227</v>
      </c>
      <c r="BE203" s="209">
        <f t="shared" si="44"/>
        <v>0</v>
      </c>
      <c r="BF203" s="209">
        <f t="shared" si="45"/>
        <v>0</v>
      </c>
      <c r="BG203" s="209">
        <f t="shared" si="46"/>
        <v>0</v>
      </c>
      <c r="BH203" s="209">
        <f t="shared" si="47"/>
        <v>0</v>
      </c>
      <c r="BI203" s="209">
        <f t="shared" si="48"/>
        <v>0</v>
      </c>
      <c r="BJ203" s="17" t="s">
        <v>87</v>
      </c>
      <c r="BK203" s="209">
        <f t="shared" si="49"/>
        <v>0</v>
      </c>
      <c r="BL203" s="17" t="s">
        <v>300</v>
      </c>
      <c r="BM203" s="208" t="s">
        <v>3548</v>
      </c>
    </row>
    <row r="204" spans="2:65" s="1" customFormat="1" ht="16.5" customHeight="1">
      <c r="B204" s="35"/>
      <c r="C204" s="197" t="s">
        <v>671</v>
      </c>
      <c r="D204" s="197" t="s">
        <v>230</v>
      </c>
      <c r="E204" s="198" t="s">
        <v>3483</v>
      </c>
      <c r="F204" s="199" t="s">
        <v>3484</v>
      </c>
      <c r="G204" s="200" t="s">
        <v>542</v>
      </c>
      <c r="H204" s="201">
        <v>150</v>
      </c>
      <c r="I204" s="202"/>
      <c r="J204" s="203">
        <f t="shared" si="40"/>
        <v>0</v>
      </c>
      <c r="K204" s="199" t="s">
        <v>234</v>
      </c>
      <c r="L204" s="39"/>
      <c r="M204" s="204" t="s">
        <v>1</v>
      </c>
      <c r="N204" s="205" t="s">
        <v>48</v>
      </c>
      <c r="O204" s="67"/>
      <c r="P204" s="206">
        <f t="shared" si="41"/>
        <v>0</v>
      </c>
      <c r="Q204" s="206">
        <v>1.2600000000000001E-3</v>
      </c>
      <c r="R204" s="206">
        <f t="shared" si="42"/>
        <v>0.189</v>
      </c>
      <c r="S204" s="206">
        <v>0</v>
      </c>
      <c r="T204" s="207">
        <f t="shared" si="43"/>
        <v>0</v>
      </c>
      <c r="AR204" s="208" t="s">
        <v>300</v>
      </c>
      <c r="AT204" s="208" t="s">
        <v>230</v>
      </c>
      <c r="AU204" s="208" t="s">
        <v>91</v>
      </c>
      <c r="AY204" s="17" t="s">
        <v>227</v>
      </c>
      <c r="BE204" s="209">
        <f t="shared" si="44"/>
        <v>0</v>
      </c>
      <c r="BF204" s="209">
        <f t="shared" si="45"/>
        <v>0</v>
      </c>
      <c r="BG204" s="209">
        <f t="shared" si="46"/>
        <v>0</v>
      </c>
      <c r="BH204" s="209">
        <f t="shared" si="47"/>
        <v>0</v>
      </c>
      <c r="BI204" s="209">
        <f t="shared" si="48"/>
        <v>0</v>
      </c>
      <c r="BJ204" s="17" t="s">
        <v>87</v>
      </c>
      <c r="BK204" s="209">
        <f t="shared" si="49"/>
        <v>0</v>
      </c>
      <c r="BL204" s="17" t="s">
        <v>300</v>
      </c>
      <c r="BM204" s="208" t="s">
        <v>3549</v>
      </c>
    </row>
    <row r="205" spans="2:65" s="1" customFormat="1" ht="16.5" customHeight="1">
      <c r="B205" s="35"/>
      <c r="C205" s="197" t="s">
        <v>676</v>
      </c>
      <c r="D205" s="197" t="s">
        <v>230</v>
      </c>
      <c r="E205" s="198" t="s">
        <v>3486</v>
      </c>
      <c r="F205" s="199" t="s">
        <v>3487</v>
      </c>
      <c r="G205" s="200" t="s">
        <v>542</v>
      </c>
      <c r="H205" s="201">
        <v>56</v>
      </c>
      <c r="I205" s="202"/>
      <c r="J205" s="203">
        <f t="shared" si="40"/>
        <v>0</v>
      </c>
      <c r="K205" s="199" t="s">
        <v>234</v>
      </c>
      <c r="L205" s="39"/>
      <c r="M205" s="204" t="s">
        <v>1</v>
      </c>
      <c r="N205" s="205" t="s">
        <v>48</v>
      </c>
      <c r="O205" s="67"/>
      <c r="P205" s="206">
        <f t="shared" si="41"/>
        <v>0</v>
      </c>
      <c r="Q205" s="206">
        <v>1.75E-3</v>
      </c>
      <c r="R205" s="206">
        <f t="shared" si="42"/>
        <v>9.8000000000000004E-2</v>
      </c>
      <c r="S205" s="206">
        <v>0</v>
      </c>
      <c r="T205" s="207">
        <f t="shared" si="43"/>
        <v>0</v>
      </c>
      <c r="AR205" s="208" t="s">
        <v>300</v>
      </c>
      <c r="AT205" s="208" t="s">
        <v>230</v>
      </c>
      <c r="AU205" s="208" t="s">
        <v>91</v>
      </c>
      <c r="AY205" s="17" t="s">
        <v>227</v>
      </c>
      <c r="BE205" s="209">
        <f t="shared" si="44"/>
        <v>0</v>
      </c>
      <c r="BF205" s="209">
        <f t="shared" si="45"/>
        <v>0</v>
      </c>
      <c r="BG205" s="209">
        <f t="shared" si="46"/>
        <v>0</v>
      </c>
      <c r="BH205" s="209">
        <f t="shared" si="47"/>
        <v>0</v>
      </c>
      <c r="BI205" s="209">
        <f t="shared" si="48"/>
        <v>0</v>
      </c>
      <c r="BJ205" s="17" t="s">
        <v>87</v>
      </c>
      <c r="BK205" s="209">
        <f t="shared" si="49"/>
        <v>0</v>
      </c>
      <c r="BL205" s="17" t="s">
        <v>300</v>
      </c>
      <c r="BM205" s="208" t="s">
        <v>3550</v>
      </c>
    </row>
    <row r="206" spans="2:65" s="1" customFormat="1" ht="16.5" customHeight="1">
      <c r="B206" s="35"/>
      <c r="C206" s="197" t="s">
        <v>681</v>
      </c>
      <c r="D206" s="197" t="s">
        <v>230</v>
      </c>
      <c r="E206" s="198" t="s">
        <v>3489</v>
      </c>
      <c r="F206" s="199" t="s">
        <v>3490</v>
      </c>
      <c r="G206" s="200" t="s">
        <v>542</v>
      </c>
      <c r="H206" s="201">
        <v>34</v>
      </c>
      <c r="I206" s="202"/>
      <c r="J206" s="203">
        <f t="shared" si="40"/>
        <v>0</v>
      </c>
      <c r="K206" s="199" t="s">
        <v>234</v>
      </c>
      <c r="L206" s="39"/>
      <c r="M206" s="204" t="s">
        <v>1</v>
      </c>
      <c r="N206" s="205" t="s">
        <v>48</v>
      </c>
      <c r="O206" s="67"/>
      <c r="P206" s="206">
        <f t="shared" si="41"/>
        <v>0</v>
      </c>
      <c r="Q206" s="206">
        <v>2.7399999999999998E-3</v>
      </c>
      <c r="R206" s="206">
        <f t="shared" si="42"/>
        <v>9.3159999999999993E-2</v>
      </c>
      <c r="S206" s="206">
        <v>0</v>
      </c>
      <c r="T206" s="207">
        <f t="shared" si="43"/>
        <v>0</v>
      </c>
      <c r="AR206" s="208" t="s">
        <v>300</v>
      </c>
      <c r="AT206" s="208" t="s">
        <v>230</v>
      </c>
      <c r="AU206" s="208" t="s">
        <v>91</v>
      </c>
      <c r="AY206" s="17" t="s">
        <v>227</v>
      </c>
      <c r="BE206" s="209">
        <f t="shared" si="44"/>
        <v>0</v>
      </c>
      <c r="BF206" s="209">
        <f t="shared" si="45"/>
        <v>0</v>
      </c>
      <c r="BG206" s="209">
        <f t="shared" si="46"/>
        <v>0</v>
      </c>
      <c r="BH206" s="209">
        <f t="shared" si="47"/>
        <v>0</v>
      </c>
      <c r="BI206" s="209">
        <f t="shared" si="48"/>
        <v>0</v>
      </c>
      <c r="BJ206" s="17" t="s">
        <v>87</v>
      </c>
      <c r="BK206" s="209">
        <f t="shared" si="49"/>
        <v>0</v>
      </c>
      <c r="BL206" s="17" t="s">
        <v>300</v>
      </c>
      <c r="BM206" s="208" t="s">
        <v>3551</v>
      </c>
    </row>
    <row r="207" spans="2:65" s="1" customFormat="1" ht="16.5" customHeight="1">
      <c r="B207" s="35"/>
      <c r="C207" s="197" t="s">
        <v>686</v>
      </c>
      <c r="D207" s="197" t="s">
        <v>230</v>
      </c>
      <c r="E207" s="198" t="s">
        <v>3552</v>
      </c>
      <c r="F207" s="199" t="s">
        <v>3553</v>
      </c>
      <c r="G207" s="200" t="s">
        <v>542</v>
      </c>
      <c r="H207" s="201">
        <v>120</v>
      </c>
      <c r="I207" s="202"/>
      <c r="J207" s="203">
        <f t="shared" si="40"/>
        <v>0</v>
      </c>
      <c r="K207" s="199" t="s">
        <v>234</v>
      </c>
      <c r="L207" s="39"/>
      <c r="M207" s="204" t="s">
        <v>1</v>
      </c>
      <c r="N207" s="205" t="s">
        <v>48</v>
      </c>
      <c r="O207" s="67"/>
      <c r="P207" s="206">
        <f t="shared" si="41"/>
        <v>0</v>
      </c>
      <c r="Q207" s="206">
        <v>1.2099999999999999E-3</v>
      </c>
      <c r="R207" s="206">
        <f t="shared" si="42"/>
        <v>0.1452</v>
      </c>
      <c r="S207" s="206">
        <v>0</v>
      </c>
      <c r="T207" s="207">
        <f t="shared" si="43"/>
        <v>0</v>
      </c>
      <c r="AR207" s="208" t="s">
        <v>300</v>
      </c>
      <c r="AT207" s="208" t="s">
        <v>230</v>
      </c>
      <c r="AU207" s="208" t="s">
        <v>91</v>
      </c>
      <c r="AY207" s="17" t="s">
        <v>227</v>
      </c>
      <c r="BE207" s="209">
        <f t="shared" si="44"/>
        <v>0</v>
      </c>
      <c r="BF207" s="209">
        <f t="shared" si="45"/>
        <v>0</v>
      </c>
      <c r="BG207" s="209">
        <f t="shared" si="46"/>
        <v>0</v>
      </c>
      <c r="BH207" s="209">
        <f t="shared" si="47"/>
        <v>0</v>
      </c>
      <c r="BI207" s="209">
        <f t="shared" si="48"/>
        <v>0</v>
      </c>
      <c r="BJ207" s="17" t="s">
        <v>87</v>
      </c>
      <c r="BK207" s="209">
        <f t="shared" si="49"/>
        <v>0</v>
      </c>
      <c r="BL207" s="17" t="s">
        <v>300</v>
      </c>
      <c r="BM207" s="208" t="s">
        <v>3554</v>
      </c>
    </row>
    <row r="208" spans="2:65" s="1" customFormat="1" ht="16.5" customHeight="1">
      <c r="B208" s="35"/>
      <c r="C208" s="197" t="s">
        <v>692</v>
      </c>
      <c r="D208" s="197" t="s">
        <v>230</v>
      </c>
      <c r="E208" s="198" t="s">
        <v>3555</v>
      </c>
      <c r="F208" s="199" t="s">
        <v>3556</v>
      </c>
      <c r="G208" s="200" t="s">
        <v>542</v>
      </c>
      <c r="H208" s="201">
        <v>7</v>
      </c>
      <c r="I208" s="202"/>
      <c r="J208" s="203">
        <f t="shared" si="40"/>
        <v>0</v>
      </c>
      <c r="K208" s="199" t="s">
        <v>234</v>
      </c>
      <c r="L208" s="39"/>
      <c r="M208" s="204" t="s">
        <v>1</v>
      </c>
      <c r="N208" s="205" t="s">
        <v>48</v>
      </c>
      <c r="O208" s="67"/>
      <c r="P208" s="206">
        <f t="shared" si="41"/>
        <v>0</v>
      </c>
      <c r="Q208" s="206">
        <v>8.9999999999999998E-4</v>
      </c>
      <c r="R208" s="206">
        <f t="shared" si="42"/>
        <v>6.3E-3</v>
      </c>
      <c r="S208" s="206">
        <v>0</v>
      </c>
      <c r="T208" s="207">
        <f t="shared" si="43"/>
        <v>0</v>
      </c>
      <c r="AR208" s="208" t="s">
        <v>300</v>
      </c>
      <c r="AT208" s="208" t="s">
        <v>230</v>
      </c>
      <c r="AU208" s="208" t="s">
        <v>91</v>
      </c>
      <c r="AY208" s="17" t="s">
        <v>227</v>
      </c>
      <c r="BE208" s="209">
        <f t="shared" si="44"/>
        <v>0</v>
      </c>
      <c r="BF208" s="209">
        <f t="shared" si="45"/>
        <v>0</v>
      </c>
      <c r="BG208" s="209">
        <f t="shared" si="46"/>
        <v>0</v>
      </c>
      <c r="BH208" s="209">
        <f t="shared" si="47"/>
        <v>0</v>
      </c>
      <c r="BI208" s="209">
        <f t="shared" si="48"/>
        <v>0</v>
      </c>
      <c r="BJ208" s="17" t="s">
        <v>87</v>
      </c>
      <c r="BK208" s="209">
        <f t="shared" si="49"/>
        <v>0</v>
      </c>
      <c r="BL208" s="17" t="s">
        <v>300</v>
      </c>
      <c r="BM208" s="208" t="s">
        <v>3557</v>
      </c>
    </row>
    <row r="209" spans="2:65" s="1" customFormat="1" ht="16.5" customHeight="1">
      <c r="B209" s="35"/>
      <c r="C209" s="197" t="s">
        <v>697</v>
      </c>
      <c r="D209" s="197" t="s">
        <v>230</v>
      </c>
      <c r="E209" s="198" t="s">
        <v>3558</v>
      </c>
      <c r="F209" s="199" t="s">
        <v>3559</v>
      </c>
      <c r="G209" s="200" t="s">
        <v>542</v>
      </c>
      <c r="H209" s="201">
        <v>16</v>
      </c>
      <c r="I209" s="202"/>
      <c r="J209" s="203">
        <f t="shared" si="40"/>
        <v>0</v>
      </c>
      <c r="K209" s="199" t="s">
        <v>234</v>
      </c>
      <c r="L209" s="39"/>
      <c r="M209" s="204" t="s">
        <v>1</v>
      </c>
      <c r="N209" s="205" t="s">
        <v>48</v>
      </c>
      <c r="O209" s="67"/>
      <c r="P209" s="206">
        <f t="shared" si="41"/>
        <v>0</v>
      </c>
      <c r="Q209" s="206">
        <v>2.9E-4</v>
      </c>
      <c r="R209" s="206">
        <f t="shared" si="42"/>
        <v>4.64E-3</v>
      </c>
      <c r="S209" s="206">
        <v>0</v>
      </c>
      <c r="T209" s="207">
        <f t="shared" si="43"/>
        <v>0</v>
      </c>
      <c r="AR209" s="208" t="s">
        <v>300</v>
      </c>
      <c r="AT209" s="208" t="s">
        <v>230</v>
      </c>
      <c r="AU209" s="208" t="s">
        <v>91</v>
      </c>
      <c r="AY209" s="17" t="s">
        <v>227</v>
      </c>
      <c r="BE209" s="209">
        <f t="shared" si="44"/>
        <v>0</v>
      </c>
      <c r="BF209" s="209">
        <f t="shared" si="45"/>
        <v>0</v>
      </c>
      <c r="BG209" s="209">
        <f t="shared" si="46"/>
        <v>0</v>
      </c>
      <c r="BH209" s="209">
        <f t="shared" si="47"/>
        <v>0</v>
      </c>
      <c r="BI209" s="209">
        <f t="shared" si="48"/>
        <v>0</v>
      </c>
      <c r="BJ209" s="17" t="s">
        <v>87</v>
      </c>
      <c r="BK209" s="209">
        <f t="shared" si="49"/>
        <v>0</v>
      </c>
      <c r="BL209" s="17" t="s">
        <v>300</v>
      </c>
      <c r="BM209" s="208" t="s">
        <v>3560</v>
      </c>
    </row>
    <row r="210" spans="2:65" s="1" customFormat="1" ht="16.5" customHeight="1">
      <c r="B210" s="35"/>
      <c r="C210" s="197" t="s">
        <v>703</v>
      </c>
      <c r="D210" s="197" t="s">
        <v>230</v>
      </c>
      <c r="E210" s="198" t="s">
        <v>3561</v>
      </c>
      <c r="F210" s="199" t="s">
        <v>3562</v>
      </c>
      <c r="G210" s="200" t="s">
        <v>542</v>
      </c>
      <c r="H210" s="201">
        <v>82</v>
      </c>
      <c r="I210" s="202"/>
      <c r="J210" s="203">
        <f t="shared" si="40"/>
        <v>0</v>
      </c>
      <c r="K210" s="199" t="s">
        <v>234</v>
      </c>
      <c r="L210" s="39"/>
      <c r="M210" s="204" t="s">
        <v>1</v>
      </c>
      <c r="N210" s="205" t="s">
        <v>48</v>
      </c>
      <c r="O210" s="67"/>
      <c r="P210" s="206">
        <f t="shared" si="41"/>
        <v>0</v>
      </c>
      <c r="Q210" s="206">
        <v>3.5E-4</v>
      </c>
      <c r="R210" s="206">
        <f t="shared" si="42"/>
        <v>2.87E-2</v>
      </c>
      <c r="S210" s="206">
        <v>0</v>
      </c>
      <c r="T210" s="207">
        <f t="shared" si="43"/>
        <v>0</v>
      </c>
      <c r="AR210" s="208" t="s">
        <v>300</v>
      </c>
      <c r="AT210" s="208" t="s">
        <v>230</v>
      </c>
      <c r="AU210" s="208" t="s">
        <v>91</v>
      </c>
      <c r="AY210" s="17" t="s">
        <v>227</v>
      </c>
      <c r="BE210" s="209">
        <f t="shared" si="44"/>
        <v>0</v>
      </c>
      <c r="BF210" s="209">
        <f t="shared" si="45"/>
        <v>0</v>
      </c>
      <c r="BG210" s="209">
        <f t="shared" si="46"/>
        <v>0</v>
      </c>
      <c r="BH210" s="209">
        <f t="shared" si="47"/>
        <v>0</v>
      </c>
      <c r="BI210" s="209">
        <f t="shared" si="48"/>
        <v>0</v>
      </c>
      <c r="BJ210" s="17" t="s">
        <v>87</v>
      </c>
      <c r="BK210" s="209">
        <f t="shared" si="49"/>
        <v>0</v>
      </c>
      <c r="BL210" s="17" t="s">
        <v>300</v>
      </c>
      <c r="BM210" s="208" t="s">
        <v>3563</v>
      </c>
    </row>
    <row r="211" spans="2:65" s="1" customFormat="1" ht="16.5" customHeight="1">
      <c r="B211" s="35"/>
      <c r="C211" s="197" t="s">
        <v>419</v>
      </c>
      <c r="D211" s="197" t="s">
        <v>230</v>
      </c>
      <c r="E211" s="198" t="s">
        <v>3564</v>
      </c>
      <c r="F211" s="199" t="s">
        <v>3565</v>
      </c>
      <c r="G211" s="200" t="s">
        <v>542</v>
      </c>
      <c r="H211" s="201">
        <v>36</v>
      </c>
      <c r="I211" s="202"/>
      <c r="J211" s="203">
        <f t="shared" si="40"/>
        <v>0</v>
      </c>
      <c r="K211" s="199" t="s">
        <v>234</v>
      </c>
      <c r="L211" s="39"/>
      <c r="M211" s="204" t="s">
        <v>1</v>
      </c>
      <c r="N211" s="205" t="s">
        <v>48</v>
      </c>
      <c r="O211" s="67"/>
      <c r="P211" s="206">
        <f t="shared" si="41"/>
        <v>0</v>
      </c>
      <c r="Q211" s="206">
        <v>5.6999999999999998E-4</v>
      </c>
      <c r="R211" s="206">
        <f t="shared" si="42"/>
        <v>2.052E-2</v>
      </c>
      <c r="S211" s="206">
        <v>0</v>
      </c>
      <c r="T211" s="207">
        <f t="shared" si="43"/>
        <v>0</v>
      </c>
      <c r="AR211" s="208" t="s">
        <v>300</v>
      </c>
      <c r="AT211" s="208" t="s">
        <v>230</v>
      </c>
      <c r="AU211" s="208" t="s">
        <v>91</v>
      </c>
      <c r="AY211" s="17" t="s">
        <v>227</v>
      </c>
      <c r="BE211" s="209">
        <f t="shared" si="44"/>
        <v>0</v>
      </c>
      <c r="BF211" s="209">
        <f t="shared" si="45"/>
        <v>0</v>
      </c>
      <c r="BG211" s="209">
        <f t="shared" si="46"/>
        <v>0</v>
      </c>
      <c r="BH211" s="209">
        <f t="shared" si="47"/>
        <v>0</v>
      </c>
      <c r="BI211" s="209">
        <f t="shared" si="48"/>
        <v>0</v>
      </c>
      <c r="BJ211" s="17" t="s">
        <v>87</v>
      </c>
      <c r="BK211" s="209">
        <f t="shared" si="49"/>
        <v>0</v>
      </c>
      <c r="BL211" s="17" t="s">
        <v>300</v>
      </c>
      <c r="BM211" s="208" t="s">
        <v>3566</v>
      </c>
    </row>
    <row r="212" spans="2:65" s="1" customFormat="1" ht="16.5" customHeight="1">
      <c r="B212" s="35"/>
      <c r="C212" s="197" t="s">
        <v>712</v>
      </c>
      <c r="D212" s="197" t="s">
        <v>230</v>
      </c>
      <c r="E212" s="198" t="s">
        <v>3567</v>
      </c>
      <c r="F212" s="199" t="s">
        <v>3568</v>
      </c>
      <c r="G212" s="200" t="s">
        <v>542</v>
      </c>
      <c r="H212" s="201">
        <v>162</v>
      </c>
      <c r="I212" s="202"/>
      <c r="J212" s="203">
        <f t="shared" si="40"/>
        <v>0</v>
      </c>
      <c r="K212" s="199" t="s">
        <v>234</v>
      </c>
      <c r="L212" s="39"/>
      <c r="M212" s="204" t="s">
        <v>1</v>
      </c>
      <c r="N212" s="205" t="s">
        <v>48</v>
      </c>
      <c r="O212" s="67"/>
      <c r="P212" s="206">
        <f t="shared" si="41"/>
        <v>0</v>
      </c>
      <c r="Q212" s="206">
        <v>3.3400000000000001E-3</v>
      </c>
      <c r="R212" s="206">
        <f t="shared" si="42"/>
        <v>0.54108000000000001</v>
      </c>
      <c r="S212" s="206">
        <v>0</v>
      </c>
      <c r="T212" s="207">
        <f t="shared" si="43"/>
        <v>0</v>
      </c>
      <c r="AR212" s="208" t="s">
        <v>300</v>
      </c>
      <c r="AT212" s="208" t="s">
        <v>230</v>
      </c>
      <c r="AU212" s="208" t="s">
        <v>91</v>
      </c>
      <c r="AY212" s="17" t="s">
        <v>227</v>
      </c>
      <c r="BE212" s="209">
        <f t="shared" si="44"/>
        <v>0</v>
      </c>
      <c r="BF212" s="209">
        <f t="shared" si="45"/>
        <v>0</v>
      </c>
      <c r="BG212" s="209">
        <f t="shared" si="46"/>
        <v>0</v>
      </c>
      <c r="BH212" s="209">
        <f t="shared" si="47"/>
        <v>0</v>
      </c>
      <c r="BI212" s="209">
        <f t="shared" si="48"/>
        <v>0</v>
      </c>
      <c r="BJ212" s="17" t="s">
        <v>87</v>
      </c>
      <c r="BK212" s="209">
        <f t="shared" si="49"/>
        <v>0</v>
      </c>
      <c r="BL212" s="17" t="s">
        <v>300</v>
      </c>
      <c r="BM212" s="208" t="s">
        <v>3569</v>
      </c>
    </row>
    <row r="213" spans="2:65" s="1" customFormat="1" ht="16.5" customHeight="1">
      <c r="B213" s="35"/>
      <c r="C213" s="197" t="s">
        <v>716</v>
      </c>
      <c r="D213" s="197" t="s">
        <v>230</v>
      </c>
      <c r="E213" s="198" t="s">
        <v>3570</v>
      </c>
      <c r="F213" s="199" t="s">
        <v>3571</v>
      </c>
      <c r="G213" s="200" t="s">
        <v>457</v>
      </c>
      <c r="H213" s="201">
        <v>14</v>
      </c>
      <c r="I213" s="202"/>
      <c r="J213" s="203">
        <f t="shared" si="40"/>
        <v>0</v>
      </c>
      <c r="K213" s="199" t="s">
        <v>234</v>
      </c>
      <c r="L213" s="39"/>
      <c r="M213" s="204" t="s">
        <v>1</v>
      </c>
      <c r="N213" s="205" t="s">
        <v>48</v>
      </c>
      <c r="O213" s="67"/>
      <c r="P213" s="206">
        <f t="shared" si="41"/>
        <v>0</v>
      </c>
      <c r="Q213" s="206">
        <v>0</v>
      </c>
      <c r="R213" s="206">
        <f t="shared" si="42"/>
        <v>0</v>
      </c>
      <c r="S213" s="206">
        <v>0</v>
      </c>
      <c r="T213" s="207">
        <f t="shared" si="43"/>
        <v>0</v>
      </c>
      <c r="AR213" s="208" t="s">
        <v>300</v>
      </c>
      <c r="AT213" s="208" t="s">
        <v>230</v>
      </c>
      <c r="AU213" s="208" t="s">
        <v>91</v>
      </c>
      <c r="AY213" s="17" t="s">
        <v>227</v>
      </c>
      <c r="BE213" s="209">
        <f t="shared" si="44"/>
        <v>0</v>
      </c>
      <c r="BF213" s="209">
        <f t="shared" si="45"/>
        <v>0</v>
      </c>
      <c r="BG213" s="209">
        <f t="shared" si="46"/>
        <v>0</v>
      </c>
      <c r="BH213" s="209">
        <f t="shared" si="47"/>
        <v>0</v>
      </c>
      <c r="BI213" s="209">
        <f t="shared" si="48"/>
        <v>0</v>
      </c>
      <c r="BJ213" s="17" t="s">
        <v>87</v>
      </c>
      <c r="BK213" s="209">
        <f t="shared" si="49"/>
        <v>0</v>
      </c>
      <c r="BL213" s="17" t="s">
        <v>300</v>
      </c>
      <c r="BM213" s="208" t="s">
        <v>3572</v>
      </c>
    </row>
    <row r="214" spans="2:65" s="1" customFormat="1" ht="16.5" customHeight="1">
      <c r="B214" s="35"/>
      <c r="C214" s="197" t="s">
        <v>721</v>
      </c>
      <c r="D214" s="197" t="s">
        <v>230</v>
      </c>
      <c r="E214" s="198" t="s">
        <v>3573</v>
      </c>
      <c r="F214" s="199" t="s">
        <v>3574</v>
      </c>
      <c r="G214" s="200" t="s">
        <v>457</v>
      </c>
      <c r="H214" s="201">
        <v>21</v>
      </c>
      <c r="I214" s="202"/>
      <c r="J214" s="203">
        <f t="shared" si="40"/>
        <v>0</v>
      </c>
      <c r="K214" s="199" t="s">
        <v>234</v>
      </c>
      <c r="L214" s="39"/>
      <c r="M214" s="204" t="s">
        <v>1</v>
      </c>
      <c r="N214" s="205" t="s">
        <v>48</v>
      </c>
      <c r="O214" s="67"/>
      <c r="P214" s="206">
        <f t="shared" si="41"/>
        <v>0</v>
      </c>
      <c r="Q214" s="206">
        <v>0</v>
      </c>
      <c r="R214" s="206">
        <f t="shared" si="42"/>
        <v>0</v>
      </c>
      <c r="S214" s="206">
        <v>0</v>
      </c>
      <c r="T214" s="207">
        <f t="shared" si="43"/>
        <v>0</v>
      </c>
      <c r="AR214" s="208" t="s">
        <v>300</v>
      </c>
      <c r="AT214" s="208" t="s">
        <v>230</v>
      </c>
      <c r="AU214" s="208" t="s">
        <v>91</v>
      </c>
      <c r="AY214" s="17" t="s">
        <v>227</v>
      </c>
      <c r="BE214" s="209">
        <f t="shared" si="44"/>
        <v>0</v>
      </c>
      <c r="BF214" s="209">
        <f t="shared" si="45"/>
        <v>0</v>
      </c>
      <c r="BG214" s="209">
        <f t="shared" si="46"/>
        <v>0</v>
      </c>
      <c r="BH214" s="209">
        <f t="shared" si="47"/>
        <v>0</v>
      </c>
      <c r="BI214" s="209">
        <f t="shared" si="48"/>
        <v>0</v>
      </c>
      <c r="BJ214" s="17" t="s">
        <v>87</v>
      </c>
      <c r="BK214" s="209">
        <f t="shared" si="49"/>
        <v>0</v>
      </c>
      <c r="BL214" s="17" t="s">
        <v>300</v>
      </c>
      <c r="BM214" s="208" t="s">
        <v>3575</v>
      </c>
    </row>
    <row r="215" spans="2:65" s="1" customFormat="1" ht="16.5" customHeight="1">
      <c r="B215" s="35"/>
      <c r="C215" s="197" t="s">
        <v>724</v>
      </c>
      <c r="D215" s="197" t="s">
        <v>230</v>
      </c>
      <c r="E215" s="198" t="s">
        <v>3576</v>
      </c>
      <c r="F215" s="199" t="s">
        <v>3577</v>
      </c>
      <c r="G215" s="200" t="s">
        <v>457</v>
      </c>
      <c r="H215" s="201">
        <v>24</v>
      </c>
      <c r="I215" s="202"/>
      <c r="J215" s="203">
        <f t="shared" si="40"/>
        <v>0</v>
      </c>
      <c r="K215" s="199" t="s">
        <v>234</v>
      </c>
      <c r="L215" s="39"/>
      <c r="M215" s="204" t="s">
        <v>1</v>
      </c>
      <c r="N215" s="205" t="s">
        <v>48</v>
      </c>
      <c r="O215" s="67"/>
      <c r="P215" s="206">
        <f t="shared" si="41"/>
        <v>0</v>
      </c>
      <c r="Q215" s="206">
        <v>0</v>
      </c>
      <c r="R215" s="206">
        <f t="shared" si="42"/>
        <v>0</v>
      </c>
      <c r="S215" s="206">
        <v>0</v>
      </c>
      <c r="T215" s="207">
        <f t="shared" si="43"/>
        <v>0</v>
      </c>
      <c r="AR215" s="208" t="s">
        <v>300</v>
      </c>
      <c r="AT215" s="208" t="s">
        <v>230</v>
      </c>
      <c r="AU215" s="208" t="s">
        <v>91</v>
      </c>
      <c r="AY215" s="17" t="s">
        <v>227</v>
      </c>
      <c r="BE215" s="209">
        <f t="shared" si="44"/>
        <v>0</v>
      </c>
      <c r="BF215" s="209">
        <f t="shared" si="45"/>
        <v>0</v>
      </c>
      <c r="BG215" s="209">
        <f t="shared" si="46"/>
        <v>0</v>
      </c>
      <c r="BH215" s="209">
        <f t="shared" si="47"/>
        <v>0</v>
      </c>
      <c r="BI215" s="209">
        <f t="shared" si="48"/>
        <v>0</v>
      </c>
      <c r="BJ215" s="17" t="s">
        <v>87</v>
      </c>
      <c r="BK215" s="209">
        <f t="shared" si="49"/>
        <v>0</v>
      </c>
      <c r="BL215" s="17" t="s">
        <v>300</v>
      </c>
      <c r="BM215" s="208" t="s">
        <v>3578</v>
      </c>
    </row>
    <row r="216" spans="2:65" s="1" customFormat="1" ht="16.5" customHeight="1">
      <c r="B216" s="35"/>
      <c r="C216" s="197" t="s">
        <v>728</v>
      </c>
      <c r="D216" s="197" t="s">
        <v>230</v>
      </c>
      <c r="E216" s="198" t="s">
        <v>3579</v>
      </c>
      <c r="F216" s="199" t="s">
        <v>3580</v>
      </c>
      <c r="G216" s="200" t="s">
        <v>457</v>
      </c>
      <c r="H216" s="201">
        <v>8</v>
      </c>
      <c r="I216" s="202"/>
      <c r="J216" s="203">
        <f t="shared" si="40"/>
        <v>0</v>
      </c>
      <c r="K216" s="199" t="s">
        <v>234</v>
      </c>
      <c r="L216" s="39"/>
      <c r="M216" s="204" t="s">
        <v>1</v>
      </c>
      <c r="N216" s="205" t="s">
        <v>48</v>
      </c>
      <c r="O216" s="67"/>
      <c r="P216" s="206">
        <f t="shared" si="41"/>
        <v>0</v>
      </c>
      <c r="Q216" s="206">
        <v>1.01E-3</v>
      </c>
      <c r="R216" s="206">
        <f t="shared" si="42"/>
        <v>8.0800000000000004E-3</v>
      </c>
      <c r="S216" s="206">
        <v>0</v>
      </c>
      <c r="T216" s="207">
        <f t="shared" si="43"/>
        <v>0</v>
      </c>
      <c r="AR216" s="208" t="s">
        <v>300</v>
      </c>
      <c r="AT216" s="208" t="s">
        <v>230</v>
      </c>
      <c r="AU216" s="208" t="s">
        <v>91</v>
      </c>
      <c r="AY216" s="17" t="s">
        <v>227</v>
      </c>
      <c r="BE216" s="209">
        <f t="shared" si="44"/>
        <v>0</v>
      </c>
      <c r="BF216" s="209">
        <f t="shared" si="45"/>
        <v>0</v>
      </c>
      <c r="BG216" s="209">
        <f t="shared" si="46"/>
        <v>0</v>
      </c>
      <c r="BH216" s="209">
        <f t="shared" si="47"/>
        <v>0</v>
      </c>
      <c r="BI216" s="209">
        <f t="shared" si="48"/>
        <v>0</v>
      </c>
      <c r="BJ216" s="17" t="s">
        <v>87</v>
      </c>
      <c r="BK216" s="209">
        <f t="shared" si="49"/>
        <v>0</v>
      </c>
      <c r="BL216" s="17" t="s">
        <v>300</v>
      </c>
      <c r="BM216" s="208" t="s">
        <v>3581</v>
      </c>
    </row>
    <row r="217" spans="2:65" s="1" customFormat="1" ht="16.5" customHeight="1">
      <c r="B217" s="35"/>
      <c r="C217" s="197" t="s">
        <v>734</v>
      </c>
      <c r="D217" s="197" t="s">
        <v>230</v>
      </c>
      <c r="E217" s="198" t="s">
        <v>3582</v>
      </c>
      <c r="F217" s="199" t="s">
        <v>3583</v>
      </c>
      <c r="G217" s="200" t="s">
        <v>457</v>
      </c>
      <c r="H217" s="201">
        <v>1</v>
      </c>
      <c r="I217" s="202"/>
      <c r="J217" s="203">
        <f t="shared" si="40"/>
        <v>0</v>
      </c>
      <c r="K217" s="199" t="s">
        <v>234</v>
      </c>
      <c r="L217" s="39"/>
      <c r="M217" s="204" t="s">
        <v>1</v>
      </c>
      <c r="N217" s="205" t="s">
        <v>48</v>
      </c>
      <c r="O217" s="67"/>
      <c r="P217" s="206">
        <f t="shared" si="41"/>
        <v>0</v>
      </c>
      <c r="Q217" s="206">
        <v>5.4200000000000003E-3</v>
      </c>
      <c r="R217" s="206">
        <f t="shared" si="42"/>
        <v>5.4200000000000003E-3</v>
      </c>
      <c r="S217" s="206">
        <v>0</v>
      </c>
      <c r="T217" s="207">
        <f t="shared" si="43"/>
        <v>0</v>
      </c>
      <c r="AR217" s="208" t="s">
        <v>300</v>
      </c>
      <c r="AT217" s="208" t="s">
        <v>230</v>
      </c>
      <c r="AU217" s="208" t="s">
        <v>91</v>
      </c>
      <c r="AY217" s="17" t="s">
        <v>227</v>
      </c>
      <c r="BE217" s="209">
        <f t="shared" si="44"/>
        <v>0</v>
      </c>
      <c r="BF217" s="209">
        <f t="shared" si="45"/>
        <v>0</v>
      </c>
      <c r="BG217" s="209">
        <f t="shared" si="46"/>
        <v>0</v>
      </c>
      <c r="BH217" s="209">
        <f t="shared" si="47"/>
        <v>0</v>
      </c>
      <c r="BI217" s="209">
        <f t="shared" si="48"/>
        <v>0</v>
      </c>
      <c r="BJ217" s="17" t="s">
        <v>87</v>
      </c>
      <c r="BK217" s="209">
        <f t="shared" si="49"/>
        <v>0</v>
      </c>
      <c r="BL217" s="17" t="s">
        <v>300</v>
      </c>
      <c r="BM217" s="208" t="s">
        <v>3584</v>
      </c>
    </row>
    <row r="218" spans="2:65" s="1" customFormat="1" ht="16.5" customHeight="1">
      <c r="B218" s="35"/>
      <c r="C218" s="197" t="s">
        <v>739</v>
      </c>
      <c r="D218" s="197" t="s">
        <v>230</v>
      </c>
      <c r="E218" s="198" t="s">
        <v>3585</v>
      </c>
      <c r="F218" s="199" t="s">
        <v>3586</v>
      </c>
      <c r="G218" s="200" t="s">
        <v>457</v>
      </c>
      <c r="H218" s="201">
        <v>12</v>
      </c>
      <c r="I218" s="202"/>
      <c r="J218" s="203">
        <f t="shared" si="40"/>
        <v>0</v>
      </c>
      <c r="K218" s="199" t="s">
        <v>234</v>
      </c>
      <c r="L218" s="39"/>
      <c r="M218" s="204" t="s">
        <v>1</v>
      </c>
      <c r="N218" s="205" t="s">
        <v>48</v>
      </c>
      <c r="O218" s="67"/>
      <c r="P218" s="206">
        <f t="shared" si="41"/>
        <v>0</v>
      </c>
      <c r="Q218" s="206">
        <v>5.2100000000000002E-3</v>
      </c>
      <c r="R218" s="206">
        <f t="shared" si="42"/>
        <v>6.2520000000000006E-2</v>
      </c>
      <c r="S218" s="206">
        <v>0</v>
      </c>
      <c r="T218" s="207">
        <f t="shared" si="43"/>
        <v>0</v>
      </c>
      <c r="AR218" s="208" t="s">
        <v>300</v>
      </c>
      <c r="AT218" s="208" t="s">
        <v>230</v>
      </c>
      <c r="AU218" s="208" t="s">
        <v>91</v>
      </c>
      <c r="AY218" s="17" t="s">
        <v>227</v>
      </c>
      <c r="BE218" s="209">
        <f t="shared" si="44"/>
        <v>0</v>
      </c>
      <c r="BF218" s="209">
        <f t="shared" si="45"/>
        <v>0</v>
      </c>
      <c r="BG218" s="209">
        <f t="shared" si="46"/>
        <v>0</v>
      </c>
      <c r="BH218" s="209">
        <f t="shared" si="47"/>
        <v>0</v>
      </c>
      <c r="BI218" s="209">
        <f t="shared" si="48"/>
        <v>0</v>
      </c>
      <c r="BJ218" s="17" t="s">
        <v>87</v>
      </c>
      <c r="BK218" s="209">
        <f t="shared" si="49"/>
        <v>0</v>
      </c>
      <c r="BL218" s="17" t="s">
        <v>300</v>
      </c>
      <c r="BM218" s="208" t="s">
        <v>3587</v>
      </c>
    </row>
    <row r="219" spans="2:65" s="1" customFormat="1" ht="16.5" customHeight="1">
      <c r="B219" s="35"/>
      <c r="C219" s="197" t="s">
        <v>744</v>
      </c>
      <c r="D219" s="197" t="s">
        <v>230</v>
      </c>
      <c r="E219" s="198" t="s">
        <v>3588</v>
      </c>
      <c r="F219" s="199" t="s">
        <v>3589</v>
      </c>
      <c r="G219" s="200" t="s">
        <v>457</v>
      </c>
      <c r="H219" s="201">
        <v>14</v>
      </c>
      <c r="I219" s="202"/>
      <c r="J219" s="203">
        <f t="shared" si="40"/>
        <v>0</v>
      </c>
      <c r="K219" s="199" t="s">
        <v>234</v>
      </c>
      <c r="L219" s="39"/>
      <c r="M219" s="204" t="s">
        <v>1</v>
      </c>
      <c r="N219" s="205" t="s">
        <v>48</v>
      </c>
      <c r="O219" s="67"/>
      <c r="P219" s="206">
        <f t="shared" si="41"/>
        <v>0</v>
      </c>
      <c r="Q219" s="206">
        <v>3.4199999999999999E-3</v>
      </c>
      <c r="R219" s="206">
        <f t="shared" si="42"/>
        <v>4.7879999999999999E-2</v>
      </c>
      <c r="S219" s="206">
        <v>0</v>
      </c>
      <c r="T219" s="207">
        <f t="shared" si="43"/>
        <v>0</v>
      </c>
      <c r="AR219" s="208" t="s">
        <v>300</v>
      </c>
      <c r="AT219" s="208" t="s">
        <v>230</v>
      </c>
      <c r="AU219" s="208" t="s">
        <v>91</v>
      </c>
      <c r="AY219" s="17" t="s">
        <v>227</v>
      </c>
      <c r="BE219" s="209">
        <f t="shared" si="44"/>
        <v>0</v>
      </c>
      <c r="BF219" s="209">
        <f t="shared" si="45"/>
        <v>0</v>
      </c>
      <c r="BG219" s="209">
        <f t="shared" si="46"/>
        <v>0</v>
      </c>
      <c r="BH219" s="209">
        <f t="shared" si="47"/>
        <v>0</v>
      </c>
      <c r="BI219" s="209">
        <f t="shared" si="48"/>
        <v>0</v>
      </c>
      <c r="BJ219" s="17" t="s">
        <v>87</v>
      </c>
      <c r="BK219" s="209">
        <f t="shared" si="49"/>
        <v>0</v>
      </c>
      <c r="BL219" s="17" t="s">
        <v>300</v>
      </c>
      <c r="BM219" s="208" t="s">
        <v>3590</v>
      </c>
    </row>
    <row r="220" spans="2:65" s="1" customFormat="1" ht="16.5" customHeight="1">
      <c r="B220" s="35"/>
      <c r="C220" s="197" t="s">
        <v>748</v>
      </c>
      <c r="D220" s="197" t="s">
        <v>230</v>
      </c>
      <c r="E220" s="198" t="s">
        <v>3591</v>
      </c>
      <c r="F220" s="199" t="s">
        <v>3592</v>
      </c>
      <c r="G220" s="200" t="s">
        <v>457</v>
      </c>
      <c r="H220" s="201">
        <v>14</v>
      </c>
      <c r="I220" s="202"/>
      <c r="J220" s="203">
        <f t="shared" si="40"/>
        <v>0</v>
      </c>
      <c r="K220" s="199" t="s">
        <v>234</v>
      </c>
      <c r="L220" s="39"/>
      <c r="M220" s="204" t="s">
        <v>1</v>
      </c>
      <c r="N220" s="205" t="s">
        <v>48</v>
      </c>
      <c r="O220" s="67"/>
      <c r="P220" s="206">
        <f t="shared" si="41"/>
        <v>0</v>
      </c>
      <c r="Q220" s="206">
        <v>1.1000000000000001E-3</v>
      </c>
      <c r="R220" s="206">
        <f t="shared" si="42"/>
        <v>1.54E-2</v>
      </c>
      <c r="S220" s="206">
        <v>0</v>
      </c>
      <c r="T220" s="207">
        <f t="shared" si="43"/>
        <v>0</v>
      </c>
      <c r="AR220" s="208" t="s">
        <v>300</v>
      </c>
      <c r="AT220" s="208" t="s">
        <v>230</v>
      </c>
      <c r="AU220" s="208" t="s">
        <v>91</v>
      </c>
      <c r="AY220" s="17" t="s">
        <v>227</v>
      </c>
      <c r="BE220" s="209">
        <f t="shared" si="44"/>
        <v>0</v>
      </c>
      <c r="BF220" s="209">
        <f t="shared" si="45"/>
        <v>0</v>
      </c>
      <c r="BG220" s="209">
        <f t="shared" si="46"/>
        <v>0</v>
      </c>
      <c r="BH220" s="209">
        <f t="shared" si="47"/>
        <v>0</v>
      </c>
      <c r="BI220" s="209">
        <f t="shared" si="48"/>
        <v>0</v>
      </c>
      <c r="BJ220" s="17" t="s">
        <v>87</v>
      </c>
      <c r="BK220" s="209">
        <f t="shared" si="49"/>
        <v>0</v>
      </c>
      <c r="BL220" s="17" t="s">
        <v>300</v>
      </c>
      <c r="BM220" s="208" t="s">
        <v>3593</v>
      </c>
    </row>
    <row r="221" spans="2:65" s="1" customFormat="1" ht="16.5" customHeight="1">
      <c r="B221" s="35"/>
      <c r="C221" s="197" t="s">
        <v>752</v>
      </c>
      <c r="D221" s="197" t="s">
        <v>230</v>
      </c>
      <c r="E221" s="198" t="s">
        <v>3594</v>
      </c>
      <c r="F221" s="199" t="s">
        <v>3595</v>
      </c>
      <c r="G221" s="200" t="s">
        <v>457</v>
      </c>
      <c r="H221" s="201">
        <v>1</v>
      </c>
      <c r="I221" s="202"/>
      <c r="J221" s="203">
        <f t="shared" si="40"/>
        <v>0</v>
      </c>
      <c r="K221" s="199" t="s">
        <v>234</v>
      </c>
      <c r="L221" s="39"/>
      <c r="M221" s="204" t="s">
        <v>1</v>
      </c>
      <c r="N221" s="205" t="s">
        <v>48</v>
      </c>
      <c r="O221" s="67"/>
      <c r="P221" s="206">
        <f t="shared" si="41"/>
        <v>0</v>
      </c>
      <c r="Q221" s="206">
        <v>2.9E-4</v>
      </c>
      <c r="R221" s="206">
        <f t="shared" si="42"/>
        <v>2.9E-4</v>
      </c>
      <c r="S221" s="206">
        <v>0</v>
      </c>
      <c r="T221" s="207">
        <f t="shared" si="43"/>
        <v>0</v>
      </c>
      <c r="AR221" s="208" t="s">
        <v>300</v>
      </c>
      <c r="AT221" s="208" t="s">
        <v>230</v>
      </c>
      <c r="AU221" s="208" t="s">
        <v>91</v>
      </c>
      <c r="AY221" s="17" t="s">
        <v>227</v>
      </c>
      <c r="BE221" s="209">
        <f t="shared" si="44"/>
        <v>0</v>
      </c>
      <c r="BF221" s="209">
        <f t="shared" si="45"/>
        <v>0</v>
      </c>
      <c r="BG221" s="209">
        <f t="shared" si="46"/>
        <v>0</v>
      </c>
      <c r="BH221" s="209">
        <f t="shared" si="47"/>
        <v>0</v>
      </c>
      <c r="BI221" s="209">
        <f t="shared" si="48"/>
        <v>0</v>
      </c>
      <c r="BJ221" s="17" t="s">
        <v>87</v>
      </c>
      <c r="BK221" s="209">
        <f t="shared" si="49"/>
        <v>0</v>
      </c>
      <c r="BL221" s="17" t="s">
        <v>300</v>
      </c>
      <c r="BM221" s="208" t="s">
        <v>3596</v>
      </c>
    </row>
    <row r="222" spans="2:65" s="1" customFormat="1" ht="16.5" customHeight="1">
      <c r="B222" s="35"/>
      <c r="C222" s="197" t="s">
        <v>757</v>
      </c>
      <c r="D222" s="197" t="s">
        <v>230</v>
      </c>
      <c r="E222" s="198" t="s">
        <v>3597</v>
      </c>
      <c r="F222" s="199" t="s">
        <v>3598</v>
      </c>
      <c r="G222" s="200" t="s">
        <v>457</v>
      </c>
      <c r="H222" s="201">
        <v>2</v>
      </c>
      <c r="I222" s="202"/>
      <c r="J222" s="203">
        <f t="shared" si="40"/>
        <v>0</v>
      </c>
      <c r="K222" s="199" t="s">
        <v>234</v>
      </c>
      <c r="L222" s="39"/>
      <c r="M222" s="204" t="s">
        <v>1</v>
      </c>
      <c r="N222" s="205" t="s">
        <v>48</v>
      </c>
      <c r="O222" s="67"/>
      <c r="P222" s="206">
        <f t="shared" si="41"/>
        <v>0</v>
      </c>
      <c r="Q222" s="206">
        <v>6.0000000000000002E-5</v>
      </c>
      <c r="R222" s="206">
        <f t="shared" si="42"/>
        <v>1.2E-4</v>
      </c>
      <c r="S222" s="206">
        <v>0</v>
      </c>
      <c r="T222" s="207">
        <f t="shared" si="43"/>
        <v>0</v>
      </c>
      <c r="AR222" s="208" t="s">
        <v>300</v>
      </c>
      <c r="AT222" s="208" t="s">
        <v>230</v>
      </c>
      <c r="AU222" s="208" t="s">
        <v>91</v>
      </c>
      <c r="AY222" s="17" t="s">
        <v>227</v>
      </c>
      <c r="BE222" s="209">
        <f t="shared" si="44"/>
        <v>0</v>
      </c>
      <c r="BF222" s="209">
        <f t="shared" si="45"/>
        <v>0</v>
      </c>
      <c r="BG222" s="209">
        <f t="shared" si="46"/>
        <v>0</v>
      </c>
      <c r="BH222" s="209">
        <f t="shared" si="47"/>
        <v>0</v>
      </c>
      <c r="BI222" s="209">
        <f t="shared" si="48"/>
        <v>0</v>
      </c>
      <c r="BJ222" s="17" t="s">
        <v>87</v>
      </c>
      <c r="BK222" s="209">
        <f t="shared" si="49"/>
        <v>0</v>
      </c>
      <c r="BL222" s="17" t="s">
        <v>300</v>
      </c>
      <c r="BM222" s="208" t="s">
        <v>3599</v>
      </c>
    </row>
    <row r="223" spans="2:65" s="1" customFormat="1" ht="16.5" customHeight="1">
      <c r="B223" s="35"/>
      <c r="C223" s="197" t="s">
        <v>761</v>
      </c>
      <c r="D223" s="197" t="s">
        <v>230</v>
      </c>
      <c r="E223" s="198" t="s">
        <v>3600</v>
      </c>
      <c r="F223" s="199" t="s">
        <v>3601</v>
      </c>
      <c r="G223" s="200" t="s">
        <v>457</v>
      </c>
      <c r="H223" s="201">
        <v>1</v>
      </c>
      <c r="I223" s="202"/>
      <c r="J223" s="203">
        <f t="shared" si="40"/>
        <v>0</v>
      </c>
      <c r="K223" s="199" t="s">
        <v>234</v>
      </c>
      <c r="L223" s="39"/>
      <c r="M223" s="204" t="s">
        <v>1</v>
      </c>
      <c r="N223" s="205" t="s">
        <v>48</v>
      </c>
      <c r="O223" s="67"/>
      <c r="P223" s="206">
        <f t="shared" si="41"/>
        <v>0</v>
      </c>
      <c r="Q223" s="206">
        <v>9.0000000000000006E-5</v>
      </c>
      <c r="R223" s="206">
        <f t="shared" si="42"/>
        <v>9.0000000000000006E-5</v>
      </c>
      <c r="S223" s="206">
        <v>0</v>
      </c>
      <c r="T223" s="207">
        <f t="shared" si="43"/>
        <v>0</v>
      </c>
      <c r="AR223" s="208" t="s">
        <v>300</v>
      </c>
      <c r="AT223" s="208" t="s">
        <v>230</v>
      </c>
      <c r="AU223" s="208" t="s">
        <v>91</v>
      </c>
      <c r="AY223" s="17" t="s">
        <v>227</v>
      </c>
      <c r="BE223" s="209">
        <f t="shared" si="44"/>
        <v>0</v>
      </c>
      <c r="BF223" s="209">
        <f t="shared" si="45"/>
        <v>0</v>
      </c>
      <c r="BG223" s="209">
        <f t="shared" si="46"/>
        <v>0</v>
      </c>
      <c r="BH223" s="209">
        <f t="shared" si="47"/>
        <v>0</v>
      </c>
      <c r="BI223" s="209">
        <f t="shared" si="48"/>
        <v>0</v>
      </c>
      <c r="BJ223" s="17" t="s">
        <v>87</v>
      </c>
      <c r="BK223" s="209">
        <f t="shared" si="49"/>
        <v>0</v>
      </c>
      <c r="BL223" s="17" t="s">
        <v>300</v>
      </c>
      <c r="BM223" s="208" t="s">
        <v>3602</v>
      </c>
    </row>
    <row r="224" spans="2:65" s="1" customFormat="1" ht="16.5" customHeight="1">
      <c r="B224" s="35"/>
      <c r="C224" s="197" t="s">
        <v>766</v>
      </c>
      <c r="D224" s="197" t="s">
        <v>230</v>
      </c>
      <c r="E224" s="198" t="s">
        <v>3603</v>
      </c>
      <c r="F224" s="199" t="s">
        <v>3604</v>
      </c>
      <c r="G224" s="200" t="s">
        <v>457</v>
      </c>
      <c r="H224" s="201">
        <v>3</v>
      </c>
      <c r="I224" s="202"/>
      <c r="J224" s="203">
        <f t="shared" si="40"/>
        <v>0</v>
      </c>
      <c r="K224" s="199" t="s">
        <v>234</v>
      </c>
      <c r="L224" s="39"/>
      <c r="M224" s="204" t="s">
        <v>1</v>
      </c>
      <c r="N224" s="205" t="s">
        <v>48</v>
      </c>
      <c r="O224" s="67"/>
      <c r="P224" s="206">
        <f t="shared" si="41"/>
        <v>0</v>
      </c>
      <c r="Q224" s="206">
        <v>1.7000000000000001E-4</v>
      </c>
      <c r="R224" s="206">
        <f t="shared" si="42"/>
        <v>5.1000000000000004E-4</v>
      </c>
      <c r="S224" s="206">
        <v>0</v>
      </c>
      <c r="T224" s="207">
        <f t="shared" si="43"/>
        <v>0</v>
      </c>
      <c r="AR224" s="208" t="s">
        <v>300</v>
      </c>
      <c r="AT224" s="208" t="s">
        <v>230</v>
      </c>
      <c r="AU224" s="208" t="s">
        <v>91</v>
      </c>
      <c r="AY224" s="17" t="s">
        <v>227</v>
      </c>
      <c r="BE224" s="209">
        <f t="shared" si="44"/>
        <v>0</v>
      </c>
      <c r="BF224" s="209">
        <f t="shared" si="45"/>
        <v>0</v>
      </c>
      <c r="BG224" s="209">
        <f t="shared" si="46"/>
        <v>0</v>
      </c>
      <c r="BH224" s="209">
        <f t="shared" si="47"/>
        <v>0</v>
      </c>
      <c r="BI224" s="209">
        <f t="shared" si="48"/>
        <v>0</v>
      </c>
      <c r="BJ224" s="17" t="s">
        <v>87</v>
      </c>
      <c r="BK224" s="209">
        <f t="shared" si="49"/>
        <v>0</v>
      </c>
      <c r="BL224" s="17" t="s">
        <v>300</v>
      </c>
      <c r="BM224" s="208" t="s">
        <v>3605</v>
      </c>
    </row>
    <row r="225" spans="2:65" s="1" customFormat="1" ht="16.5" customHeight="1">
      <c r="B225" s="35"/>
      <c r="C225" s="197" t="s">
        <v>771</v>
      </c>
      <c r="D225" s="197" t="s">
        <v>230</v>
      </c>
      <c r="E225" s="198" t="s">
        <v>3495</v>
      </c>
      <c r="F225" s="199" t="s">
        <v>3496</v>
      </c>
      <c r="G225" s="200" t="s">
        <v>542</v>
      </c>
      <c r="H225" s="201">
        <v>663</v>
      </c>
      <c r="I225" s="202"/>
      <c r="J225" s="203">
        <f t="shared" si="40"/>
        <v>0</v>
      </c>
      <c r="K225" s="199" t="s">
        <v>1</v>
      </c>
      <c r="L225" s="39"/>
      <c r="M225" s="204" t="s">
        <v>1</v>
      </c>
      <c r="N225" s="205" t="s">
        <v>48</v>
      </c>
      <c r="O225" s="67"/>
      <c r="P225" s="206">
        <f t="shared" si="41"/>
        <v>0</v>
      </c>
      <c r="Q225" s="206">
        <v>0</v>
      </c>
      <c r="R225" s="206">
        <f t="shared" si="42"/>
        <v>0</v>
      </c>
      <c r="S225" s="206">
        <v>0</v>
      </c>
      <c r="T225" s="207">
        <f t="shared" si="43"/>
        <v>0</v>
      </c>
      <c r="AR225" s="208" t="s">
        <v>300</v>
      </c>
      <c r="AT225" s="208" t="s">
        <v>230</v>
      </c>
      <c r="AU225" s="208" t="s">
        <v>91</v>
      </c>
      <c r="AY225" s="17" t="s">
        <v>227</v>
      </c>
      <c r="BE225" s="209">
        <f t="shared" si="44"/>
        <v>0</v>
      </c>
      <c r="BF225" s="209">
        <f t="shared" si="45"/>
        <v>0</v>
      </c>
      <c r="BG225" s="209">
        <f t="shared" si="46"/>
        <v>0</v>
      </c>
      <c r="BH225" s="209">
        <f t="shared" si="47"/>
        <v>0</v>
      </c>
      <c r="BI225" s="209">
        <f t="shared" si="48"/>
        <v>0</v>
      </c>
      <c r="BJ225" s="17" t="s">
        <v>87</v>
      </c>
      <c r="BK225" s="209">
        <f t="shared" si="49"/>
        <v>0</v>
      </c>
      <c r="BL225" s="17" t="s">
        <v>300</v>
      </c>
      <c r="BM225" s="208" t="s">
        <v>3606</v>
      </c>
    </row>
    <row r="226" spans="2:65" s="1" customFormat="1" ht="16.5" customHeight="1">
      <c r="B226" s="35"/>
      <c r="C226" s="197" t="s">
        <v>776</v>
      </c>
      <c r="D226" s="197" t="s">
        <v>230</v>
      </c>
      <c r="E226" s="198" t="s">
        <v>3607</v>
      </c>
      <c r="F226" s="199" t="s">
        <v>3608</v>
      </c>
      <c r="G226" s="200" t="s">
        <v>2435</v>
      </c>
      <c r="H226" s="201">
        <v>2</v>
      </c>
      <c r="I226" s="202"/>
      <c r="J226" s="203">
        <f t="shared" si="40"/>
        <v>0</v>
      </c>
      <c r="K226" s="199" t="s">
        <v>1</v>
      </c>
      <c r="L226" s="39"/>
      <c r="M226" s="204" t="s">
        <v>1</v>
      </c>
      <c r="N226" s="205" t="s">
        <v>48</v>
      </c>
      <c r="O226" s="67"/>
      <c r="P226" s="206">
        <f t="shared" si="41"/>
        <v>0</v>
      </c>
      <c r="Q226" s="206">
        <v>0</v>
      </c>
      <c r="R226" s="206">
        <f t="shared" si="42"/>
        <v>0</v>
      </c>
      <c r="S226" s="206">
        <v>0</v>
      </c>
      <c r="T226" s="207">
        <f t="shared" si="43"/>
        <v>0</v>
      </c>
      <c r="AR226" s="208" t="s">
        <v>300</v>
      </c>
      <c r="AT226" s="208" t="s">
        <v>230</v>
      </c>
      <c r="AU226" s="208" t="s">
        <v>91</v>
      </c>
      <c r="AY226" s="17" t="s">
        <v>227</v>
      </c>
      <c r="BE226" s="209">
        <f t="shared" si="44"/>
        <v>0</v>
      </c>
      <c r="BF226" s="209">
        <f t="shared" si="45"/>
        <v>0</v>
      </c>
      <c r="BG226" s="209">
        <f t="shared" si="46"/>
        <v>0</v>
      </c>
      <c r="BH226" s="209">
        <f t="shared" si="47"/>
        <v>0</v>
      </c>
      <c r="BI226" s="209">
        <f t="shared" si="48"/>
        <v>0</v>
      </c>
      <c r="BJ226" s="17" t="s">
        <v>87</v>
      </c>
      <c r="BK226" s="209">
        <f t="shared" si="49"/>
        <v>0</v>
      </c>
      <c r="BL226" s="17" t="s">
        <v>300</v>
      </c>
      <c r="BM226" s="208" t="s">
        <v>3609</v>
      </c>
    </row>
    <row r="227" spans="2:65" s="1" customFormat="1" ht="16.5" customHeight="1">
      <c r="B227" s="35"/>
      <c r="C227" s="197" t="s">
        <v>781</v>
      </c>
      <c r="D227" s="197" t="s">
        <v>230</v>
      </c>
      <c r="E227" s="198" t="s">
        <v>766</v>
      </c>
      <c r="F227" s="199" t="s">
        <v>3294</v>
      </c>
      <c r="G227" s="200" t="s">
        <v>365</v>
      </c>
      <c r="H227" s="201">
        <v>120</v>
      </c>
      <c r="I227" s="202"/>
      <c r="J227" s="203">
        <f t="shared" si="40"/>
        <v>0</v>
      </c>
      <c r="K227" s="199" t="s">
        <v>1</v>
      </c>
      <c r="L227" s="39"/>
      <c r="M227" s="204" t="s">
        <v>1</v>
      </c>
      <c r="N227" s="205" t="s">
        <v>48</v>
      </c>
      <c r="O227" s="67"/>
      <c r="P227" s="206">
        <f t="shared" si="41"/>
        <v>0</v>
      </c>
      <c r="Q227" s="206">
        <v>0</v>
      </c>
      <c r="R227" s="206">
        <f t="shared" si="42"/>
        <v>0</v>
      </c>
      <c r="S227" s="206">
        <v>0</v>
      </c>
      <c r="T227" s="207">
        <f t="shared" si="43"/>
        <v>0</v>
      </c>
      <c r="AR227" s="208" t="s">
        <v>300</v>
      </c>
      <c r="AT227" s="208" t="s">
        <v>230</v>
      </c>
      <c r="AU227" s="208" t="s">
        <v>91</v>
      </c>
      <c r="AY227" s="17" t="s">
        <v>227</v>
      </c>
      <c r="BE227" s="209">
        <f t="shared" si="44"/>
        <v>0</v>
      </c>
      <c r="BF227" s="209">
        <f t="shared" si="45"/>
        <v>0</v>
      </c>
      <c r="BG227" s="209">
        <f t="shared" si="46"/>
        <v>0</v>
      </c>
      <c r="BH227" s="209">
        <f t="shared" si="47"/>
        <v>0</v>
      </c>
      <c r="BI227" s="209">
        <f t="shared" si="48"/>
        <v>0</v>
      </c>
      <c r="BJ227" s="17" t="s">
        <v>87</v>
      </c>
      <c r="BK227" s="209">
        <f t="shared" si="49"/>
        <v>0</v>
      </c>
      <c r="BL227" s="17" t="s">
        <v>300</v>
      </c>
      <c r="BM227" s="208" t="s">
        <v>3610</v>
      </c>
    </row>
    <row r="228" spans="2:65" s="1" customFormat="1" ht="16.5" customHeight="1">
      <c r="B228" s="35"/>
      <c r="C228" s="197" t="s">
        <v>786</v>
      </c>
      <c r="D228" s="197" t="s">
        <v>230</v>
      </c>
      <c r="E228" s="198" t="s">
        <v>3611</v>
      </c>
      <c r="F228" s="199" t="s">
        <v>3612</v>
      </c>
      <c r="G228" s="200" t="s">
        <v>457</v>
      </c>
      <c r="H228" s="201">
        <v>7</v>
      </c>
      <c r="I228" s="202"/>
      <c r="J228" s="203">
        <f t="shared" si="40"/>
        <v>0</v>
      </c>
      <c r="K228" s="199" t="s">
        <v>1</v>
      </c>
      <c r="L228" s="39"/>
      <c r="M228" s="204" t="s">
        <v>1</v>
      </c>
      <c r="N228" s="205" t="s">
        <v>48</v>
      </c>
      <c r="O228" s="67"/>
      <c r="P228" s="206">
        <f t="shared" si="41"/>
        <v>0</v>
      </c>
      <c r="Q228" s="206">
        <v>0</v>
      </c>
      <c r="R228" s="206">
        <f t="shared" si="42"/>
        <v>0</v>
      </c>
      <c r="S228" s="206">
        <v>0</v>
      </c>
      <c r="T228" s="207">
        <f t="shared" si="43"/>
        <v>0</v>
      </c>
      <c r="AR228" s="208" t="s">
        <v>115</v>
      </c>
      <c r="AT228" s="208" t="s">
        <v>230</v>
      </c>
      <c r="AU228" s="208" t="s">
        <v>91</v>
      </c>
      <c r="AY228" s="17" t="s">
        <v>227</v>
      </c>
      <c r="BE228" s="209">
        <f t="shared" si="44"/>
        <v>0</v>
      </c>
      <c r="BF228" s="209">
        <f t="shared" si="45"/>
        <v>0</v>
      </c>
      <c r="BG228" s="209">
        <f t="shared" si="46"/>
        <v>0</v>
      </c>
      <c r="BH228" s="209">
        <f t="shared" si="47"/>
        <v>0</v>
      </c>
      <c r="BI228" s="209">
        <f t="shared" si="48"/>
        <v>0</v>
      </c>
      <c r="BJ228" s="17" t="s">
        <v>87</v>
      </c>
      <c r="BK228" s="209">
        <f t="shared" si="49"/>
        <v>0</v>
      </c>
      <c r="BL228" s="17" t="s">
        <v>115</v>
      </c>
      <c r="BM228" s="208" t="s">
        <v>3613</v>
      </c>
    </row>
    <row r="229" spans="2:65" s="1" customFormat="1" ht="16.5" customHeight="1">
      <c r="B229" s="35"/>
      <c r="C229" s="197" t="s">
        <v>791</v>
      </c>
      <c r="D229" s="197" t="s">
        <v>230</v>
      </c>
      <c r="E229" s="198" t="s">
        <v>3614</v>
      </c>
      <c r="F229" s="199" t="s">
        <v>3615</v>
      </c>
      <c r="G229" s="200" t="s">
        <v>1379</v>
      </c>
      <c r="H229" s="269"/>
      <c r="I229" s="202"/>
      <c r="J229" s="203">
        <f t="shared" si="40"/>
        <v>0</v>
      </c>
      <c r="K229" s="199" t="s">
        <v>234</v>
      </c>
      <c r="L229" s="39"/>
      <c r="M229" s="204" t="s">
        <v>1</v>
      </c>
      <c r="N229" s="205" t="s">
        <v>48</v>
      </c>
      <c r="O229" s="67"/>
      <c r="P229" s="206">
        <f t="shared" si="41"/>
        <v>0</v>
      </c>
      <c r="Q229" s="206">
        <v>0</v>
      </c>
      <c r="R229" s="206">
        <f t="shared" si="42"/>
        <v>0</v>
      </c>
      <c r="S229" s="206">
        <v>0</v>
      </c>
      <c r="T229" s="207">
        <f t="shared" si="43"/>
        <v>0</v>
      </c>
      <c r="AR229" s="208" t="s">
        <v>300</v>
      </c>
      <c r="AT229" s="208" t="s">
        <v>230</v>
      </c>
      <c r="AU229" s="208" t="s">
        <v>91</v>
      </c>
      <c r="AY229" s="17" t="s">
        <v>227</v>
      </c>
      <c r="BE229" s="209">
        <f t="shared" si="44"/>
        <v>0</v>
      </c>
      <c r="BF229" s="209">
        <f t="shared" si="45"/>
        <v>0</v>
      </c>
      <c r="BG229" s="209">
        <f t="shared" si="46"/>
        <v>0</v>
      </c>
      <c r="BH229" s="209">
        <f t="shared" si="47"/>
        <v>0</v>
      </c>
      <c r="BI229" s="209">
        <f t="shared" si="48"/>
        <v>0</v>
      </c>
      <c r="BJ229" s="17" t="s">
        <v>87</v>
      </c>
      <c r="BK229" s="209">
        <f t="shared" si="49"/>
        <v>0</v>
      </c>
      <c r="BL229" s="17" t="s">
        <v>300</v>
      </c>
      <c r="BM229" s="208" t="s">
        <v>3616</v>
      </c>
    </row>
    <row r="230" spans="2:65" s="11" customFormat="1" ht="22.9" customHeight="1">
      <c r="B230" s="181"/>
      <c r="C230" s="182"/>
      <c r="D230" s="183" t="s">
        <v>82</v>
      </c>
      <c r="E230" s="195" t="s">
        <v>3617</v>
      </c>
      <c r="F230" s="195" t="s">
        <v>3618</v>
      </c>
      <c r="G230" s="182"/>
      <c r="H230" s="182"/>
      <c r="I230" s="185"/>
      <c r="J230" s="196">
        <f>BK230</f>
        <v>0</v>
      </c>
      <c r="K230" s="182"/>
      <c r="L230" s="187"/>
      <c r="M230" s="188"/>
      <c r="N230" s="189"/>
      <c r="O230" s="189"/>
      <c r="P230" s="190">
        <f>SUM(P231:P265)</f>
        <v>0</v>
      </c>
      <c r="Q230" s="189"/>
      <c r="R230" s="190">
        <f>SUM(R231:R265)</f>
        <v>1.812077164</v>
      </c>
      <c r="S230" s="189"/>
      <c r="T230" s="191">
        <f>SUM(T231:T265)</f>
        <v>3.7401</v>
      </c>
      <c r="AR230" s="192" t="s">
        <v>91</v>
      </c>
      <c r="AT230" s="193" t="s">
        <v>82</v>
      </c>
      <c r="AU230" s="193" t="s">
        <v>87</v>
      </c>
      <c r="AY230" s="192" t="s">
        <v>227</v>
      </c>
      <c r="BK230" s="194">
        <f>SUM(BK231:BK265)</f>
        <v>0</v>
      </c>
    </row>
    <row r="231" spans="2:65" s="1" customFormat="1" ht="16.5" customHeight="1">
      <c r="B231" s="35"/>
      <c r="C231" s="197" t="s">
        <v>796</v>
      </c>
      <c r="D231" s="197" t="s">
        <v>230</v>
      </c>
      <c r="E231" s="198" t="s">
        <v>91</v>
      </c>
      <c r="F231" s="199" t="s">
        <v>3619</v>
      </c>
      <c r="G231" s="200" t="s">
        <v>457</v>
      </c>
      <c r="H231" s="201">
        <v>27</v>
      </c>
      <c r="I231" s="202"/>
      <c r="J231" s="203">
        <f t="shared" ref="J231:J265" si="50">ROUND(I231*H231,2)</f>
        <v>0</v>
      </c>
      <c r="K231" s="199" t="s">
        <v>1</v>
      </c>
      <c r="L231" s="39"/>
      <c r="M231" s="204" t="s">
        <v>1</v>
      </c>
      <c r="N231" s="205" t="s">
        <v>48</v>
      </c>
      <c r="O231" s="67"/>
      <c r="P231" s="206">
        <f t="shared" ref="P231:P265" si="51">O231*H231</f>
        <v>0</v>
      </c>
      <c r="Q231" s="206">
        <v>0</v>
      </c>
      <c r="R231" s="206">
        <f t="shared" ref="R231:R265" si="52">Q231*H231</f>
        <v>0</v>
      </c>
      <c r="S231" s="206">
        <v>0</v>
      </c>
      <c r="T231" s="207">
        <f t="shared" ref="T231:T265" si="53">S231*H231</f>
        <v>0</v>
      </c>
      <c r="AR231" s="208" t="s">
        <v>115</v>
      </c>
      <c r="AT231" s="208" t="s">
        <v>230</v>
      </c>
      <c r="AU231" s="208" t="s">
        <v>91</v>
      </c>
      <c r="AY231" s="17" t="s">
        <v>227</v>
      </c>
      <c r="BE231" s="209">
        <f t="shared" ref="BE231:BE265" si="54">IF(N231="základní",J231,0)</f>
        <v>0</v>
      </c>
      <c r="BF231" s="209">
        <f t="shared" ref="BF231:BF265" si="55">IF(N231="snížená",J231,0)</f>
        <v>0</v>
      </c>
      <c r="BG231" s="209">
        <f t="shared" ref="BG231:BG265" si="56">IF(N231="zákl. přenesená",J231,0)</f>
        <v>0</v>
      </c>
      <c r="BH231" s="209">
        <f t="shared" ref="BH231:BH265" si="57">IF(N231="sníž. přenesená",J231,0)</f>
        <v>0</v>
      </c>
      <c r="BI231" s="209">
        <f t="shared" ref="BI231:BI265" si="58">IF(N231="nulová",J231,0)</f>
        <v>0</v>
      </c>
      <c r="BJ231" s="17" t="s">
        <v>87</v>
      </c>
      <c r="BK231" s="209">
        <f t="shared" ref="BK231:BK265" si="59">ROUND(I231*H231,2)</f>
        <v>0</v>
      </c>
      <c r="BL231" s="17" t="s">
        <v>115</v>
      </c>
      <c r="BM231" s="208" t="s">
        <v>3620</v>
      </c>
    </row>
    <row r="232" spans="2:65" s="1" customFormat="1" ht="16.5" customHeight="1">
      <c r="B232" s="35"/>
      <c r="C232" s="197" t="s">
        <v>801</v>
      </c>
      <c r="D232" s="197" t="s">
        <v>230</v>
      </c>
      <c r="E232" s="198" t="s">
        <v>3621</v>
      </c>
      <c r="F232" s="199" t="s">
        <v>3622</v>
      </c>
      <c r="G232" s="200" t="s">
        <v>542</v>
      </c>
      <c r="H232" s="201">
        <v>390</v>
      </c>
      <c r="I232" s="202"/>
      <c r="J232" s="203">
        <f t="shared" si="50"/>
        <v>0</v>
      </c>
      <c r="K232" s="199" t="s">
        <v>234</v>
      </c>
      <c r="L232" s="39"/>
      <c r="M232" s="204" t="s">
        <v>1</v>
      </c>
      <c r="N232" s="205" t="s">
        <v>48</v>
      </c>
      <c r="O232" s="67"/>
      <c r="P232" s="206">
        <f t="shared" si="51"/>
        <v>0</v>
      </c>
      <c r="Q232" s="206">
        <v>0</v>
      </c>
      <c r="R232" s="206">
        <f t="shared" si="52"/>
        <v>0</v>
      </c>
      <c r="S232" s="206">
        <v>9.5899999999999996E-3</v>
      </c>
      <c r="T232" s="207">
        <f t="shared" si="53"/>
        <v>3.7401</v>
      </c>
      <c r="AR232" s="208" t="s">
        <v>300</v>
      </c>
      <c r="AT232" s="208" t="s">
        <v>230</v>
      </c>
      <c r="AU232" s="208" t="s">
        <v>91</v>
      </c>
      <c r="AY232" s="17" t="s">
        <v>227</v>
      </c>
      <c r="BE232" s="209">
        <f t="shared" si="54"/>
        <v>0</v>
      </c>
      <c r="BF232" s="209">
        <f t="shared" si="55"/>
        <v>0</v>
      </c>
      <c r="BG232" s="209">
        <f t="shared" si="56"/>
        <v>0</v>
      </c>
      <c r="BH232" s="209">
        <f t="shared" si="57"/>
        <v>0</v>
      </c>
      <c r="BI232" s="209">
        <f t="shared" si="58"/>
        <v>0</v>
      </c>
      <c r="BJ232" s="17" t="s">
        <v>87</v>
      </c>
      <c r="BK232" s="209">
        <f t="shared" si="59"/>
        <v>0</v>
      </c>
      <c r="BL232" s="17" t="s">
        <v>300</v>
      </c>
      <c r="BM232" s="208" t="s">
        <v>3623</v>
      </c>
    </row>
    <row r="233" spans="2:65" s="1" customFormat="1" ht="16.5" customHeight="1">
      <c r="B233" s="35"/>
      <c r="C233" s="197" t="s">
        <v>806</v>
      </c>
      <c r="D233" s="197" t="s">
        <v>230</v>
      </c>
      <c r="E233" s="198" t="s">
        <v>102</v>
      </c>
      <c r="F233" s="199" t="s">
        <v>3624</v>
      </c>
      <c r="G233" s="200" t="s">
        <v>1859</v>
      </c>
      <c r="H233" s="201">
        <v>5</v>
      </c>
      <c r="I233" s="202"/>
      <c r="J233" s="203">
        <f t="shared" si="50"/>
        <v>0</v>
      </c>
      <c r="K233" s="199" t="s">
        <v>1</v>
      </c>
      <c r="L233" s="39"/>
      <c r="M233" s="204" t="s">
        <v>1</v>
      </c>
      <c r="N233" s="205" t="s">
        <v>48</v>
      </c>
      <c r="O233" s="67"/>
      <c r="P233" s="206">
        <f t="shared" si="51"/>
        <v>0</v>
      </c>
      <c r="Q233" s="206">
        <v>0</v>
      </c>
      <c r="R233" s="206">
        <f t="shared" si="52"/>
        <v>0</v>
      </c>
      <c r="S233" s="206">
        <v>0</v>
      </c>
      <c r="T233" s="207">
        <f t="shared" si="53"/>
        <v>0</v>
      </c>
      <c r="AR233" s="208" t="s">
        <v>2773</v>
      </c>
      <c r="AT233" s="208" t="s">
        <v>230</v>
      </c>
      <c r="AU233" s="208" t="s">
        <v>91</v>
      </c>
      <c r="AY233" s="17" t="s">
        <v>227</v>
      </c>
      <c r="BE233" s="209">
        <f t="shared" si="54"/>
        <v>0</v>
      </c>
      <c r="BF233" s="209">
        <f t="shared" si="55"/>
        <v>0</v>
      </c>
      <c r="BG233" s="209">
        <f t="shared" si="56"/>
        <v>0</v>
      </c>
      <c r="BH233" s="209">
        <f t="shared" si="57"/>
        <v>0</v>
      </c>
      <c r="BI233" s="209">
        <f t="shared" si="58"/>
        <v>0</v>
      </c>
      <c r="BJ233" s="17" t="s">
        <v>87</v>
      </c>
      <c r="BK233" s="209">
        <f t="shared" si="59"/>
        <v>0</v>
      </c>
      <c r="BL233" s="17" t="s">
        <v>2773</v>
      </c>
      <c r="BM233" s="208" t="s">
        <v>3625</v>
      </c>
    </row>
    <row r="234" spans="2:65" s="1" customFormat="1" ht="16.5" customHeight="1">
      <c r="B234" s="35"/>
      <c r="C234" s="197" t="s">
        <v>811</v>
      </c>
      <c r="D234" s="197" t="s">
        <v>230</v>
      </c>
      <c r="E234" s="198" t="s">
        <v>115</v>
      </c>
      <c r="F234" s="199" t="s">
        <v>3626</v>
      </c>
      <c r="G234" s="200" t="s">
        <v>2435</v>
      </c>
      <c r="H234" s="201">
        <v>1</v>
      </c>
      <c r="I234" s="202"/>
      <c r="J234" s="203">
        <f t="shared" si="50"/>
        <v>0</v>
      </c>
      <c r="K234" s="199" t="s">
        <v>1</v>
      </c>
      <c r="L234" s="39"/>
      <c r="M234" s="204" t="s">
        <v>1</v>
      </c>
      <c r="N234" s="205" t="s">
        <v>48</v>
      </c>
      <c r="O234" s="67"/>
      <c r="P234" s="206">
        <f t="shared" si="51"/>
        <v>0</v>
      </c>
      <c r="Q234" s="206">
        <v>0</v>
      </c>
      <c r="R234" s="206">
        <f t="shared" si="52"/>
        <v>0</v>
      </c>
      <c r="S234" s="206">
        <v>0</v>
      </c>
      <c r="T234" s="207">
        <f t="shared" si="53"/>
        <v>0</v>
      </c>
      <c r="AR234" s="208" t="s">
        <v>2773</v>
      </c>
      <c r="AT234" s="208" t="s">
        <v>230</v>
      </c>
      <c r="AU234" s="208" t="s">
        <v>91</v>
      </c>
      <c r="AY234" s="17" t="s">
        <v>227</v>
      </c>
      <c r="BE234" s="209">
        <f t="shared" si="54"/>
        <v>0</v>
      </c>
      <c r="BF234" s="209">
        <f t="shared" si="55"/>
        <v>0</v>
      </c>
      <c r="BG234" s="209">
        <f t="shared" si="56"/>
        <v>0</v>
      </c>
      <c r="BH234" s="209">
        <f t="shared" si="57"/>
        <v>0</v>
      </c>
      <c r="BI234" s="209">
        <f t="shared" si="58"/>
        <v>0</v>
      </c>
      <c r="BJ234" s="17" t="s">
        <v>87</v>
      </c>
      <c r="BK234" s="209">
        <f t="shared" si="59"/>
        <v>0</v>
      </c>
      <c r="BL234" s="17" t="s">
        <v>2773</v>
      </c>
      <c r="BM234" s="208" t="s">
        <v>3627</v>
      </c>
    </row>
    <row r="235" spans="2:65" s="1" customFormat="1" ht="16.5" customHeight="1">
      <c r="B235" s="35"/>
      <c r="C235" s="197" t="s">
        <v>816</v>
      </c>
      <c r="D235" s="197" t="s">
        <v>230</v>
      </c>
      <c r="E235" s="198" t="s">
        <v>3628</v>
      </c>
      <c r="F235" s="199" t="s">
        <v>3629</v>
      </c>
      <c r="G235" s="200" t="s">
        <v>542</v>
      </c>
      <c r="H235" s="201">
        <v>380</v>
      </c>
      <c r="I235" s="202"/>
      <c r="J235" s="203">
        <f t="shared" si="50"/>
        <v>0</v>
      </c>
      <c r="K235" s="199" t="s">
        <v>234</v>
      </c>
      <c r="L235" s="39"/>
      <c r="M235" s="204" t="s">
        <v>1</v>
      </c>
      <c r="N235" s="205" t="s">
        <v>48</v>
      </c>
      <c r="O235" s="67"/>
      <c r="P235" s="206">
        <f t="shared" si="51"/>
        <v>0</v>
      </c>
      <c r="Q235" s="206">
        <v>7.7999999999999999E-4</v>
      </c>
      <c r="R235" s="206">
        <f t="shared" si="52"/>
        <v>0.2964</v>
      </c>
      <c r="S235" s="206">
        <v>0</v>
      </c>
      <c r="T235" s="207">
        <f t="shared" si="53"/>
        <v>0</v>
      </c>
      <c r="AR235" s="208" t="s">
        <v>300</v>
      </c>
      <c r="AT235" s="208" t="s">
        <v>230</v>
      </c>
      <c r="AU235" s="208" t="s">
        <v>91</v>
      </c>
      <c r="AY235" s="17" t="s">
        <v>227</v>
      </c>
      <c r="BE235" s="209">
        <f t="shared" si="54"/>
        <v>0</v>
      </c>
      <c r="BF235" s="209">
        <f t="shared" si="55"/>
        <v>0</v>
      </c>
      <c r="BG235" s="209">
        <f t="shared" si="56"/>
        <v>0</v>
      </c>
      <c r="BH235" s="209">
        <f t="shared" si="57"/>
        <v>0</v>
      </c>
      <c r="BI235" s="209">
        <f t="shared" si="58"/>
        <v>0</v>
      </c>
      <c r="BJ235" s="17" t="s">
        <v>87</v>
      </c>
      <c r="BK235" s="209">
        <f t="shared" si="59"/>
        <v>0</v>
      </c>
      <c r="BL235" s="17" t="s">
        <v>300</v>
      </c>
      <c r="BM235" s="208" t="s">
        <v>3630</v>
      </c>
    </row>
    <row r="236" spans="2:65" s="1" customFormat="1" ht="16.5" customHeight="1">
      <c r="B236" s="35"/>
      <c r="C236" s="197" t="s">
        <v>821</v>
      </c>
      <c r="D236" s="197" t="s">
        <v>230</v>
      </c>
      <c r="E236" s="198" t="s">
        <v>3631</v>
      </c>
      <c r="F236" s="199" t="s">
        <v>3632</v>
      </c>
      <c r="G236" s="200" t="s">
        <v>542</v>
      </c>
      <c r="H236" s="201">
        <v>202</v>
      </c>
      <c r="I236" s="202"/>
      <c r="J236" s="203">
        <f t="shared" si="50"/>
        <v>0</v>
      </c>
      <c r="K236" s="199" t="s">
        <v>234</v>
      </c>
      <c r="L236" s="39"/>
      <c r="M236" s="204" t="s">
        <v>1</v>
      </c>
      <c r="N236" s="205" t="s">
        <v>48</v>
      </c>
      <c r="O236" s="67"/>
      <c r="P236" s="206">
        <f t="shared" si="51"/>
        <v>0</v>
      </c>
      <c r="Q236" s="206">
        <v>9.6000000000000002E-4</v>
      </c>
      <c r="R236" s="206">
        <f t="shared" si="52"/>
        <v>0.19392000000000001</v>
      </c>
      <c r="S236" s="206">
        <v>0</v>
      </c>
      <c r="T236" s="207">
        <f t="shared" si="53"/>
        <v>0</v>
      </c>
      <c r="AR236" s="208" t="s">
        <v>300</v>
      </c>
      <c r="AT236" s="208" t="s">
        <v>230</v>
      </c>
      <c r="AU236" s="208" t="s">
        <v>91</v>
      </c>
      <c r="AY236" s="17" t="s">
        <v>227</v>
      </c>
      <c r="BE236" s="209">
        <f t="shared" si="54"/>
        <v>0</v>
      </c>
      <c r="BF236" s="209">
        <f t="shared" si="55"/>
        <v>0</v>
      </c>
      <c r="BG236" s="209">
        <f t="shared" si="56"/>
        <v>0</v>
      </c>
      <c r="BH236" s="209">
        <f t="shared" si="57"/>
        <v>0</v>
      </c>
      <c r="BI236" s="209">
        <f t="shared" si="58"/>
        <v>0</v>
      </c>
      <c r="BJ236" s="17" t="s">
        <v>87</v>
      </c>
      <c r="BK236" s="209">
        <f t="shared" si="59"/>
        <v>0</v>
      </c>
      <c r="BL236" s="17" t="s">
        <v>300</v>
      </c>
      <c r="BM236" s="208" t="s">
        <v>3633</v>
      </c>
    </row>
    <row r="237" spans="2:65" s="1" customFormat="1" ht="16.5" customHeight="1">
      <c r="B237" s="35"/>
      <c r="C237" s="197" t="s">
        <v>826</v>
      </c>
      <c r="D237" s="197" t="s">
        <v>230</v>
      </c>
      <c r="E237" s="198" t="s">
        <v>3634</v>
      </c>
      <c r="F237" s="199" t="s">
        <v>3635</v>
      </c>
      <c r="G237" s="200" t="s">
        <v>542</v>
      </c>
      <c r="H237" s="201">
        <v>54</v>
      </c>
      <c r="I237" s="202"/>
      <c r="J237" s="203">
        <f t="shared" si="50"/>
        <v>0</v>
      </c>
      <c r="K237" s="199" t="s">
        <v>234</v>
      </c>
      <c r="L237" s="39"/>
      <c r="M237" s="204" t="s">
        <v>1</v>
      </c>
      <c r="N237" s="205" t="s">
        <v>48</v>
      </c>
      <c r="O237" s="67"/>
      <c r="P237" s="206">
        <f t="shared" si="51"/>
        <v>0</v>
      </c>
      <c r="Q237" s="206">
        <v>1.25E-3</v>
      </c>
      <c r="R237" s="206">
        <f t="shared" si="52"/>
        <v>6.7500000000000004E-2</v>
      </c>
      <c r="S237" s="206">
        <v>0</v>
      </c>
      <c r="T237" s="207">
        <f t="shared" si="53"/>
        <v>0</v>
      </c>
      <c r="AR237" s="208" t="s">
        <v>300</v>
      </c>
      <c r="AT237" s="208" t="s">
        <v>230</v>
      </c>
      <c r="AU237" s="208" t="s">
        <v>91</v>
      </c>
      <c r="AY237" s="17" t="s">
        <v>227</v>
      </c>
      <c r="BE237" s="209">
        <f t="shared" si="54"/>
        <v>0</v>
      </c>
      <c r="BF237" s="209">
        <f t="shared" si="55"/>
        <v>0</v>
      </c>
      <c r="BG237" s="209">
        <f t="shared" si="56"/>
        <v>0</v>
      </c>
      <c r="BH237" s="209">
        <f t="shared" si="57"/>
        <v>0</v>
      </c>
      <c r="BI237" s="209">
        <f t="shared" si="58"/>
        <v>0</v>
      </c>
      <c r="BJ237" s="17" t="s">
        <v>87</v>
      </c>
      <c r="BK237" s="209">
        <f t="shared" si="59"/>
        <v>0</v>
      </c>
      <c r="BL237" s="17" t="s">
        <v>300</v>
      </c>
      <c r="BM237" s="208" t="s">
        <v>3636</v>
      </c>
    </row>
    <row r="238" spans="2:65" s="1" customFormat="1" ht="16.5" customHeight="1">
      <c r="B238" s="35"/>
      <c r="C238" s="197" t="s">
        <v>831</v>
      </c>
      <c r="D238" s="197" t="s">
        <v>230</v>
      </c>
      <c r="E238" s="198" t="s">
        <v>3637</v>
      </c>
      <c r="F238" s="199" t="s">
        <v>3638</v>
      </c>
      <c r="G238" s="200" t="s">
        <v>542</v>
      </c>
      <c r="H238" s="201">
        <v>22</v>
      </c>
      <c r="I238" s="202"/>
      <c r="J238" s="203">
        <f t="shared" si="50"/>
        <v>0</v>
      </c>
      <c r="K238" s="199" t="s">
        <v>234</v>
      </c>
      <c r="L238" s="39"/>
      <c r="M238" s="204" t="s">
        <v>1</v>
      </c>
      <c r="N238" s="205" t="s">
        <v>48</v>
      </c>
      <c r="O238" s="67"/>
      <c r="P238" s="206">
        <f t="shared" si="51"/>
        <v>0</v>
      </c>
      <c r="Q238" s="206">
        <v>2.5600000000000002E-3</v>
      </c>
      <c r="R238" s="206">
        <f t="shared" si="52"/>
        <v>5.6320000000000002E-2</v>
      </c>
      <c r="S238" s="206">
        <v>0</v>
      </c>
      <c r="T238" s="207">
        <f t="shared" si="53"/>
        <v>0</v>
      </c>
      <c r="AR238" s="208" t="s">
        <v>300</v>
      </c>
      <c r="AT238" s="208" t="s">
        <v>230</v>
      </c>
      <c r="AU238" s="208" t="s">
        <v>91</v>
      </c>
      <c r="AY238" s="17" t="s">
        <v>227</v>
      </c>
      <c r="BE238" s="209">
        <f t="shared" si="54"/>
        <v>0</v>
      </c>
      <c r="BF238" s="209">
        <f t="shared" si="55"/>
        <v>0</v>
      </c>
      <c r="BG238" s="209">
        <f t="shared" si="56"/>
        <v>0</v>
      </c>
      <c r="BH238" s="209">
        <f t="shared" si="57"/>
        <v>0</v>
      </c>
      <c r="BI238" s="209">
        <f t="shared" si="58"/>
        <v>0</v>
      </c>
      <c r="BJ238" s="17" t="s">
        <v>87</v>
      </c>
      <c r="BK238" s="209">
        <f t="shared" si="59"/>
        <v>0</v>
      </c>
      <c r="BL238" s="17" t="s">
        <v>300</v>
      </c>
      <c r="BM238" s="208" t="s">
        <v>3639</v>
      </c>
    </row>
    <row r="239" spans="2:65" s="1" customFormat="1" ht="16.5" customHeight="1">
      <c r="B239" s="35"/>
      <c r="C239" s="197" t="s">
        <v>836</v>
      </c>
      <c r="D239" s="197" t="s">
        <v>230</v>
      </c>
      <c r="E239" s="198" t="s">
        <v>3640</v>
      </c>
      <c r="F239" s="199" t="s">
        <v>3641</v>
      </c>
      <c r="G239" s="200" t="s">
        <v>542</v>
      </c>
      <c r="H239" s="201">
        <v>37</v>
      </c>
      <c r="I239" s="202"/>
      <c r="J239" s="203">
        <f t="shared" si="50"/>
        <v>0</v>
      </c>
      <c r="K239" s="199" t="s">
        <v>234</v>
      </c>
      <c r="L239" s="39"/>
      <c r="M239" s="204" t="s">
        <v>1</v>
      </c>
      <c r="N239" s="205" t="s">
        <v>48</v>
      </c>
      <c r="O239" s="67"/>
      <c r="P239" s="206">
        <f t="shared" si="51"/>
        <v>0</v>
      </c>
      <c r="Q239" s="206">
        <v>3.64E-3</v>
      </c>
      <c r="R239" s="206">
        <f t="shared" si="52"/>
        <v>0.13467999999999999</v>
      </c>
      <c r="S239" s="206">
        <v>0</v>
      </c>
      <c r="T239" s="207">
        <f t="shared" si="53"/>
        <v>0</v>
      </c>
      <c r="AR239" s="208" t="s">
        <v>300</v>
      </c>
      <c r="AT239" s="208" t="s">
        <v>230</v>
      </c>
      <c r="AU239" s="208" t="s">
        <v>91</v>
      </c>
      <c r="AY239" s="17" t="s">
        <v>227</v>
      </c>
      <c r="BE239" s="209">
        <f t="shared" si="54"/>
        <v>0</v>
      </c>
      <c r="BF239" s="209">
        <f t="shared" si="55"/>
        <v>0</v>
      </c>
      <c r="BG239" s="209">
        <f t="shared" si="56"/>
        <v>0</v>
      </c>
      <c r="BH239" s="209">
        <f t="shared" si="57"/>
        <v>0</v>
      </c>
      <c r="BI239" s="209">
        <f t="shared" si="58"/>
        <v>0</v>
      </c>
      <c r="BJ239" s="17" t="s">
        <v>87</v>
      </c>
      <c r="BK239" s="209">
        <f t="shared" si="59"/>
        <v>0</v>
      </c>
      <c r="BL239" s="17" t="s">
        <v>300</v>
      </c>
      <c r="BM239" s="208" t="s">
        <v>3642</v>
      </c>
    </row>
    <row r="240" spans="2:65" s="1" customFormat="1" ht="16.5" customHeight="1">
      <c r="B240" s="35"/>
      <c r="C240" s="197" t="s">
        <v>841</v>
      </c>
      <c r="D240" s="197" t="s">
        <v>230</v>
      </c>
      <c r="E240" s="198" t="s">
        <v>3643</v>
      </c>
      <c r="F240" s="199" t="s">
        <v>3644</v>
      </c>
      <c r="G240" s="200" t="s">
        <v>542</v>
      </c>
      <c r="H240" s="201">
        <v>11</v>
      </c>
      <c r="I240" s="202"/>
      <c r="J240" s="203">
        <f t="shared" si="50"/>
        <v>0</v>
      </c>
      <c r="K240" s="199" t="s">
        <v>1</v>
      </c>
      <c r="L240" s="39"/>
      <c r="M240" s="204" t="s">
        <v>1</v>
      </c>
      <c r="N240" s="205" t="s">
        <v>48</v>
      </c>
      <c r="O240" s="67"/>
      <c r="P240" s="206">
        <f t="shared" si="51"/>
        <v>0</v>
      </c>
      <c r="Q240" s="206">
        <v>6.1000000000000004E-3</v>
      </c>
      <c r="R240" s="206">
        <f t="shared" si="52"/>
        <v>6.7100000000000007E-2</v>
      </c>
      <c r="S240" s="206">
        <v>0</v>
      </c>
      <c r="T240" s="207">
        <f t="shared" si="53"/>
        <v>0</v>
      </c>
      <c r="AR240" s="208" t="s">
        <v>300</v>
      </c>
      <c r="AT240" s="208" t="s">
        <v>230</v>
      </c>
      <c r="AU240" s="208" t="s">
        <v>91</v>
      </c>
      <c r="AY240" s="17" t="s">
        <v>227</v>
      </c>
      <c r="BE240" s="209">
        <f t="shared" si="54"/>
        <v>0</v>
      </c>
      <c r="BF240" s="209">
        <f t="shared" si="55"/>
        <v>0</v>
      </c>
      <c r="BG240" s="209">
        <f t="shared" si="56"/>
        <v>0</v>
      </c>
      <c r="BH240" s="209">
        <f t="shared" si="57"/>
        <v>0</v>
      </c>
      <c r="BI240" s="209">
        <f t="shared" si="58"/>
        <v>0</v>
      </c>
      <c r="BJ240" s="17" t="s">
        <v>87</v>
      </c>
      <c r="BK240" s="209">
        <f t="shared" si="59"/>
        <v>0</v>
      </c>
      <c r="BL240" s="17" t="s">
        <v>300</v>
      </c>
      <c r="BM240" s="208" t="s">
        <v>3645</v>
      </c>
    </row>
    <row r="241" spans="2:65" s="1" customFormat="1" ht="16.5" customHeight="1">
      <c r="B241" s="35"/>
      <c r="C241" s="197" t="s">
        <v>846</v>
      </c>
      <c r="D241" s="197" t="s">
        <v>230</v>
      </c>
      <c r="E241" s="198" t="s">
        <v>3646</v>
      </c>
      <c r="F241" s="199" t="s">
        <v>3647</v>
      </c>
      <c r="G241" s="200" t="s">
        <v>457</v>
      </c>
      <c r="H241" s="201">
        <v>29</v>
      </c>
      <c r="I241" s="202"/>
      <c r="J241" s="203">
        <f t="shared" si="50"/>
        <v>0</v>
      </c>
      <c r="K241" s="199" t="s">
        <v>1</v>
      </c>
      <c r="L241" s="39"/>
      <c r="M241" s="204" t="s">
        <v>1</v>
      </c>
      <c r="N241" s="205" t="s">
        <v>48</v>
      </c>
      <c r="O241" s="67"/>
      <c r="P241" s="206">
        <f t="shared" si="51"/>
        <v>0</v>
      </c>
      <c r="Q241" s="206">
        <v>0</v>
      </c>
      <c r="R241" s="206">
        <f t="shared" si="52"/>
        <v>0</v>
      </c>
      <c r="S241" s="206">
        <v>0</v>
      </c>
      <c r="T241" s="207">
        <f t="shared" si="53"/>
        <v>0</v>
      </c>
      <c r="AR241" s="208" t="s">
        <v>300</v>
      </c>
      <c r="AT241" s="208" t="s">
        <v>230</v>
      </c>
      <c r="AU241" s="208" t="s">
        <v>91</v>
      </c>
      <c r="AY241" s="17" t="s">
        <v>227</v>
      </c>
      <c r="BE241" s="209">
        <f t="shared" si="54"/>
        <v>0</v>
      </c>
      <c r="BF241" s="209">
        <f t="shared" si="55"/>
        <v>0</v>
      </c>
      <c r="BG241" s="209">
        <f t="shared" si="56"/>
        <v>0</v>
      </c>
      <c r="BH241" s="209">
        <f t="shared" si="57"/>
        <v>0</v>
      </c>
      <c r="BI241" s="209">
        <f t="shared" si="58"/>
        <v>0</v>
      </c>
      <c r="BJ241" s="17" t="s">
        <v>87</v>
      </c>
      <c r="BK241" s="209">
        <f t="shared" si="59"/>
        <v>0</v>
      </c>
      <c r="BL241" s="17" t="s">
        <v>300</v>
      </c>
      <c r="BM241" s="208" t="s">
        <v>3648</v>
      </c>
    </row>
    <row r="242" spans="2:65" s="1" customFormat="1" ht="16.5" customHeight="1">
      <c r="B242" s="35"/>
      <c r="C242" s="197" t="s">
        <v>850</v>
      </c>
      <c r="D242" s="197" t="s">
        <v>230</v>
      </c>
      <c r="E242" s="198" t="s">
        <v>3649</v>
      </c>
      <c r="F242" s="199" t="s">
        <v>3650</v>
      </c>
      <c r="G242" s="200" t="s">
        <v>2435</v>
      </c>
      <c r="H242" s="201">
        <v>1</v>
      </c>
      <c r="I242" s="202"/>
      <c r="J242" s="203">
        <f t="shared" si="50"/>
        <v>0</v>
      </c>
      <c r="K242" s="199" t="s">
        <v>1</v>
      </c>
      <c r="L242" s="39"/>
      <c r="M242" s="204" t="s">
        <v>1</v>
      </c>
      <c r="N242" s="205" t="s">
        <v>48</v>
      </c>
      <c r="O242" s="67"/>
      <c r="P242" s="206">
        <f t="shared" si="51"/>
        <v>0</v>
      </c>
      <c r="Q242" s="206">
        <v>0</v>
      </c>
      <c r="R242" s="206">
        <f t="shared" si="52"/>
        <v>0</v>
      </c>
      <c r="S242" s="206">
        <v>0</v>
      </c>
      <c r="T242" s="207">
        <f t="shared" si="53"/>
        <v>0</v>
      </c>
      <c r="AR242" s="208" t="s">
        <v>115</v>
      </c>
      <c r="AT242" s="208" t="s">
        <v>230</v>
      </c>
      <c r="AU242" s="208" t="s">
        <v>91</v>
      </c>
      <c r="AY242" s="17" t="s">
        <v>227</v>
      </c>
      <c r="BE242" s="209">
        <f t="shared" si="54"/>
        <v>0</v>
      </c>
      <c r="BF242" s="209">
        <f t="shared" si="55"/>
        <v>0</v>
      </c>
      <c r="BG242" s="209">
        <f t="shared" si="56"/>
        <v>0</v>
      </c>
      <c r="BH242" s="209">
        <f t="shared" si="57"/>
        <v>0</v>
      </c>
      <c r="BI242" s="209">
        <f t="shared" si="58"/>
        <v>0</v>
      </c>
      <c r="BJ242" s="17" t="s">
        <v>87</v>
      </c>
      <c r="BK242" s="209">
        <f t="shared" si="59"/>
        <v>0</v>
      </c>
      <c r="BL242" s="17" t="s">
        <v>115</v>
      </c>
      <c r="BM242" s="208" t="s">
        <v>3651</v>
      </c>
    </row>
    <row r="243" spans="2:65" s="1" customFormat="1" ht="16.5" customHeight="1">
      <c r="B243" s="35"/>
      <c r="C243" s="197" t="s">
        <v>854</v>
      </c>
      <c r="D243" s="197" t="s">
        <v>230</v>
      </c>
      <c r="E243" s="198" t="s">
        <v>3253</v>
      </c>
      <c r="F243" s="199" t="s">
        <v>3254</v>
      </c>
      <c r="G243" s="200" t="s">
        <v>457</v>
      </c>
      <c r="H243" s="201">
        <v>18</v>
      </c>
      <c r="I243" s="202"/>
      <c r="J243" s="203">
        <f t="shared" si="50"/>
        <v>0</v>
      </c>
      <c r="K243" s="199" t="s">
        <v>3255</v>
      </c>
      <c r="L243" s="39"/>
      <c r="M243" s="204" t="s">
        <v>1</v>
      </c>
      <c r="N243" s="205" t="s">
        <v>48</v>
      </c>
      <c r="O243" s="67"/>
      <c r="P243" s="206">
        <f t="shared" si="51"/>
        <v>0</v>
      </c>
      <c r="Q243" s="206">
        <v>2.2004850000000001E-4</v>
      </c>
      <c r="R243" s="206">
        <f t="shared" si="52"/>
        <v>3.9608730000000002E-3</v>
      </c>
      <c r="S243" s="206">
        <v>0</v>
      </c>
      <c r="T243" s="207">
        <f t="shared" si="53"/>
        <v>0</v>
      </c>
      <c r="AR243" s="208" t="s">
        <v>300</v>
      </c>
      <c r="AT243" s="208" t="s">
        <v>230</v>
      </c>
      <c r="AU243" s="208" t="s">
        <v>91</v>
      </c>
      <c r="AY243" s="17" t="s">
        <v>227</v>
      </c>
      <c r="BE243" s="209">
        <f t="shared" si="54"/>
        <v>0</v>
      </c>
      <c r="BF243" s="209">
        <f t="shared" si="55"/>
        <v>0</v>
      </c>
      <c r="BG243" s="209">
        <f t="shared" si="56"/>
        <v>0</v>
      </c>
      <c r="BH243" s="209">
        <f t="shared" si="57"/>
        <v>0</v>
      </c>
      <c r="BI243" s="209">
        <f t="shared" si="58"/>
        <v>0</v>
      </c>
      <c r="BJ243" s="17" t="s">
        <v>87</v>
      </c>
      <c r="BK243" s="209">
        <f t="shared" si="59"/>
        <v>0</v>
      </c>
      <c r="BL243" s="17" t="s">
        <v>300</v>
      </c>
      <c r="BM243" s="208" t="s">
        <v>3652</v>
      </c>
    </row>
    <row r="244" spans="2:65" s="1" customFormat="1" ht="16.5" customHeight="1">
      <c r="B244" s="35"/>
      <c r="C244" s="197" t="s">
        <v>858</v>
      </c>
      <c r="D244" s="197" t="s">
        <v>230</v>
      </c>
      <c r="E244" s="198" t="s">
        <v>3653</v>
      </c>
      <c r="F244" s="199" t="s">
        <v>3654</v>
      </c>
      <c r="G244" s="200" t="s">
        <v>457</v>
      </c>
      <c r="H244" s="201">
        <v>2</v>
      </c>
      <c r="I244" s="202"/>
      <c r="J244" s="203">
        <f t="shared" si="50"/>
        <v>0</v>
      </c>
      <c r="K244" s="199" t="s">
        <v>234</v>
      </c>
      <c r="L244" s="39"/>
      <c r="M244" s="204" t="s">
        <v>1</v>
      </c>
      <c r="N244" s="205" t="s">
        <v>48</v>
      </c>
      <c r="O244" s="67"/>
      <c r="P244" s="206">
        <f t="shared" si="51"/>
        <v>0</v>
      </c>
      <c r="Q244" s="206">
        <v>5.0000000000000001E-4</v>
      </c>
      <c r="R244" s="206">
        <f t="shared" si="52"/>
        <v>1E-3</v>
      </c>
      <c r="S244" s="206">
        <v>0</v>
      </c>
      <c r="T244" s="207">
        <f t="shared" si="53"/>
        <v>0</v>
      </c>
      <c r="AR244" s="208" t="s">
        <v>300</v>
      </c>
      <c r="AT244" s="208" t="s">
        <v>230</v>
      </c>
      <c r="AU244" s="208" t="s">
        <v>91</v>
      </c>
      <c r="AY244" s="17" t="s">
        <v>227</v>
      </c>
      <c r="BE244" s="209">
        <f t="shared" si="54"/>
        <v>0</v>
      </c>
      <c r="BF244" s="209">
        <f t="shared" si="55"/>
        <v>0</v>
      </c>
      <c r="BG244" s="209">
        <f t="shared" si="56"/>
        <v>0</v>
      </c>
      <c r="BH244" s="209">
        <f t="shared" si="57"/>
        <v>0</v>
      </c>
      <c r="BI244" s="209">
        <f t="shared" si="58"/>
        <v>0</v>
      </c>
      <c r="BJ244" s="17" t="s">
        <v>87</v>
      </c>
      <c r="BK244" s="209">
        <f t="shared" si="59"/>
        <v>0</v>
      </c>
      <c r="BL244" s="17" t="s">
        <v>300</v>
      </c>
      <c r="BM244" s="208" t="s">
        <v>3655</v>
      </c>
    </row>
    <row r="245" spans="2:65" s="1" customFormat="1" ht="16.5" customHeight="1">
      <c r="B245" s="35"/>
      <c r="C245" s="197" t="s">
        <v>867</v>
      </c>
      <c r="D245" s="197" t="s">
        <v>230</v>
      </c>
      <c r="E245" s="198" t="s">
        <v>3656</v>
      </c>
      <c r="F245" s="199" t="s">
        <v>3657</v>
      </c>
      <c r="G245" s="200" t="s">
        <v>457</v>
      </c>
      <c r="H245" s="201">
        <v>1</v>
      </c>
      <c r="I245" s="202"/>
      <c r="J245" s="203">
        <f t="shared" si="50"/>
        <v>0</v>
      </c>
      <c r="K245" s="199" t="s">
        <v>234</v>
      </c>
      <c r="L245" s="39"/>
      <c r="M245" s="204" t="s">
        <v>1</v>
      </c>
      <c r="N245" s="205" t="s">
        <v>48</v>
      </c>
      <c r="O245" s="67"/>
      <c r="P245" s="206">
        <f t="shared" si="51"/>
        <v>0</v>
      </c>
      <c r="Q245" s="206">
        <v>1.32E-3</v>
      </c>
      <c r="R245" s="206">
        <f t="shared" si="52"/>
        <v>1.32E-3</v>
      </c>
      <c r="S245" s="206">
        <v>0</v>
      </c>
      <c r="T245" s="207">
        <f t="shared" si="53"/>
        <v>0</v>
      </c>
      <c r="AR245" s="208" t="s">
        <v>300</v>
      </c>
      <c r="AT245" s="208" t="s">
        <v>230</v>
      </c>
      <c r="AU245" s="208" t="s">
        <v>91</v>
      </c>
      <c r="AY245" s="17" t="s">
        <v>227</v>
      </c>
      <c r="BE245" s="209">
        <f t="shared" si="54"/>
        <v>0</v>
      </c>
      <c r="BF245" s="209">
        <f t="shared" si="55"/>
        <v>0</v>
      </c>
      <c r="BG245" s="209">
        <f t="shared" si="56"/>
        <v>0</v>
      </c>
      <c r="BH245" s="209">
        <f t="shared" si="57"/>
        <v>0</v>
      </c>
      <c r="BI245" s="209">
        <f t="shared" si="58"/>
        <v>0</v>
      </c>
      <c r="BJ245" s="17" t="s">
        <v>87</v>
      </c>
      <c r="BK245" s="209">
        <f t="shared" si="59"/>
        <v>0</v>
      </c>
      <c r="BL245" s="17" t="s">
        <v>300</v>
      </c>
      <c r="BM245" s="208" t="s">
        <v>3658</v>
      </c>
    </row>
    <row r="246" spans="2:65" s="1" customFormat="1" ht="16.5" customHeight="1">
      <c r="B246" s="35"/>
      <c r="C246" s="197" t="s">
        <v>872</v>
      </c>
      <c r="D246" s="197" t="s">
        <v>230</v>
      </c>
      <c r="E246" s="198" t="s">
        <v>3659</v>
      </c>
      <c r="F246" s="199" t="s">
        <v>3660</v>
      </c>
      <c r="G246" s="200" t="s">
        <v>457</v>
      </c>
      <c r="H246" s="201">
        <v>4</v>
      </c>
      <c r="I246" s="202"/>
      <c r="J246" s="203">
        <f t="shared" si="50"/>
        <v>0</v>
      </c>
      <c r="K246" s="199" t="s">
        <v>234</v>
      </c>
      <c r="L246" s="39"/>
      <c r="M246" s="204" t="s">
        <v>1</v>
      </c>
      <c r="N246" s="205" t="s">
        <v>48</v>
      </c>
      <c r="O246" s="67"/>
      <c r="P246" s="206">
        <f t="shared" si="51"/>
        <v>0</v>
      </c>
      <c r="Q246" s="206">
        <v>1.07E-3</v>
      </c>
      <c r="R246" s="206">
        <f t="shared" si="52"/>
        <v>4.28E-3</v>
      </c>
      <c r="S246" s="206">
        <v>0</v>
      </c>
      <c r="T246" s="207">
        <f t="shared" si="53"/>
        <v>0</v>
      </c>
      <c r="AR246" s="208" t="s">
        <v>300</v>
      </c>
      <c r="AT246" s="208" t="s">
        <v>230</v>
      </c>
      <c r="AU246" s="208" t="s">
        <v>91</v>
      </c>
      <c r="AY246" s="17" t="s">
        <v>227</v>
      </c>
      <c r="BE246" s="209">
        <f t="shared" si="54"/>
        <v>0</v>
      </c>
      <c r="BF246" s="209">
        <f t="shared" si="55"/>
        <v>0</v>
      </c>
      <c r="BG246" s="209">
        <f t="shared" si="56"/>
        <v>0</v>
      </c>
      <c r="BH246" s="209">
        <f t="shared" si="57"/>
        <v>0</v>
      </c>
      <c r="BI246" s="209">
        <f t="shared" si="58"/>
        <v>0</v>
      </c>
      <c r="BJ246" s="17" t="s">
        <v>87</v>
      </c>
      <c r="BK246" s="209">
        <f t="shared" si="59"/>
        <v>0</v>
      </c>
      <c r="BL246" s="17" t="s">
        <v>300</v>
      </c>
      <c r="BM246" s="208" t="s">
        <v>3661</v>
      </c>
    </row>
    <row r="247" spans="2:65" s="1" customFormat="1" ht="16.5" customHeight="1">
      <c r="B247" s="35"/>
      <c r="C247" s="197" t="s">
        <v>874</v>
      </c>
      <c r="D247" s="197" t="s">
        <v>230</v>
      </c>
      <c r="E247" s="198" t="s">
        <v>3662</v>
      </c>
      <c r="F247" s="199" t="s">
        <v>3663</v>
      </c>
      <c r="G247" s="200" t="s">
        <v>457</v>
      </c>
      <c r="H247" s="201">
        <v>1</v>
      </c>
      <c r="I247" s="202"/>
      <c r="J247" s="203">
        <f t="shared" si="50"/>
        <v>0</v>
      </c>
      <c r="K247" s="199" t="s">
        <v>234</v>
      </c>
      <c r="L247" s="39"/>
      <c r="M247" s="204" t="s">
        <v>1</v>
      </c>
      <c r="N247" s="205" t="s">
        <v>48</v>
      </c>
      <c r="O247" s="67"/>
      <c r="P247" s="206">
        <f t="shared" si="51"/>
        <v>0</v>
      </c>
      <c r="Q247" s="206">
        <v>1.6800000000000001E-3</v>
      </c>
      <c r="R247" s="206">
        <f t="shared" si="52"/>
        <v>1.6800000000000001E-3</v>
      </c>
      <c r="S247" s="206">
        <v>0</v>
      </c>
      <c r="T247" s="207">
        <f t="shared" si="53"/>
        <v>0</v>
      </c>
      <c r="AR247" s="208" t="s">
        <v>300</v>
      </c>
      <c r="AT247" s="208" t="s">
        <v>230</v>
      </c>
      <c r="AU247" s="208" t="s">
        <v>91</v>
      </c>
      <c r="AY247" s="17" t="s">
        <v>227</v>
      </c>
      <c r="BE247" s="209">
        <f t="shared" si="54"/>
        <v>0</v>
      </c>
      <c r="BF247" s="209">
        <f t="shared" si="55"/>
        <v>0</v>
      </c>
      <c r="BG247" s="209">
        <f t="shared" si="56"/>
        <v>0</v>
      </c>
      <c r="BH247" s="209">
        <f t="shared" si="57"/>
        <v>0</v>
      </c>
      <c r="BI247" s="209">
        <f t="shared" si="58"/>
        <v>0</v>
      </c>
      <c r="BJ247" s="17" t="s">
        <v>87</v>
      </c>
      <c r="BK247" s="209">
        <f t="shared" si="59"/>
        <v>0</v>
      </c>
      <c r="BL247" s="17" t="s">
        <v>300</v>
      </c>
      <c r="BM247" s="208" t="s">
        <v>3664</v>
      </c>
    </row>
    <row r="248" spans="2:65" s="1" customFormat="1" ht="16.5" customHeight="1">
      <c r="B248" s="35"/>
      <c r="C248" s="197" t="s">
        <v>878</v>
      </c>
      <c r="D248" s="197" t="s">
        <v>230</v>
      </c>
      <c r="E248" s="198" t="s">
        <v>3665</v>
      </c>
      <c r="F248" s="199" t="s">
        <v>3666</v>
      </c>
      <c r="G248" s="200" t="s">
        <v>457</v>
      </c>
      <c r="H248" s="201">
        <v>2</v>
      </c>
      <c r="I248" s="202"/>
      <c r="J248" s="203">
        <f t="shared" si="50"/>
        <v>0</v>
      </c>
      <c r="K248" s="199" t="s">
        <v>234</v>
      </c>
      <c r="L248" s="39"/>
      <c r="M248" s="204" t="s">
        <v>1</v>
      </c>
      <c r="N248" s="205" t="s">
        <v>48</v>
      </c>
      <c r="O248" s="67"/>
      <c r="P248" s="206">
        <f t="shared" si="51"/>
        <v>0</v>
      </c>
      <c r="Q248" s="206">
        <v>3.15E-3</v>
      </c>
      <c r="R248" s="206">
        <f t="shared" si="52"/>
        <v>6.3E-3</v>
      </c>
      <c r="S248" s="206">
        <v>0</v>
      </c>
      <c r="T248" s="207">
        <f t="shared" si="53"/>
        <v>0</v>
      </c>
      <c r="AR248" s="208" t="s">
        <v>300</v>
      </c>
      <c r="AT248" s="208" t="s">
        <v>230</v>
      </c>
      <c r="AU248" s="208" t="s">
        <v>91</v>
      </c>
      <c r="AY248" s="17" t="s">
        <v>227</v>
      </c>
      <c r="BE248" s="209">
        <f t="shared" si="54"/>
        <v>0</v>
      </c>
      <c r="BF248" s="209">
        <f t="shared" si="55"/>
        <v>0</v>
      </c>
      <c r="BG248" s="209">
        <f t="shared" si="56"/>
        <v>0</v>
      </c>
      <c r="BH248" s="209">
        <f t="shared" si="57"/>
        <v>0</v>
      </c>
      <c r="BI248" s="209">
        <f t="shared" si="58"/>
        <v>0</v>
      </c>
      <c r="BJ248" s="17" t="s">
        <v>87</v>
      </c>
      <c r="BK248" s="209">
        <f t="shared" si="59"/>
        <v>0</v>
      </c>
      <c r="BL248" s="17" t="s">
        <v>300</v>
      </c>
      <c r="BM248" s="208" t="s">
        <v>3667</v>
      </c>
    </row>
    <row r="249" spans="2:65" s="1" customFormat="1" ht="16.5" customHeight="1">
      <c r="B249" s="35"/>
      <c r="C249" s="197" t="s">
        <v>884</v>
      </c>
      <c r="D249" s="197" t="s">
        <v>230</v>
      </c>
      <c r="E249" s="198" t="s">
        <v>3668</v>
      </c>
      <c r="F249" s="199" t="s">
        <v>3669</v>
      </c>
      <c r="G249" s="200" t="s">
        <v>457</v>
      </c>
      <c r="H249" s="201">
        <v>6</v>
      </c>
      <c r="I249" s="202"/>
      <c r="J249" s="203">
        <f t="shared" si="50"/>
        <v>0</v>
      </c>
      <c r="K249" s="199" t="s">
        <v>234</v>
      </c>
      <c r="L249" s="39"/>
      <c r="M249" s="204" t="s">
        <v>1</v>
      </c>
      <c r="N249" s="205" t="s">
        <v>48</v>
      </c>
      <c r="O249" s="67"/>
      <c r="P249" s="206">
        <f t="shared" si="51"/>
        <v>0</v>
      </c>
      <c r="Q249" s="206">
        <v>7.5000000000000002E-4</v>
      </c>
      <c r="R249" s="206">
        <f t="shared" si="52"/>
        <v>4.5000000000000005E-3</v>
      </c>
      <c r="S249" s="206">
        <v>0</v>
      </c>
      <c r="T249" s="207">
        <f t="shared" si="53"/>
        <v>0</v>
      </c>
      <c r="AR249" s="208" t="s">
        <v>300</v>
      </c>
      <c r="AT249" s="208" t="s">
        <v>230</v>
      </c>
      <c r="AU249" s="208" t="s">
        <v>91</v>
      </c>
      <c r="AY249" s="17" t="s">
        <v>227</v>
      </c>
      <c r="BE249" s="209">
        <f t="shared" si="54"/>
        <v>0</v>
      </c>
      <c r="BF249" s="209">
        <f t="shared" si="55"/>
        <v>0</v>
      </c>
      <c r="BG249" s="209">
        <f t="shared" si="56"/>
        <v>0</v>
      </c>
      <c r="BH249" s="209">
        <f t="shared" si="57"/>
        <v>0</v>
      </c>
      <c r="BI249" s="209">
        <f t="shared" si="58"/>
        <v>0</v>
      </c>
      <c r="BJ249" s="17" t="s">
        <v>87</v>
      </c>
      <c r="BK249" s="209">
        <f t="shared" si="59"/>
        <v>0</v>
      </c>
      <c r="BL249" s="17" t="s">
        <v>300</v>
      </c>
      <c r="BM249" s="208" t="s">
        <v>3670</v>
      </c>
    </row>
    <row r="250" spans="2:65" s="1" customFormat="1" ht="16.5" customHeight="1">
      <c r="B250" s="35"/>
      <c r="C250" s="197" t="s">
        <v>889</v>
      </c>
      <c r="D250" s="197" t="s">
        <v>230</v>
      </c>
      <c r="E250" s="198" t="s">
        <v>3671</v>
      </c>
      <c r="F250" s="199" t="s">
        <v>3672</v>
      </c>
      <c r="G250" s="200" t="s">
        <v>457</v>
      </c>
      <c r="H250" s="201">
        <v>4</v>
      </c>
      <c r="I250" s="202"/>
      <c r="J250" s="203">
        <f t="shared" si="50"/>
        <v>0</v>
      </c>
      <c r="K250" s="199" t="s">
        <v>234</v>
      </c>
      <c r="L250" s="39"/>
      <c r="M250" s="204" t="s">
        <v>1</v>
      </c>
      <c r="N250" s="205" t="s">
        <v>48</v>
      </c>
      <c r="O250" s="67"/>
      <c r="P250" s="206">
        <f t="shared" si="51"/>
        <v>0</v>
      </c>
      <c r="Q250" s="206">
        <v>9.7000000000000005E-4</v>
      </c>
      <c r="R250" s="206">
        <f t="shared" si="52"/>
        <v>3.8800000000000002E-3</v>
      </c>
      <c r="S250" s="206">
        <v>0</v>
      </c>
      <c r="T250" s="207">
        <f t="shared" si="53"/>
        <v>0</v>
      </c>
      <c r="AR250" s="208" t="s">
        <v>300</v>
      </c>
      <c r="AT250" s="208" t="s">
        <v>230</v>
      </c>
      <c r="AU250" s="208" t="s">
        <v>91</v>
      </c>
      <c r="AY250" s="17" t="s">
        <v>227</v>
      </c>
      <c r="BE250" s="209">
        <f t="shared" si="54"/>
        <v>0</v>
      </c>
      <c r="BF250" s="209">
        <f t="shared" si="55"/>
        <v>0</v>
      </c>
      <c r="BG250" s="209">
        <f t="shared" si="56"/>
        <v>0</v>
      </c>
      <c r="BH250" s="209">
        <f t="shared" si="57"/>
        <v>0</v>
      </c>
      <c r="BI250" s="209">
        <f t="shared" si="58"/>
        <v>0</v>
      </c>
      <c r="BJ250" s="17" t="s">
        <v>87</v>
      </c>
      <c r="BK250" s="209">
        <f t="shared" si="59"/>
        <v>0</v>
      </c>
      <c r="BL250" s="17" t="s">
        <v>300</v>
      </c>
      <c r="BM250" s="208" t="s">
        <v>3673</v>
      </c>
    </row>
    <row r="251" spans="2:65" s="1" customFormat="1" ht="16.5" customHeight="1">
      <c r="B251" s="35"/>
      <c r="C251" s="197" t="s">
        <v>894</v>
      </c>
      <c r="D251" s="197" t="s">
        <v>230</v>
      </c>
      <c r="E251" s="198" t="s">
        <v>3674</v>
      </c>
      <c r="F251" s="199" t="s">
        <v>3675</v>
      </c>
      <c r="G251" s="200" t="s">
        <v>457</v>
      </c>
      <c r="H251" s="201">
        <v>6</v>
      </c>
      <c r="I251" s="202"/>
      <c r="J251" s="203">
        <f t="shared" si="50"/>
        <v>0</v>
      </c>
      <c r="K251" s="199" t="s">
        <v>234</v>
      </c>
      <c r="L251" s="39"/>
      <c r="M251" s="204" t="s">
        <v>1</v>
      </c>
      <c r="N251" s="205" t="s">
        <v>48</v>
      </c>
      <c r="O251" s="67"/>
      <c r="P251" s="206">
        <f t="shared" si="51"/>
        <v>0</v>
      </c>
      <c r="Q251" s="206">
        <v>1.23E-3</v>
      </c>
      <c r="R251" s="206">
        <f t="shared" si="52"/>
        <v>7.3799999999999994E-3</v>
      </c>
      <c r="S251" s="206">
        <v>0</v>
      </c>
      <c r="T251" s="207">
        <f t="shared" si="53"/>
        <v>0</v>
      </c>
      <c r="AR251" s="208" t="s">
        <v>300</v>
      </c>
      <c r="AT251" s="208" t="s">
        <v>230</v>
      </c>
      <c r="AU251" s="208" t="s">
        <v>91</v>
      </c>
      <c r="AY251" s="17" t="s">
        <v>227</v>
      </c>
      <c r="BE251" s="209">
        <f t="shared" si="54"/>
        <v>0</v>
      </c>
      <c r="BF251" s="209">
        <f t="shared" si="55"/>
        <v>0</v>
      </c>
      <c r="BG251" s="209">
        <f t="shared" si="56"/>
        <v>0</v>
      </c>
      <c r="BH251" s="209">
        <f t="shared" si="57"/>
        <v>0</v>
      </c>
      <c r="BI251" s="209">
        <f t="shared" si="58"/>
        <v>0</v>
      </c>
      <c r="BJ251" s="17" t="s">
        <v>87</v>
      </c>
      <c r="BK251" s="209">
        <f t="shared" si="59"/>
        <v>0</v>
      </c>
      <c r="BL251" s="17" t="s">
        <v>300</v>
      </c>
      <c r="BM251" s="208" t="s">
        <v>3676</v>
      </c>
    </row>
    <row r="252" spans="2:65" s="1" customFormat="1" ht="16.5" customHeight="1">
      <c r="B252" s="35"/>
      <c r="C252" s="197" t="s">
        <v>901</v>
      </c>
      <c r="D252" s="197" t="s">
        <v>230</v>
      </c>
      <c r="E252" s="198" t="s">
        <v>3677</v>
      </c>
      <c r="F252" s="199" t="s">
        <v>3678</v>
      </c>
      <c r="G252" s="200" t="s">
        <v>457</v>
      </c>
      <c r="H252" s="201">
        <v>2</v>
      </c>
      <c r="I252" s="202"/>
      <c r="J252" s="203">
        <f t="shared" si="50"/>
        <v>0</v>
      </c>
      <c r="K252" s="199" t="s">
        <v>234</v>
      </c>
      <c r="L252" s="39"/>
      <c r="M252" s="204" t="s">
        <v>1</v>
      </c>
      <c r="N252" s="205" t="s">
        <v>48</v>
      </c>
      <c r="O252" s="67"/>
      <c r="P252" s="206">
        <f t="shared" si="51"/>
        <v>0</v>
      </c>
      <c r="Q252" s="206">
        <v>2.3800000000000002E-3</v>
      </c>
      <c r="R252" s="206">
        <f t="shared" si="52"/>
        <v>4.7600000000000003E-3</v>
      </c>
      <c r="S252" s="206">
        <v>0</v>
      </c>
      <c r="T252" s="207">
        <f t="shared" si="53"/>
        <v>0</v>
      </c>
      <c r="AR252" s="208" t="s">
        <v>300</v>
      </c>
      <c r="AT252" s="208" t="s">
        <v>230</v>
      </c>
      <c r="AU252" s="208" t="s">
        <v>91</v>
      </c>
      <c r="AY252" s="17" t="s">
        <v>227</v>
      </c>
      <c r="BE252" s="209">
        <f t="shared" si="54"/>
        <v>0</v>
      </c>
      <c r="BF252" s="209">
        <f t="shared" si="55"/>
        <v>0</v>
      </c>
      <c r="BG252" s="209">
        <f t="shared" si="56"/>
        <v>0</v>
      </c>
      <c r="BH252" s="209">
        <f t="shared" si="57"/>
        <v>0</v>
      </c>
      <c r="BI252" s="209">
        <f t="shared" si="58"/>
        <v>0</v>
      </c>
      <c r="BJ252" s="17" t="s">
        <v>87</v>
      </c>
      <c r="BK252" s="209">
        <f t="shared" si="59"/>
        <v>0</v>
      </c>
      <c r="BL252" s="17" t="s">
        <v>300</v>
      </c>
      <c r="BM252" s="208" t="s">
        <v>3679</v>
      </c>
    </row>
    <row r="253" spans="2:65" s="1" customFormat="1" ht="16.5" customHeight="1">
      <c r="B253" s="35"/>
      <c r="C253" s="197" t="s">
        <v>906</v>
      </c>
      <c r="D253" s="197" t="s">
        <v>230</v>
      </c>
      <c r="E253" s="198" t="s">
        <v>3680</v>
      </c>
      <c r="F253" s="199" t="s">
        <v>3681</v>
      </c>
      <c r="G253" s="200" t="s">
        <v>2785</v>
      </c>
      <c r="H253" s="201">
        <v>1</v>
      </c>
      <c r="I253" s="202"/>
      <c r="J253" s="203">
        <f t="shared" si="50"/>
        <v>0</v>
      </c>
      <c r="K253" s="199" t="s">
        <v>234</v>
      </c>
      <c r="L253" s="39"/>
      <c r="M253" s="204" t="s">
        <v>1</v>
      </c>
      <c r="N253" s="205" t="s">
        <v>48</v>
      </c>
      <c r="O253" s="67"/>
      <c r="P253" s="206">
        <f t="shared" si="51"/>
        <v>0</v>
      </c>
      <c r="Q253" s="206">
        <v>2.9139999999999999E-2</v>
      </c>
      <c r="R253" s="206">
        <f t="shared" si="52"/>
        <v>2.9139999999999999E-2</v>
      </c>
      <c r="S253" s="206">
        <v>0</v>
      </c>
      <c r="T253" s="207">
        <f t="shared" si="53"/>
        <v>0</v>
      </c>
      <c r="AR253" s="208" t="s">
        <v>300</v>
      </c>
      <c r="AT253" s="208" t="s">
        <v>230</v>
      </c>
      <c r="AU253" s="208" t="s">
        <v>91</v>
      </c>
      <c r="AY253" s="17" t="s">
        <v>227</v>
      </c>
      <c r="BE253" s="209">
        <f t="shared" si="54"/>
        <v>0</v>
      </c>
      <c r="BF253" s="209">
        <f t="shared" si="55"/>
        <v>0</v>
      </c>
      <c r="BG253" s="209">
        <f t="shared" si="56"/>
        <v>0</v>
      </c>
      <c r="BH253" s="209">
        <f t="shared" si="57"/>
        <v>0</v>
      </c>
      <c r="BI253" s="209">
        <f t="shared" si="58"/>
        <v>0</v>
      </c>
      <c r="BJ253" s="17" t="s">
        <v>87</v>
      </c>
      <c r="BK253" s="209">
        <f t="shared" si="59"/>
        <v>0</v>
      </c>
      <c r="BL253" s="17" t="s">
        <v>300</v>
      </c>
      <c r="BM253" s="208" t="s">
        <v>3682</v>
      </c>
    </row>
    <row r="254" spans="2:65" s="1" customFormat="1" ht="16.5" customHeight="1">
      <c r="B254" s="35"/>
      <c r="C254" s="197" t="s">
        <v>910</v>
      </c>
      <c r="D254" s="197" t="s">
        <v>230</v>
      </c>
      <c r="E254" s="198" t="s">
        <v>3683</v>
      </c>
      <c r="F254" s="199" t="s">
        <v>3684</v>
      </c>
      <c r="G254" s="200" t="s">
        <v>457</v>
      </c>
      <c r="H254" s="201">
        <v>2</v>
      </c>
      <c r="I254" s="202"/>
      <c r="J254" s="203">
        <f t="shared" si="50"/>
        <v>0</v>
      </c>
      <c r="K254" s="199" t="s">
        <v>1</v>
      </c>
      <c r="L254" s="39"/>
      <c r="M254" s="204" t="s">
        <v>1</v>
      </c>
      <c r="N254" s="205" t="s">
        <v>48</v>
      </c>
      <c r="O254" s="67"/>
      <c r="P254" s="206">
        <f t="shared" si="51"/>
        <v>0</v>
      </c>
      <c r="Q254" s="206">
        <v>2.5995499999999999E-5</v>
      </c>
      <c r="R254" s="206">
        <f t="shared" si="52"/>
        <v>5.1990999999999997E-5</v>
      </c>
      <c r="S254" s="206">
        <v>0</v>
      </c>
      <c r="T254" s="207">
        <f t="shared" si="53"/>
        <v>0</v>
      </c>
      <c r="AR254" s="208" t="s">
        <v>300</v>
      </c>
      <c r="AT254" s="208" t="s">
        <v>230</v>
      </c>
      <c r="AU254" s="208" t="s">
        <v>91</v>
      </c>
      <c r="AY254" s="17" t="s">
        <v>227</v>
      </c>
      <c r="BE254" s="209">
        <f t="shared" si="54"/>
        <v>0</v>
      </c>
      <c r="BF254" s="209">
        <f t="shared" si="55"/>
        <v>0</v>
      </c>
      <c r="BG254" s="209">
        <f t="shared" si="56"/>
        <v>0</v>
      </c>
      <c r="BH254" s="209">
        <f t="shared" si="57"/>
        <v>0</v>
      </c>
      <c r="BI254" s="209">
        <f t="shared" si="58"/>
        <v>0</v>
      </c>
      <c r="BJ254" s="17" t="s">
        <v>87</v>
      </c>
      <c r="BK254" s="209">
        <f t="shared" si="59"/>
        <v>0</v>
      </c>
      <c r="BL254" s="17" t="s">
        <v>300</v>
      </c>
      <c r="BM254" s="208" t="s">
        <v>3685</v>
      </c>
    </row>
    <row r="255" spans="2:65" s="1" customFormat="1" ht="16.5" customHeight="1">
      <c r="B255" s="35"/>
      <c r="C255" s="248" t="s">
        <v>914</v>
      </c>
      <c r="D255" s="248" t="s">
        <v>405</v>
      </c>
      <c r="E255" s="249" t="s">
        <v>3686</v>
      </c>
      <c r="F255" s="250" t="s">
        <v>3687</v>
      </c>
      <c r="G255" s="251" t="s">
        <v>457</v>
      </c>
      <c r="H255" s="252">
        <v>2</v>
      </c>
      <c r="I255" s="253"/>
      <c r="J255" s="254">
        <f t="shared" si="50"/>
        <v>0</v>
      </c>
      <c r="K255" s="250" t="s">
        <v>1</v>
      </c>
      <c r="L255" s="255"/>
      <c r="M255" s="256" t="s">
        <v>1</v>
      </c>
      <c r="N255" s="257" t="s">
        <v>48</v>
      </c>
      <c r="O255" s="67"/>
      <c r="P255" s="206">
        <f t="shared" si="51"/>
        <v>0</v>
      </c>
      <c r="Q255" s="206">
        <v>2.0000000000000001E-4</v>
      </c>
      <c r="R255" s="206">
        <f t="shared" si="52"/>
        <v>4.0000000000000002E-4</v>
      </c>
      <c r="S255" s="206">
        <v>0</v>
      </c>
      <c r="T255" s="207">
        <f t="shared" si="53"/>
        <v>0</v>
      </c>
      <c r="AR255" s="208" t="s">
        <v>523</v>
      </c>
      <c r="AT255" s="208" t="s">
        <v>405</v>
      </c>
      <c r="AU255" s="208" t="s">
        <v>91</v>
      </c>
      <c r="AY255" s="17" t="s">
        <v>227</v>
      </c>
      <c r="BE255" s="209">
        <f t="shared" si="54"/>
        <v>0</v>
      </c>
      <c r="BF255" s="209">
        <f t="shared" si="55"/>
        <v>0</v>
      </c>
      <c r="BG255" s="209">
        <f t="shared" si="56"/>
        <v>0</v>
      </c>
      <c r="BH255" s="209">
        <f t="shared" si="57"/>
        <v>0</v>
      </c>
      <c r="BI255" s="209">
        <f t="shared" si="58"/>
        <v>0</v>
      </c>
      <c r="BJ255" s="17" t="s">
        <v>87</v>
      </c>
      <c r="BK255" s="209">
        <f t="shared" si="59"/>
        <v>0</v>
      </c>
      <c r="BL255" s="17" t="s">
        <v>300</v>
      </c>
      <c r="BM255" s="208" t="s">
        <v>3688</v>
      </c>
    </row>
    <row r="256" spans="2:65" s="1" customFormat="1" ht="16.5" customHeight="1">
      <c r="B256" s="35"/>
      <c r="C256" s="197" t="s">
        <v>916</v>
      </c>
      <c r="D256" s="197" t="s">
        <v>230</v>
      </c>
      <c r="E256" s="198" t="s">
        <v>3689</v>
      </c>
      <c r="F256" s="199" t="s">
        <v>3690</v>
      </c>
      <c r="G256" s="200" t="s">
        <v>457</v>
      </c>
      <c r="H256" s="201">
        <v>1</v>
      </c>
      <c r="I256" s="202"/>
      <c r="J256" s="203">
        <f t="shared" si="50"/>
        <v>0</v>
      </c>
      <c r="K256" s="199" t="s">
        <v>234</v>
      </c>
      <c r="L256" s="39"/>
      <c r="M256" s="204" t="s">
        <v>1</v>
      </c>
      <c r="N256" s="205" t="s">
        <v>48</v>
      </c>
      <c r="O256" s="67"/>
      <c r="P256" s="206">
        <f t="shared" si="51"/>
        <v>0</v>
      </c>
      <c r="Q256" s="206">
        <v>4.0000000000000003E-5</v>
      </c>
      <c r="R256" s="206">
        <f t="shared" si="52"/>
        <v>4.0000000000000003E-5</v>
      </c>
      <c r="S256" s="206">
        <v>0</v>
      </c>
      <c r="T256" s="207">
        <f t="shared" si="53"/>
        <v>0</v>
      </c>
      <c r="AR256" s="208" t="s">
        <v>300</v>
      </c>
      <c r="AT256" s="208" t="s">
        <v>230</v>
      </c>
      <c r="AU256" s="208" t="s">
        <v>91</v>
      </c>
      <c r="AY256" s="17" t="s">
        <v>227</v>
      </c>
      <c r="BE256" s="209">
        <f t="shared" si="54"/>
        <v>0</v>
      </c>
      <c r="BF256" s="209">
        <f t="shared" si="55"/>
        <v>0</v>
      </c>
      <c r="BG256" s="209">
        <f t="shared" si="56"/>
        <v>0</v>
      </c>
      <c r="BH256" s="209">
        <f t="shared" si="57"/>
        <v>0</v>
      </c>
      <c r="BI256" s="209">
        <f t="shared" si="58"/>
        <v>0</v>
      </c>
      <c r="BJ256" s="17" t="s">
        <v>87</v>
      </c>
      <c r="BK256" s="209">
        <f t="shared" si="59"/>
        <v>0</v>
      </c>
      <c r="BL256" s="17" t="s">
        <v>300</v>
      </c>
      <c r="BM256" s="208" t="s">
        <v>3691</v>
      </c>
    </row>
    <row r="257" spans="2:65" s="1" customFormat="1" ht="16.5" customHeight="1">
      <c r="B257" s="35"/>
      <c r="C257" s="248" t="s">
        <v>922</v>
      </c>
      <c r="D257" s="248" t="s">
        <v>405</v>
      </c>
      <c r="E257" s="249" t="s">
        <v>3692</v>
      </c>
      <c r="F257" s="250" t="s">
        <v>3693</v>
      </c>
      <c r="G257" s="251" t="s">
        <v>457</v>
      </c>
      <c r="H257" s="252">
        <v>1</v>
      </c>
      <c r="I257" s="253"/>
      <c r="J257" s="254">
        <f t="shared" si="50"/>
        <v>0</v>
      </c>
      <c r="K257" s="250" t="s">
        <v>1</v>
      </c>
      <c r="L257" s="255"/>
      <c r="M257" s="256" t="s">
        <v>1</v>
      </c>
      <c r="N257" s="257" t="s">
        <v>48</v>
      </c>
      <c r="O257" s="67"/>
      <c r="P257" s="206">
        <f t="shared" si="51"/>
        <v>0</v>
      </c>
      <c r="Q257" s="206">
        <v>2.0000000000000001E-4</v>
      </c>
      <c r="R257" s="206">
        <f t="shared" si="52"/>
        <v>2.0000000000000001E-4</v>
      </c>
      <c r="S257" s="206">
        <v>0</v>
      </c>
      <c r="T257" s="207">
        <f t="shared" si="53"/>
        <v>0</v>
      </c>
      <c r="AR257" s="208" t="s">
        <v>523</v>
      </c>
      <c r="AT257" s="208" t="s">
        <v>405</v>
      </c>
      <c r="AU257" s="208" t="s">
        <v>91</v>
      </c>
      <c r="AY257" s="17" t="s">
        <v>227</v>
      </c>
      <c r="BE257" s="209">
        <f t="shared" si="54"/>
        <v>0</v>
      </c>
      <c r="BF257" s="209">
        <f t="shared" si="55"/>
        <v>0</v>
      </c>
      <c r="BG257" s="209">
        <f t="shared" si="56"/>
        <v>0</v>
      </c>
      <c r="BH257" s="209">
        <f t="shared" si="57"/>
        <v>0</v>
      </c>
      <c r="BI257" s="209">
        <f t="shared" si="58"/>
        <v>0</v>
      </c>
      <c r="BJ257" s="17" t="s">
        <v>87</v>
      </c>
      <c r="BK257" s="209">
        <f t="shared" si="59"/>
        <v>0</v>
      </c>
      <c r="BL257" s="17" t="s">
        <v>300</v>
      </c>
      <c r="BM257" s="208" t="s">
        <v>3694</v>
      </c>
    </row>
    <row r="258" spans="2:65" s="1" customFormat="1" ht="16.5" customHeight="1">
      <c r="B258" s="35"/>
      <c r="C258" s="197" t="s">
        <v>931</v>
      </c>
      <c r="D258" s="197" t="s">
        <v>230</v>
      </c>
      <c r="E258" s="198" t="s">
        <v>3695</v>
      </c>
      <c r="F258" s="199" t="s">
        <v>3696</v>
      </c>
      <c r="G258" s="200" t="s">
        <v>542</v>
      </c>
      <c r="H258" s="201">
        <v>776</v>
      </c>
      <c r="I258" s="202"/>
      <c r="J258" s="203">
        <f t="shared" si="50"/>
        <v>0</v>
      </c>
      <c r="K258" s="199" t="s">
        <v>234</v>
      </c>
      <c r="L258" s="39"/>
      <c r="M258" s="204" t="s">
        <v>1</v>
      </c>
      <c r="N258" s="205" t="s">
        <v>48</v>
      </c>
      <c r="O258" s="67"/>
      <c r="P258" s="206">
        <f t="shared" si="51"/>
        <v>0</v>
      </c>
      <c r="Q258" s="206">
        <v>3.5E-4</v>
      </c>
      <c r="R258" s="206">
        <f t="shared" si="52"/>
        <v>0.27160000000000001</v>
      </c>
      <c r="S258" s="206">
        <v>0</v>
      </c>
      <c r="T258" s="207">
        <f t="shared" si="53"/>
        <v>0</v>
      </c>
      <c r="AR258" s="208" t="s">
        <v>300</v>
      </c>
      <c r="AT258" s="208" t="s">
        <v>230</v>
      </c>
      <c r="AU258" s="208" t="s">
        <v>91</v>
      </c>
      <c r="AY258" s="17" t="s">
        <v>227</v>
      </c>
      <c r="BE258" s="209">
        <f t="shared" si="54"/>
        <v>0</v>
      </c>
      <c r="BF258" s="209">
        <f t="shared" si="55"/>
        <v>0</v>
      </c>
      <c r="BG258" s="209">
        <f t="shared" si="56"/>
        <v>0</v>
      </c>
      <c r="BH258" s="209">
        <f t="shared" si="57"/>
        <v>0</v>
      </c>
      <c r="BI258" s="209">
        <f t="shared" si="58"/>
        <v>0</v>
      </c>
      <c r="BJ258" s="17" t="s">
        <v>87</v>
      </c>
      <c r="BK258" s="209">
        <f t="shared" si="59"/>
        <v>0</v>
      </c>
      <c r="BL258" s="17" t="s">
        <v>300</v>
      </c>
      <c r="BM258" s="208" t="s">
        <v>3697</v>
      </c>
    </row>
    <row r="259" spans="2:65" s="1" customFormat="1" ht="16.5" customHeight="1">
      <c r="B259" s="35"/>
      <c r="C259" s="197" t="s">
        <v>936</v>
      </c>
      <c r="D259" s="197" t="s">
        <v>230</v>
      </c>
      <c r="E259" s="198" t="s">
        <v>3698</v>
      </c>
      <c r="F259" s="199" t="s">
        <v>3699</v>
      </c>
      <c r="G259" s="200" t="s">
        <v>542</v>
      </c>
      <c r="H259" s="201">
        <v>776</v>
      </c>
      <c r="I259" s="202"/>
      <c r="J259" s="203">
        <f t="shared" si="50"/>
        <v>0</v>
      </c>
      <c r="K259" s="199" t="s">
        <v>234</v>
      </c>
      <c r="L259" s="39"/>
      <c r="M259" s="204" t="s">
        <v>1</v>
      </c>
      <c r="N259" s="205" t="s">
        <v>48</v>
      </c>
      <c r="O259" s="67"/>
      <c r="P259" s="206">
        <f t="shared" si="51"/>
        <v>0</v>
      </c>
      <c r="Q259" s="206">
        <v>1.0000000000000001E-5</v>
      </c>
      <c r="R259" s="206">
        <f t="shared" si="52"/>
        <v>7.7600000000000004E-3</v>
      </c>
      <c r="S259" s="206">
        <v>0</v>
      </c>
      <c r="T259" s="207">
        <f t="shared" si="53"/>
        <v>0</v>
      </c>
      <c r="AR259" s="208" t="s">
        <v>300</v>
      </c>
      <c r="AT259" s="208" t="s">
        <v>230</v>
      </c>
      <c r="AU259" s="208" t="s">
        <v>91</v>
      </c>
      <c r="AY259" s="17" t="s">
        <v>227</v>
      </c>
      <c r="BE259" s="209">
        <f t="shared" si="54"/>
        <v>0</v>
      </c>
      <c r="BF259" s="209">
        <f t="shared" si="55"/>
        <v>0</v>
      </c>
      <c r="BG259" s="209">
        <f t="shared" si="56"/>
        <v>0</v>
      </c>
      <c r="BH259" s="209">
        <f t="shared" si="57"/>
        <v>0</v>
      </c>
      <c r="BI259" s="209">
        <f t="shared" si="58"/>
        <v>0</v>
      </c>
      <c r="BJ259" s="17" t="s">
        <v>87</v>
      </c>
      <c r="BK259" s="209">
        <f t="shared" si="59"/>
        <v>0</v>
      </c>
      <c r="BL259" s="17" t="s">
        <v>300</v>
      </c>
      <c r="BM259" s="208" t="s">
        <v>3700</v>
      </c>
    </row>
    <row r="260" spans="2:65" s="1" customFormat="1" ht="16.5" customHeight="1">
      <c r="B260" s="35"/>
      <c r="C260" s="197" t="s">
        <v>941</v>
      </c>
      <c r="D260" s="197" t="s">
        <v>230</v>
      </c>
      <c r="E260" s="198" t="s">
        <v>3701</v>
      </c>
      <c r="F260" s="199" t="s">
        <v>3702</v>
      </c>
      <c r="G260" s="200" t="s">
        <v>457</v>
      </c>
      <c r="H260" s="201">
        <v>1</v>
      </c>
      <c r="I260" s="202"/>
      <c r="J260" s="203">
        <f t="shared" si="50"/>
        <v>0</v>
      </c>
      <c r="K260" s="199" t="s">
        <v>1</v>
      </c>
      <c r="L260" s="39"/>
      <c r="M260" s="204" t="s">
        <v>1</v>
      </c>
      <c r="N260" s="205" t="s">
        <v>48</v>
      </c>
      <c r="O260" s="67"/>
      <c r="P260" s="206">
        <f t="shared" si="51"/>
        <v>0</v>
      </c>
      <c r="Q260" s="206">
        <v>2.4000000000000001E-4</v>
      </c>
      <c r="R260" s="206">
        <f t="shared" si="52"/>
        <v>2.4000000000000001E-4</v>
      </c>
      <c r="S260" s="206">
        <v>0</v>
      </c>
      <c r="T260" s="207">
        <f t="shared" si="53"/>
        <v>0</v>
      </c>
      <c r="AR260" s="208" t="s">
        <v>300</v>
      </c>
      <c r="AT260" s="208" t="s">
        <v>230</v>
      </c>
      <c r="AU260" s="208" t="s">
        <v>91</v>
      </c>
      <c r="AY260" s="17" t="s">
        <v>227</v>
      </c>
      <c r="BE260" s="209">
        <f t="shared" si="54"/>
        <v>0</v>
      </c>
      <c r="BF260" s="209">
        <f t="shared" si="55"/>
        <v>0</v>
      </c>
      <c r="BG260" s="209">
        <f t="shared" si="56"/>
        <v>0</v>
      </c>
      <c r="BH260" s="209">
        <f t="shared" si="57"/>
        <v>0</v>
      </c>
      <c r="BI260" s="209">
        <f t="shared" si="58"/>
        <v>0</v>
      </c>
      <c r="BJ260" s="17" t="s">
        <v>87</v>
      </c>
      <c r="BK260" s="209">
        <f t="shared" si="59"/>
        <v>0</v>
      </c>
      <c r="BL260" s="17" t="s">
        <v>300</v>
      </c>
      <c r="BM260" s="208" t="s">
        <v>3703</v>
      </c>
    </row>
    <row r="261" spans="2:65" s="1" customFormat="1" ht="16.5" customHeight="1">
      <c r="B261" s="35"/>
      <c r="C261" s="197" t="s">
        <v>949</v>
      </c>
      <c r="D261" s="197" t="s">
        <v>230</v>
      </c>
      <c r="E261" s="198" t="s">
        <v>3704</v>
      </c>
      <c r="F261" s="199" t="s">
        <v>3705</v>
      </c>
      <c r="G261" s="200" t="s">
        <v>2137</v>
      </c>
      <c r="H261" s="201">
        <v>612</v>
      </c>
      <c r="I261" s="202"/>
      <c r="J261" s="203">
        <f t="shared" si="50"/>
        <v>0</v>
      </c>
      <c r="K261" s="199" t="s">
        <v>1</v>
      </c>
      <c r="L261" s="39"/>
      <c r="M261" s="204" t="s">
        <v>1</v>
      </c>
      <c r="N261" s="205" t="s">
        <v>48</v>
      </c>
      <c r="O261" s="67"/>
      <c r="P261" s="206">
        <f t="shared" si="51"/>
        <v>0</v>
      </c>
      <c r="Q261" s="206">
        <v>5.8275E-5</v>
      </c>
      <c r="R261" s="206">
        <f t="shared" si="52"/>
        <v>3.5664300000000003E-2</v>
      </c>
      <c r="S261" s="206">
        <v>0</v>
      </c>
      <c r="T261" s="207">
        <f t="shared" si="53"/>
        <v>0</v>
      </c>
      <c r="AR261" s="208" t="s">
        <v>300</v>
      </c>
      <c r="AT261" s="208" t="s">
        <v>230</v>
      </c>
      <c r="AU261" s="208" t="s">
        <v>91</v>
      </c>
      <c r="AY261" s="17" t="s">
        <v>227</v>
      </c>
      <c r="BE261" s="209">
        <f t="shared" si="54"/>
        <v>0</v>
      </c>
      <c r="BF261" s="209">
        <f t="shared" si="55"/>
        <v>0</v>
      </c>
      <c r="BG261" s="209">
        <f t="shared" si="56"/>
        <v>0</v>
      </c>
      <c r="BH261" s="209">
        <f t="shared" si="57"/>
        <v>0</v>
      </c>
      <c r="BI261" s="209">
        <f t="shared" si="58"/>
        <v>0</v>
      </c>
      <c r="BJ261" s="17" t="s">
        <v>87</v>
      </c>
      <c r="BK261" s="209">
        <f t="shared" si="59"/>
        <v>0</v>
      </c>
      <c r="BL261" s="17" t="s">
        <v>300</v>
      </c>
      <c r="BM261" s="208" t="s">
        <v>3706</v>
      </c>
    </row>
    <row r="262" spans="2:65" s="1" customFormat="1" ht="16.5" customHeight="1">
      <c r="B262" s="35"/>
      <c r="C262" s="248" t="s">
        <v>957</v>
      </c>
      <c r="D262" s="248" t="s">
        <v>405</v>
      </c>
      <c r="E262" s="249" t="s">
        <v>3707</v>
      </c>
      <c r="F262" s="250" t="s">
        <v>3708</v>
      </c>
      <c r="G262" s="251" t="s">
        <v>396</v>
      </c>
      <c r="H262" s="252">
        <v>0.41</v>
      </c>
      <c r="I262" s="253"/>
      <c r="J262" s="254">
        <f t="shared" si="50"/>
        <v>0</v>
      </c>
      <c r="K262" s="250" t="s">
        <v>1</v>
      </c>
      <c r="L262" s="255"/>
      <c r="M262" s="256" t="s">
        <v>1</v>
      </c>
      <c r="N262" s="257" t="s">
        <v>48</v>
      </c>
      <c r="O262" s="67"/>
      <c r="P262" s="206">
        <f t="shared" si="51"/>
        <v>0</v>
      </c>
      <c r="Q262" s="206">
        <v>1</v>
      </c>
      <c r="R262" s="206">
        <f t="shared" si="52"/>
        <v>0.41</v>
      </c>
      <c r="S262" s="206">
        <v>0</v>
      </c>
      <c r="T262" s="207">
        <f t="shared" si="53"/>
        <v>0</v>
      </c>
      <c r="AR262" s="208" t="s">
        <v>523</v>
      </c>
      <c r="AT262" s="208" t="s">
        <v>405</v>
      </c>
      <c r="AU262" s="208" t="s">
        <v>91</v>
      </c>
      <c r="AY262" s="17" t="s">
        <v>227</v>
      </c>
      <c r="BE262" s="209">
        <f t="shared" si="54"/>
        <v>0</v>
      </c>
      <c r="BF262" s="209">
        <f t="shared" si="55"/>
        <v>0</v>
      </c>
      <c r="BG262" s="209">
        <f t="shared" si="56"/>
        <v>0</v>
      </c>
      <c r="BH262" s="209">
        <f t="shared" si="57"/>
        <v>0</v>
      </c>
      <c r="BI262" s="209">
        <f t="shared" si="58"/>
        <v>0</v>
      </c>
      <c r="BJ262" s="17" t="s">
        <v>87</v>
      </c>
      <c r="BK262" s="209">
        <f t="shared" si="59"/>
        <v>0</v>
      </c>
      <c r="BL262" s="17" t="s">
        <v>300</v>
      </c>
      <c r="BM262" s="208" t="s">
        <v>3709</v>
      </c>
    </row>
    <row r="263" spans="2:65" s="1" customFormat="1" ht="16.5" customHeight="1">
      <c r="B263" s="35"/>
      <c r="C263" s="248" t="s">
        <v>961</v>
      </c>
      <c r="D263" s="248" t="s">
        <v>405</v>
      </c>
      <c r="E263" s="249" t="s">
        <v>3710</v>
      </c>
      <c r="F263" s="250" t="s">
        <v>3711</v>
      </c>
      <c r="G263" s="251" t="s">
        <v>396</v>
      </c>
      <c r="H263" s="252">
        <v>0.20200000000000001</v>
      </c>
      <c r="I263" s="253"/>
      <c r="J263" s="254">
        <f t="shared" si="50"/>
        <v>0</v>
      </c>
      <c r="K263" s="250" t="s">
        <v>1</v>
      </c>
      <c r="L263" s="255"/>
      <c r="M263" s="256" t="s">
        <v>1</v>
      </c>
      <c r="N263" s="257" t="s">
        <v>48</v>
      </c>
      <c r="O263" s="67"/>
      <c r="P263" s="206">
        <f t="shared" si="51"/>
        <v>0</v>
      </c>
      <c r="Q263" s="206">
        <v>1</v>
      </c>
      <c r="R263" s="206">
        <f t="shared" si="52"/>
        <v>0.20200000000000001</v>
      </c>
      <c r="S263" s="206">
        <v>0</v>
      </c>
      <c r="T263" s="207">
        <f t="shared" si="53"/>
        <v>0</v>
      </c>
      <c r="AR263" s="208" t="s">
        <v>523</v>
      </c>
      <c r="AT263" s="208" t="s">
        <v>405</v>
      </c>
      <c r="AU263" s="208" t="s">
        <v>91</v>
      </c>
      <c r="AY263" s="17" t="s">
        <v>227</v>
      </c>
      <c r="BE263" s="209">
        <f t="shared" si="54"/>
        <v>0</v>
      </c>
      <c r="BF263" s="209">
        <f t="shared" si="55"/>
        <v>0</v>
      </c>
      <c r="BG263" s="209">
        <f t="shared" si="56"/>
        <v>0</v>
      </c>
      <c r="BH263" s="209">
        <f t="shared" si="57"/>
        <v>0</v>
      </c>
      <c r="BI263" s="209">
        <f t="shared" si="58"/>
        <v>0</v>
      </c>
      <c r="BJ263" s="17" t="s">
        <v>87</v>
      </c>
      <c r="BK263" s="209">
        <f t="shared" si="59"/>
        <v>0</v>
      </c>
      <c r="BL263" s="17" t="s">
        <v>300</v>
      </c>
      <c r="BM263" s="208" t="s">
        <v>3712</v>
      </c>
    </row>
    <row r="264" spans="2:65" s="1" customFormat="1" ht="16.5" customHeight="1">
      <c r="B264" s="35"/>
      <c r="C264" s="197" t="s">
        <v>969</v>
      </c>
      <c r="D264" s="197" t="s">
        <v>230</v>
      </c>
      <c r="E264" s="198" t="s">
        <v>766</v>
      </c>
      <c r="F264" s="199" t="s">
        <v>3294</v>
      </c>
      <c r="G264" s="200" t="s">
        <v>365</v>
      </c>
      <c r="H264" s="201">
        <v>150</v>
      </c>
      <c r="I264" s="202"/>
      <c r="J264" s="203">
        <f t="shared" si="50"/>
        <v>0</v>
      </c>
      <c r="K264" s="199" t="s">
        <v>1</v>
      </c>
      <c r="L264" s="39"/>
      <c r="M264" s="204" t="s">
        <v>1</v>
      </c>
      <c r="N264" s="205" t="s">
        <v>48</v>
      </c>
      <c r="O264" s="67"/>
      <c r="P264" s="206">
        <f t="shared" si="51"/>
        <v>0</v>
      </c>
      <c r="Q264" s="206">
        <v>0</v>
      </c>
      <c r="R264" s="206">
        <f t="shared" si="52"/>
        <v>0</v>
      </c>
      <c r="S264" s="206">
        <v>0</v>
      </c>
      <c r="T264" s="207">
        <f t="shared" si="53"/>
        <v>0</v>
      </c>
      <c r="AR264" s="208" t="s">
        <v>300</v>
      </c>
      <c r="AT264" s="208" t="s">
        <v>230</v>
      </c>
      <c r="AU264" s="208" t="s">
        <v>91</v>
      </c>
      <c r="AY264" s="17" t="s">
        <v>227</v>
      </c>
      <c r="BE264" s="209">
        <f t="shared" si="54"/>
        <v>0</v>
      </c>
      <c r="BF264" s="209">
        <f t="shared" si="55"/>
        <v>0</v>
      </c>
      <c r="BG264" s="209">
        <f t="shared" si="56"/>
        <v>0</v>
      </c>
      <c r="BH264" s="209">
        <f t="shared" si="57"/>
        <v>0</v>
      </c>
      <c r="BI264" s="209">
        <f t="shared" si="58"/>
        <v>0</v>
      </c>
      <c r="BJ264" s="17" t="s">
        <v>87</v>
      </c>
      <c r="BK264" s="209">
        <f t="shared" si="59"/>
        <v>0</v>
      </c>
      <c r="BL264" s="17" t="s">
        <v>300</v>
      </c>
      <c r="BM264" s="208" t="s">
        <v>3713</v>
      </c>
    </row>
    <row r="265" spans="2:65" s="1" customFormat="1" ht="16.5" customHeight="1">
      <c r="B265" s="35"/>
      <c r="C265" s="197" t="s">
        <v>979</v>
      </c>
      <c r="D265" s="197" t="s">
        <v>230</v>
      </c>
      <c r="E265" s="198" t="s">
        <v>3714</v>
      </c>
      <c r="F265" s="199" t="s">
        <v>3715</v>
      </c>
      <c r="G265" s="200" t="s">
        <v>1379</v>
      </c>
      <c r="H265" s="269"/>
      <c r="I265" s="202"/>
      <c r="J265" s="203">
        <f t="shared" si="50"/>
        <v>0</v>
      </c>
      <c r="K265" s="199" t="s">
        <v>234</v>
      </c>
      <c r="L265" s="39"/>
      <c r="M265" s="204" t="s">
        <v>1</v>
      </c>
      <c r="N265" s="205" t="s">
        <v>48</v>
      </c>
      <c r="O265" s="67"/>
      <c r="P265" s="206">
        <f t="shared" si="51"/>
        <v>0</v>
      </c>
      <c r="Q265" s="206">
        <v>0</v>
      </c>
      <c r="R265" s="206">
        <f t="shared" si="52"/>
        <v>0</v>
      </c>
      <c r="S265" s="206">
        <v>0</v>
      </c>
      <c r="T265" s="207">
        <f t="shared" si="53"/>
        <v>0</v>
      </c>
      <c r="AR265" s="208" t="s">
        <v>300</v>
      </c>
      <c r="AT265" s="208" t="s">
        <v>230</v>
      </c>
      <c r="AU265" s="208" t="s">
        <v>91</v>
      </c>
      <c r="AY265" s="17" t="s">
        <v>227</v>
      </c>
      <c r="BE265" s="209">
        <f t="shared" si="54"/>
        <v>0</v>
      </c>
      <c r="BF265" s="209">
        <f t="shared" si="55"/>
        <v>0</v>
      </c>
      <c r="BG265" s="209">
        <f t="shared" si="56"/>
        <v>0</v>
      </c>
      <c r="BH265" s="209">
        <f t="shared" si="57"/>
        <v>0</v>
      </c>
      <c r="BI265" s="209">
        <f t="shared" si="58"/>
        <v>0</v>
      </c>
      <c r="BJ265" s="17" t="s">
        <v>87</v>
      </c>
      <c r="BK265" s="209">
        <f t="shared" si="59"/>
        <v>0</v>
      </c>
      <c r="BL265" s="17" t="s">
        <v>300</v>
      </c>
      <c r="BM265" s="208" t="s">
        <v>3716</v>
      </c>
    </row>
    <row r="266" spans="2:65" s="11" customFormat="1" ht="22.9" customHeight="1">
      <c r="B266" s="181"/>
      <c r="C266" s="182"/>
      <c r="D266" s="183" t="s">
        <v>82</v>
      </c>
      <c r="E266" s="195" t="s">
        <v>3717</v>
      </c>
      <c r="F266" s="195" t="s">
        <v>3718</v>
      </c>
      <c r="G266" s="182"/>
      <c r="H266" s="182"/>
      <c r="I266" s="185"/>
      <c r="J266" s="196">
        <f>BK266</f>
        <v>0</v>
      </c>
      <c r="K266" s="182"/>
      <c r="L266" s="187"/>
      <c r="M266" s="188"/>
      <c r="N266" s="189"/>
      <c r="O266" s="189"/>
      <c r="P266" s="190">
        <f>SUM(P267:P284)</f>
        <v>0</v>
      </c>
      <c r="Q266" s="189"/>
      <c r="R266" s="190">
        <f>SUM(R267:R284)</f>
        <v>0.97821000000000013</v>
      </c>
      <c r="S266" s="189"/>
      <c r="T266" s="191">
        <f>SUM(T267:T284)</f>
        <v>1.1597999999999999</v>
      </c>
      <c r="AR266" s="192" t="s">
        <v>91</v>
      </c>
      <c r="AT266" s="193" t="s">
        <v>82</v>
      </c>
      <c r="AU266" s="193" t="s">
        <v>87</v>
      </c>
      <c r="AY266" s="192" t="s">
        <v>227</v>
      </c>
      <c r="BK266" s="194">
        <f>SUM(BK267:BK284)</f>
        <v>0</v>
      </c>
    </row>
    <row r="267" spans="2:65" s="1" customFormat="1" ht="16.5" customHeight="1">
      <c r="B267" s="35"/>
      <c r="C267" s="197" t="s">
        <v>986</v>
      </c>
      <c r="D267" s="197" t="s">
        <v>230</v>
      </c>
      <c r="E267" s="198" t="s">
        <v>3719</v>
      </c>
      <c r="F267" s="199" t="s">
        <v>3720</v>
      </c>
      <c r="G267" s="200" t="s">
        <v>2785</v>
      </c>
      <c r="H267" s="201">
        <v>9</v>
      </c>
      <c r="I267" s="202"/>
      <c r="J267" s="203">
        <f t="shared" ref="J267:J284" si="60">ROUND(I267*H267,2)</f>
        <v>0</v>
      </c>
      <c r="K267" s="199" t="s">
        <v>234</v>
      </c>
      <c r="L267" s="39"/>
      <c r="M267" s="204" t="s">
        <v>1</v>
      </c>
      <c r="N267" s="205" t="s">
        <v>48</v>
      </c>
      <c r="O267" s="67"/>
      <c r="P267" s="206">
        <f t="shared" ref="P267:P284" si="61">O267*H267</f>
        <v>0</v>
      </c>
      <c r="Q267" s="206">
        <v>1.6920000000000001E-2</v>
      </c>
      <c r="R267" s="206">
        <f t="shared" ref="R267:R284" si="62">Q267*H267</f>
        <v>0.15228</v>
      </c>
      <c r="S267" s="206">
        <v>0</v>
      </c>
      <c r="T267" s="207">
        <f t="shared" ref="T267:T284" si="63">S267*H267</f>
        <v>0</v>
      </c>
      <c r="AR267" s="208" t="s">
        <v>300</v>
      </c>
      <c r="AT267" s="208" t="s">
        <v>230</v>
      </c>
      <c r="AU267" s="208" t="s">
        <v>91</v>
      </c>
      <c r="AY267" s="17" t="s">
        <v>227</v>
      </c>
      <c r="BE267" s="209">
        <f t="shared" ref="BE267:BE284" si="64">IF(N267="základní",J267,0)</f>
        <v>0</v>
      </c>
      <c r="BF267" s="209">
        <f t="shared" ref="BF267:BF284" si="65">IF(N267="snížená",J267,0)</f>
        <v>0</v>
      </c>
      <c r="BG267" s="209">
        <f t="shared" ref="BG267:BG284" si="66">IF(N267="zákl. přenesená",J267,0)</f>
        <v>0</v>
      </c>
      <c r="BH267" s="209">
        <f t="shared" ref="BH267:BH284" si="67">IF(N267="sníž. přenesená",J267,0)</f>
        <v>0</v>
      </c>
      <c r="BI267" s="209">
        <f t="shared" ref="BI267:BI284" si="68">IF(N267="nulová",J267,0)</f>
        <v>0</v>
      </c>
      <c r="BJ267" s="17" t="s">
        <v>87</v>
      </c>
      <c r="BK267" s="209">
        <f t="shared" ref="BK267:BK284" si="69">ROUND(I267*H267,2)</f>
        <v>0</v>
      </c>
      <c r="BL267" s="17" t="s">
        <v>300</v>
      </c>
      <c r="BM267" s="208" t="s">
        <v>3721</v>
      </c>
    </row>
    <row r="268" spans="2:65" s="1" customFormat="1" ht="16.5" customHeight="1">
      <c r="B268" s="35"/>
      <c r="C268" s="197" t="s">
        <v>993</v>
      </c>
      <c r="D268" s="197" t="s">
        <v>230</v>
      </c>
      <c r="E268" s="198" t="s">
        <v>3722</v>
      </c>
      <c r="F268" s="199" t="s">
        <v>3723</v>
      </c>
      <c r="G268" s="200" t="s">
        <v>3724</v>
      </c>
      <c r="H268" s="201">
        <v>60</v>
      </c>
      <c r="I268" s="202"/>
      <c r="J268" s="203">
        <f t="shared" si="60"/>
        <v>0</v>
      </c>
      <c r="K268" s="199" t="s">
        <v>1</v>
      </c>
      <c r="L268" s="39"/>
      <c r="M268" s="204" t="s">
        <v>1</v>
      </c>
      <c r="N268" s="205" t="s">
        <v>48</v>
      </c>
      <c r="O268" s="67"/>
      <c r="P268" s="206">
        <f t="shared" si="61"/>
        <v>0</v>
      </c>
      <c r="Q268" s="206">
        <v>0</v>
      </c>
      <c r="R268" s="206">
        <f t="shared" si="62"/>
        <v>0</v>
      </c>
      <c r="S268" s="206">
        <v>1.933E-2</v>
      </c>
      <c r="T268" s="207">
        <f t="shared" si="63"/>
        <v>1.1597999999999999</v>
      </c>
      <c r="AR268" s="208" t="s">
        <v>300</v>
      </c>
      <c r="AT268" s="208" t="s">
        <v>230</v>
      </c>
      <c r="AU268" s="208" t="s">
        <v>91</v>
      </c>
      <c r="AY268" s="17" t="s">
        <v>227</v>
      </c>
      <c r="BE268" s="209">
        <f t="shared" si="64"/>
        <v>0</v>
      </c>
      <c r="BF268" s="209">
        <f t="shared" si="65"/>
        <v>0</v>
      </c>
      <c r="BG268" s="209">
        <f t="shared" si="66"/>
        <v>0</v>
      </c>
      <c r="BH268" s="209">
        <f t="shared" si="67"/>
        <v>0</v>
      </c>
      <c r="BI268" s="209">
        <f t="shared" si="68"/>
        <v>0</v>
      </c>
      <c r="BJ268" s="17" t="s">
        <v>87</v>
      </c>
      <c r="BK268" s="209">
        <f t="shared" si="69"/>
        <v>0</v>
      </c>
      <c r="BL268" s="17" t="s">
        <v>300</v>
      </c>
      <c r="BM268" s="208" t="s">
        <v>3725</v>
      </c>
    </row>
    <row r="269" spans="2:65" s="1" customFormat="1" ht="16.5" customHeight="1">
      <c r="B269" s="35"/>
      <c r="C269" s="197" t="s">
        <v>998</v>
      </c>
      <c r="D269" s="197" t="s">
        <v>230</v>
      </c>
      <c r="E269" s="198" t="s">
        <v>3726</v>
      </c>
      <c r="F269" s="199" t="s">
        <v>3727</v>
      </c>
      <c r="G269" s="200" t="s">
        <v>2785</v>
      </c>
      <c r="H269" s="201">
        <v>5</v>
      </c>
      <c r="I269" s="202"/>
      <c r="J269" s="203">
        <f t="shared" si="60"/>
        <v>0</v>
      </c>
      <c r="K269" s="199" t="s">
        <v>234</v>
      </c>
      <c r="L269" s="39"/>
      <c r="M269" s="204" t="s">
        <v>1</v>
      </c>
      <c r="N269" s="205" t="s">
        <v>48</v>
      </c>
      <c r="O269" s="67"/>
      <c r="P269" s="206">
        <f t="shared" si="61"/>
        <v>0</v>
      </c>
      <c r="Q269" s="206">
        <v>1.8079999999999999E-2</v>
      </c>
      <c r="R269" s="206">
        <f t="shared" si="62"/>
        <v>9.0399999999999994E-2</v>
      </c>
      <c r="S269" s="206">
        <v>0</v>
      </c>
      <c r="T269" s="207">
        <f t="shared" si="63"/>
        <v>0</v>
      </c>
      <c r="AR269" s="208" t="s">
        <v>300</v>
      </c>
      <c r="AT269" s="208" t="s">
        <v>230</v>
      </c>
      <c r="AU269" s="208" t="s">
        <v>91</v>
      </c>
      <c r="AY269" s="17" t="s">
        <v>227</v>
      </c>
      <c r="BE269" s="209">
        <f t="shared" si="64"/>
        <v>0</v>
      </c>
      <c r="BF269" s="209">
        <f t="shared" si="65"/>
        <v>0</v>
      </c>
      <c r="BG269" s="209">
        <f t="shared" si="66"/>
        <v>0</v>
      </c>
      <c r="BH269" s="209">
        <f t="shared" si="67"/>
        <v>0</v>
      </c>
      <c r="BI269" s="209">
        <f t="shared" si="68"/>
        <v>0</v>
      </c>
      <c r="BJ269" s="17" t="s">
        <v>87</v>
      </c>
      <c r="BK269" s="209">
        <f t="shared" si="69"/>
        <v>0</v>
      </c>
      <c r="BL269" s="17" t="s">
        <v>300</v>
      </c>
      <c r="BM269" s="208" t="s">
        <v>3728</v>
      </c>
    </row>
    <row r="270" spans="2:65" s="1" customFormat="1" ht="16.5" customHeight="1">
      <c r="B270" s="35"/>
      <c r="C270" s="197" t="s">
        <v>1002</v>
      </c>
      <c r="D270" s="197" t="s">
        <v>230</v>
      </c>
      <c r="E270" s="198" t="s">
        <v>3729</v>
      </c>
      <c r="F270" s="199" t="s">
        <v>3730</v>
      </c>
      <c r="G270" s="200" t="s">
        <v>2785</v>
      </c>
      <c r="H270" s="201">
        <v>14</v>
      </c>
      <c r="I270" s="202"/>
      <c r="J270" s="203">
        <f t="shared" si="60"/>
        <v>0</v>
      </c>
      <c r="K270" s="199" t="s">
        <v>234</v>
      </c>
      <c r="L270" s="39"/>
      <c r="M270" s="204" t="s">
        <v>1</v>
      </c>
      <c r="N270" s="205" t="s">
        <v>48</v>
      </c>
      <c r="O270" s="67"/>
      <c r="P270" s="206">
        <f t="shared" si="61"/>
        <v>0</v>
      </c>
      <c r="Q270" s="206">
        <v>2.2749999999999999E-2</v>
      </c>
      <c r="R270" s="206">
        <f t="shared" si="62"/>
        <v>0.31850000000000001</v>
      </c>
      <c r="S270" s="206">
        <v>0</v>
      </c>
      <c r="T270" s="207">
        <f t="shared" si="63"/>
        <v>0</v>
      </c>
      <c r="AR270" s="208" t="s">
        <v>300</v>
      </c>
      <c r="AT270" s="208" t="s">
        <v>230</v>
      </c>
      <c r="AU270" s="208" t="s">
        <v>91</v>
      </c>
      <c r="AY270" s="17" t="s">
        <v>227</v>
      </c>
      <c r="BE270" s="209">
        <f t="shared" si="64"/>
        <v>0</v>
      </c>
      <c r="BF270" s="209">
        <f t="shared" si="65"/>
        <v>0</v>
      </c>
      <c r="BG270" s="209">
        <f t="shared" si="66"/>
        <v>0</v>
      </c>
      <c r="BH270" s="209">
        <f t="shared" si="67"/>
        <v>0</v>
      </c>
      <c r="BI270" s="209">
        <f t="shared" si="68"/>
        <v>0</v>
      </c>
      <c r="BJ270" s="17" t="s">
        <v>87</v>
      </c>
      <c r="BK270" s="209">
        <f t="shared" si="69"/>
        <v>0</v>
      </c>
      <c r="BL270" s="17" t="s">
        <v>300</v>
      </c>
      <c r="BM270" s="208" t="s">
        <v>3731</v>
      </c>
    </row>
    <row r="271" spans="2:65" s="1" customFormat="1" ht="16.5" customHeight="1">
      <c r="B271" s="35"/>
      <c r="C271" s="197" t="s">
        <v>1007</v>
      </c>
      <c r="D271" s="197" t="s">
        <v>230</v>
      </c>
      <c r="E271" s="198" t="s">
        <v>3732</v>
      </c>
      <c r="F271" s="199" t="s">
        <v>3733</v>
      </c>
      <c r="G271" s="200" t="s">
        <v>2785</v>
      </c>
      <c r="H271" s="201">
        <v>7</v>
      </c>
      <c r="I271" s="202"/>
      <c r="J271" s="203">
        <f t="shared" si="60"/>
        <v>0</v>
      </c>
      <c r="K271" s="199" t="s">
        <v>1</v>
      </c>
      <c r="L271" s="39"/>
      <c r="M271" s="204" t="s">
        <v>1</v>
      </c>
      <c r="N271" s="205" t="s">
        <v>48</v>
      </c>
      <c r="O271" s="67"/>
      <c r="P271" s="206">
        <f t="shared" si="61"/>
        <v>0</v>
      </c>
      <c r="Q271" s="206">
        <v>3.6490000000000002E-2</v>
      </c>
      <c r="R271" s="206">
        <f t="shared" si="62"/>
        <v>0.25542999999999999</v>
      </c>
      <c r="S271" s="206">
        <v>0</v>
      </c>
      <c r="T271" s="207">
        <f t="shared" si="63"/>
        <v>0</v>
      </c>
      <c r="AR271" s="208" t="s">
        <v>300</v>
      </c>
      <c r="AT271" s="208" t="s">
        <v>230</v>
      </c>
      <c r="AU271" s="208" t="s">
        <v>91</v>
      </c>
      <c r="AY271" s="17" t="s">
        <v>227</v>
      </c>
      <c r="BE271" s="209">
        <f t="shared" si="64"/>
        <v>0</v>
      </c>
      <c r="BF271" s="209">
        <f t="shared" si="65"/>
        <v>0</v>
      </c>
      <c r="BG271" s="209">
        <f t="shared" si="66"/>
        <v>0</v>
      </c>
      <c r="BH271" s="209">
        <f t="shared" si="67"/>
        <v>0</v>
      </c>
      <c r="BI271" s="209">
        <f t="shared" si="68"/>
        <v>0</v>
      </c>
      <c r="BJ271" s="17" t="s">
        <v>87</v>
      </c>
      <c r="BK271" s="209">
        <f t="shared" si="69"/>
        <v>0</v>
      </c>
      <c r="BL271" s="17" t="s">
        <v>300</v>
      </c>
      <c r="BM271" s="208" t="s">
        <v>3734</v>
      </c>
    </row>
    <row r="272" spans="2:65" s="1" customFormat="1" ht="16.5" customHeight="1">
      <c r="B272" s="35"/>
      <c r="C272" s="197" t="s">
        <v>1012</v>
      </c>
      <c r="D272" s="197" t="s">
        <v>230</v>
      </c>
      <c r="E272" s="198" t="s">
        <v>3735</v>
      </c>
      <c r="F272" s="199" t="s">
        <v>3736</v>
      </c>
      <c r="G272" s="200" t="s">
        <v>2785</v>
      </c>
      <c r="H272" s="201">
        <v>2</v>
      </c>
      <c r="I272" s="202"/>
      <c r="J272" s="203">
        <f t="shared" si="60"/>
        <v>0</v>
      </c>
      <c r="K272" s="199" t="s">
        <v>1</v>
      </c>
      <c r="L272" s="39"/>
      <c r="M272" s="204" t="s">
        <v>1</v>
      </c>
      <c r="N272" s="205" t="s">
        <v>48</v>
      </c>
      <c r="O272" s="67"/>
      <c r="P272" s="206">
        <f t="shared" si="61"/>
        <v>0</v>
      </c>
      <c r="Q272" s="206">
        <v>4.9300000000000004E-3</v>
      </c>
      <c r="R272" s="206">
        <f t="shared" si="62"/>
        <v>9.8600000000000007E-3</v>
      </c>
      <c r="S272" s="206">
        <v>0</v>
      </c>
      <c r="T272" s="207">
        <f t="shared" si="63"/>
        <v>0</v>
      </c>
      <c r="AR272" s="208" t="s">
        <v>300</v>
      </c>
      <c r="AT272" s="208" t="s">
        <v>230</v>
      </c>
      <c r="AU272" s="208" t="s">
        <v>91</v>
      </c>
      <c r="AY272" s="17" t="s">
        <v>227</v>
      </c>
      <c r="BE272" s="209">
        <f t="shared" si="64"/>
        <v>0</v>
      </c>
      <c r="BF272" s="209">
        <f t="shared" si="65"/>
        <v>0</v>
      </c>
      <c r="BG272" s="209">
        <f t="shared" si="66"/>
        <v>0</v>
      </c>
      <c r="BH272" s="209">
        <f t="shared" si="67"/>
        <v>0</v>
      </c>
      <c r="BI272" s="209">
        <f t="shared" si="68"/>
        <v>0</v>
      </c>
      <c r="BJ272" s="17" t="s">
        <v>87</v>
      </c>
      <c r="BK272" s="209">
        <f t="shared" si="69"/>
        <v>0</v>
      </c>
      <c r="BL272" s="17" t="s">
        <v>300</v>
      </c>
      <c r="BM272" s="208" t="s">
        <v>3737</v>
      </c>
    </row>
    <row r="273" spans="2:65" s="1" customFormat="1" ht="16.5" customHeight="1">
      <c r="B273" s="35"/>
      <c r="C273" s="197" t="s">
        <v>1016</v>
      </c>
      <c r="D273" s="197" t="s">
        <v>230</v>
      </c>
      <c r="E273" s="198" t="s">
        <v>3738</v>
      </c>
      <c r="F273" s="199" t="s">
        <v>3739</v>
      </c>
      <c r="G273" s="200" t="s">
        <v>2785</v>
      </c>
      <c r="H273" s="201">
        <v>1</v>
      </c>
      <c r="I273" s="202"/>
      <c r="J273" s="203">
        <f t="shared" si="60"/>
        <v>0</v>
      </c>
      <c r="K273" s="199" t="s">
        <v>1</v>
      </c>
      <c r="L273" s="39"/>
      <c r="M273" s="204" t="s">
        <v>1</v>
      </c>
      <c r="N273" s="205" t="s">
        <v>48</v>
      </c>
      <c r="O273" s="67"/>
      <c r="P273" s="206">
        <f t="shared" si="61"/>
        <v>0</v>
      </c>
      <c r="Q273" s="206">
        <v>9.8300000000000002E-3</v>
      </c>
      <c r="R273" s="206">
        <f t="shared" si="62"/>
        <v>9.8300000000000002E-3</v>
      </c>
      <c r="S273" s="206">
        <v>0</v>
      </c>
      <c r="T273" s="207">
        <f t="shared" si="63"/>
        <v>0</v>
      </c>
      <c r="AR273" s="208" t="s">
        <v>300</v>
      </c>
      <c r="AT273" s="208" t="s">
        <v>230</v>
      </c>
      <c r="AU273" s="208" t="s">
        <v>91</v>
      </c>
      <c r="AY273" s="17" t="s">
        <v>227</v>
      </c>
      <c r="BE273" s="209">
        <f t="shared" si="64"/>
        <v>0</v>
      </c>
      <c r="BF273" s="209">
        <f t="shared" si="65"/>
        <v>0</v>
      </c>
      <c r="BG273" s="209">
        <f t="shared" si="66"/>
        <v>0</v>
      </c>
      <c r="BH273" s="209">
        <f t="shared" si="67"/>
        <v>0</v>
      </c>
      <c r="BI273" s="209">
        <f t="shared" si="68"/>
        <v>0</v>
      </c>
      <c r="BJ273" s="17" t="s">
        <v>87</v>
      </c>
      <c r="BK273" s="209">
        <f t="shared" si="69"/>
        <v>0</v>
      </c>
      <c r="BL273" s="17" t="s">
        <v>300</v>
      </c>
      <c r="BM273" s="208" t="s">
        <v>3740</v>
      </c>
    </row>
    <row r="274" spans="2:65" s="1" customFormat="1" ht="16.5" customHeight="1">
      <c r="B274" s="35"/>
      <c r="C274" s="197" t="s">
        <v>1022</v>
      </c>
      <c r="D274" s="197" t="s">
        <v>230</v>
      </c>
      <c r="E274" s="198" t="s">
        <v>3741</v>
      </c>
      <c r="F274" s="199" t="s">
        <v>3742</v>
      </c>
      <c r="G274" s="200" t="s">
        <v>2785</v>
      </c>
      <c r="H274" s="201">
        <v>1</v>
      </c>
      <c r="I274" s="202"/>
      <c r="J274" s="203">
        <f t="shared" si="60"/>
        <v>0</v>
      </c>
      <c r="K274" s="199" t="s">
        <v>234</v>
      </c>
      <c r="L274" s="39"/>
      <c r="M274" s="204" t="s">
        <v>1</v>
      </c>
      <c r="N274" s="205" t="s">
        <v>48</v>
      </c>
      <c r="O274" s="67"/>
      <c r="P274" s="206">
        <f t="shared" si="61"/>
        <v>0</v>
      </c>
      <c r="Q274" s="206">
        <v>1.47E-2</v>
      </c>
      <c r="R274" s="206">
        <f t="shared" si="62"/>
        <v>1.47E-2</v>
      </c>
      <c r="S274" s="206">
        <v>0</v>
      </c>
      <c r="T274" s="207">
        <f t="shared" si="63"/>
        <v>0</v>
      </c>
      <c r="AR274" s="208" t="s">
        <v>300</v>
      </c>
      <c r="AT274" s="208" t="s">
        <v>230</v>
      </c>
      <c r="AU274" s="208" t="s">
        <v>91</v>
      </c>
      <c r="AY274" s="17" t="s">
        <v>227</v>
      </c>
      <c r="BE274" s="209">
        <f t="shared" si="64"/>
        <v>0</v>
      </c>
      <c r="BF274" s="209">
        <f t="shared" si="65"/>
        <v>0</v>
      </c>
      <c r="BG274" s="209">
        <f t="shared" si="66"/>
        <v>0</v>
      </c>
      <c r="BH274" s="209">
        <f t="shared" si="67"/>
        <v>0</v>
      </c>
      <c r="BI274" s="209">
        <f t="shared" si="68"/>
        <v>0</v>
      </c>
      <c r="BJ274" s="17" t="s">
        <v>87</v>
      </c>
      <c r="BK274" s="209">
        <f t="shared" si="69"/>
        <v>0</v>
      </c>
      <c r="BL274" s="17" t="s">
        <v>300</v>
      </c>
      <c r="BM274" s="208" t="s">
        <v>3743</v>
      </c>
    </row>
    <row r="275" spans="2:65" s="1" customFormat="1" ht="16.5" customHeight="1">
      <c r="B275" s="35"/>
      <c r="C275" s="197" t="s">
        <v>1026</v>
      </c>
      <c r="D275" s="197" t="s">
        <v>230</v>
      </c>
      <c r="E275" s="198" t="s">
        <v>3744</v>
      </c>
      <c r="F275" s="199" t="s">
        <v>3745</v>
      </c>
      <c r="G275" s="200" t="s">
        <v>2785</v>
      </c>
      <c r="H275" s="201">
        <v>53</v>
      </c>
      <c r="I275" s="202"/>
      <c r="J275" s="203">
        <f t="shared" si="60"/>
        <v>0</v>
      </c>
      <c r="K275" s="199" t="s">
        <v>234</v>
      </c>
      <c r="L275" s="39"/>
      <c r="M275" s="204" t="s">
        <v>1</v>
      </c>
      <c r="N275" s="205" t="s">
        <v>48</v>
      </c>
      <c r="O275" s="67"/>
      <c r="P275" s="206">
        <f t="shared" si="61"/>
        <v>0</v>
      </c>
      <c r="Q275" s="206">
        <v>2.9999999999999997E-4</v>
      </c>
      <c r="R275" s="206">
        <f t="shared" si="62"/>
        <v>1.5899999999999997E-2</v>
      </c>
      <c r="S275" s="206">
        <v>0</v>
      </c>
      <c r="T275" s="207">
        <f t="shared" si="63"/>
        <v>0</v>
      </c>
      <c r="AR275" s="208" t="s">
        <v>300</v>
      </c>
      <c r="AT275" s="208" t="s">
        <v>230</v>
      </c>
      <c r="AU275" s="208" t="s">
        <v>91</v>
      </c>
      <c r="AY275" s="17" t="s">
        <v>227</v>
      </c>
      <c r="BE275" s="209">
        <f t="shared" si="64"/>
        <v>0</v>
      </c>
      <c r="BF275" s="209">
        <f t="shared" si="65"/>
        <v>0</v>
      </c>
      <c r="BG275" s="209">
        <f t="shared" si="66"/>
        <v>0</v>
      </c>
      <c r="BH275" s="209">
        <f t="shared" si="67"/>
        <v>0</v>
      </c>
      <c r="BI275" s="209">
        <f t="shared" si="68"/>
        <v>0</v>
      </c>
      <c r="BJ275" s="17" t="s">
        <v>87</v>
      </c>
      <c r="BK275" s="209">
        <f t="shared" si="69"/>
        <v>0</v>
      </c>
      <c r="BL275" s="17" t="s">
        <v>300</v>
      </c>
      <c r="BM275" s="208" t="s">
        <v>3746</v>
      </c>
    </row>
    <row r="276" spans="2:65" s="1" customFormat="1" ht="16.5" customHeight="1">
      <c r="B276" s="35"/>
      <c r="C276" s="248" t="s">
        <v>1037</v>
      </c>
      <c r="D276" s="248" t="s">
        <v>405</v>
      </c>
      <c r="E276" s="249" t="s">
        <v>3747</v>
      </c>
      <c r="F276" s="250" t="s">
        <v>3748</v>
      </c>
      <c r="G276" s="251" t="s">
        <v>457</v>
      </c>
      <c r="H276" s="252">
        <v>86</v>
      </c>
      <c r="I276" s="253"/>
      <c r="J276" s="254">
        <f t="shared" si="60"/>
        <v>0</v>
      </c>
      <c r="K276" s="250" t="s">
        <v>234</v>
      </c>
      <c r="L276" s="255"/>
      <c r="M276" s="256" t="s">
        <v>1</v>
      </c>
      <c r="N276" s="257" t="s">
        <v>48</v>
      </c>
      <c r="O276" s="67"/>
      <c r="P276" s="206">
        <f t="shared" si="61"/>
        <v>0</v>
      </c>
      <c r="Q276" s="206">
        <v>6.9999999999999994E-5</v>
      </c>
      <c r="R276" s="206">
        <f t="shared" si="62"/>
        <v>6.0199999999999993E-3</v>
      </c>
      <c r="S276" s="206">
        <v>0</v>
      </c>
      <c r="T276" s="207">
        <f t="shared" si="63"/>
        <v>0</v>
      </c>
      <c r="AR276" s="208" t="s">
        <v>523</v>
      </c>
      <c r="AT276" s="208" t="s">
        <v>405</v>
      </c>
      <c r="AU276" s="208" t="s">
        <v>91</v>
      </c>
      <c r="AY276" s="17" t="s">
        <v>227</v>
      </c>
      <c r="BE276" s="209">
        <f t="shared" si="64"/>
        <v>0</v>
      </c>
      <c r="BF276" s="209">
        <f t="shared" si="65"/>
        <v>0</v>
      </c>
      <c r="BG276" s="209">
        <f t="shared" si="66"/>
        <v>0</v>
      </c>
      <c r="BH276" s="209">
        <f t="shared" si="67"/>
        <v>0</v>
      </c>
      <c r="BI276" s="209">
        <f t="shared" si="68"/>
        <v>0</v>
      </c>
      <c r="BJ276" s="17" t="s">
        <v>87</v>
      </c>
      <c r="BK276" s="209">
        <f t="shared" si="69"/>
        <v>0</v>
      </c>
      <c r="BL276" s="17" t="s">
        <v>300</v>
      </c>
      <c r="BM276" s="208" t="s">
        <v>3749</v>
      </c>
    </row>
    <row r="277" spans="2:65" s="1" customFormat="1" ht="16.5" customHeight="1">
      <c r="B277" s="35"/>
      <c r="C277" s="197" t="s">
        <v>1046</v>
      </c>
      <c r="D277" s="197" t="s">
        <v>230</v>
      </c>
      <c r="E277" s="198" t="s">
        <v>3750</v>
      </c>
      <c r="F277" s="199" t="s">
        <v>3751</v>
      </c>
      <c r="G277" s="200" t="s">
        <v>457</v>
      </c>
      <c r="H277" s="201">
        <v>3</v>
      </c>
      <c r="I277" s="202"/>
      <c r="J277" s="203">
        <f t="shared" si="60"/>
        <v>0</v>
      </c>
      <c r="K277" s="199" t="s">
        <v>234</v>
      </c>
      <c r="L277" s="39"/>
      <c r="M277" s="204" t="s">
        <v>1</v>
      </c>
      <c r="N277" s="205" t="s">
        <v>48</v>
      </c>
      <c r="O277" s="67"/>
      <c r="P277" s="206">
        <f t="shared" si="61"/>
        <v>0</v>
      </c>
      <c r="Q277" s="206">
        <v>1.09E-3</v>
      </c>
      <c r="R277" s="206">
        <f t="shared" si="62"/>
        <v>3.2700000000000003E-3</v>
      </c>
      <c r="S277" s="206">
        <v>0</v>
      </c>
      <c r="T277" s="207">
        <f t="shared" si="63"/>
        <v>0</v>
      </c>
      <c r="AR277" s="208" t="s">
        <v>300</v>
      </c>
      <c r="AT277" s="208" t="s">
        <v>230</v>
      </c>
      <c r="AU277" s="208" t="s">
        <v>91</v>
      </c>
      <c r="AY277" s="17" t="s">
        <v>227</v>
      </c>
      <c r="BE277" s="209">
        <f t="shared" si="64"/>
        <v>0</v>
      </c>
      <c r="BF277" s="209">
        <f t="shared" si="65"/>
        <v>0</v>
      </c>
      <c r="BG277" s="209">
        <f t="shared" si="66"/>
        <v>0</v>
      </c>
      <c r="BH277" s="209">
        <f t="shared" si="67"/>
        <v>0</v>
      </c>
      <c r="BI277" s="209">
        <f t="shared" si="68"/>
        <v>0</v>
      </c>
      <c r="BJ277" s="17" t="s">
        <v>87</v>
      </c>
      <c r="BK277" s="209">
        <f t="shared" si="69"/>
        <v>0</v>
      </c>
      <c r="BL277" s="17" t="s">
        <v>300</v>
      </c>
      <c r="BM277" s="208" t="s">
        <v>3752</v>
      </c>
    </row>
    <row r="278" spans="2:65" s="1" customFormat="1" ht="16.5" customHeight="1">
      <c r="B278" s="35"/>
      <c r="C278" s="197" t="s">
        <v>1064</v>
      </c>
      <c r="D278" s="197" t="s">
        <v>230</v>
      </c>
      <c r="E278" s="198" t="s">
        <v>3753</v>
      </c>
      <c r="F278" s="199" t="s">
        <v>3754</v>
      </c>
      <c r="G278" s="200" t="s">
        <v>2785</v>
      </c>
      <c r="H278" s="201">
        <v>4</v>
      </c>
      <c r="I278" s="202"/>
      <c r="J278" s="203">
        <f t="shared" si="60"/>
        <v>0</v>
      </c>
      <c r="K278" s="199" t="s">
        <v>234</v>
      </c>
      <c r="L278" s="39"/>
      <c r="M278" s="204" t="s">
        <v>1</v>
      </c>
      <c r="N278" s="205" t="s">
        <v>48</v>
      </c>
      <c r="O278" s="67"/>
      <c r="P278" s="206">
        <f t="shared" si="61"/>
        <v>0</v>
      </c>
      <c r="Q278" s="206">
        <v>1.8E-3</v>
      </c>
      <c r="R278" s="206">
        <f t="shared" si="62"/>
        <v>7.1999999999999998E-3</v>
      </c>
      <c r="S278" s="206">
        <v>0</v>
      </c>
      <c r="T278" s="207">
        <f t="shared" si="63"/>
        <v>0</v>
      </c>
      <c r="AR278" s="208" t="s">
        <v>300</v>
      </c>
      <c r="AT278" s="208" t="s">
        <v>230</v>
      </c>
      <c r="AU278" s="208" t="s">
        <v>91</v>
      </c>
      <c r="AY278" s="17" t="s">
        <v>227</v>
      </c>
      <c r="BE278" s="209">
        <f t="shared" si="64"/>
        <v>0</v>
      </c>
      <c r="BF278" s="209">
        <f t="shared" si="65"/>
        <v>0</v>
      </c>
      <c r="BG278" s="209">
        <f t="shared" si="66"/>
        <v>0</v>
      </c>
      <c r="BH278" s="209">
        <f t="shared" si="67"/>
        <v>0</v>
      </c>
      <c r="BI278" s="209">
        <f t="shared" si="68"/>
        <v>0</v>
      </c>
      <c r="BJ278" s="17" t="s">
        <v>87</v>
      </c>
      <c r="BK278" s="209">
        <f t="shared" si="69"/>
        <v>0</v>
      </c>
      <c r="BL278" s="17" t="s">
        <v>300</v>
      </c>
      <c r="BM278" s="208" t="s">
        <v>3755</v>
      </c>
    </row>
    <row r="279" spans="2:65" s="1" customFormat="1" ht="16.5" customHeight="1">
      <c r="B279" s="35"/>
      <c r="C279" s="197" t="s">
        <v>1072</v>
      </c>
      <c r="D279" s="197" t="s">
        <v>230</v>
      </c>
      <c r="E279" s="198" t="s">
        <v>3756</v>
      </c>
      <c r="F279" s="199" t="s">
        <v>3757</v>
      </c>
      <c r="G279" s="200" t="s">
        <v>2785</v>
      </c>
      <c r="H279" s="201">
        <v>14</v>
      </c>
      <c r="I279" s="202"/>
      <c r="J279" s="203">
        <f t="shared" si="60"/>
        <v>0</v>
      </c>
      <c r="K279" s="199" t="s">
        <v>234</v>
      </c>
      <c r="L279" s="39"/>
      <c r="M279" s="204" t="s">
        <v>1</v>
      </c>
      <c r="N279" s="205" t="s">
        <v>48</v>
      </c>
      <c r="O279" s="67"/>
      <c r="P279" s="206">
        <f t="shared" si="61"/>
        <v>0</v>
      </c>
      <c r="Q279" s="206">
        <v>1.8400000000000001E-3</v>
      </c>
      <c r="R279" s="206">
        <f t="shared" si="62"/>
        <v>2.5760000000000002E-2</v>
      </c>
      <c r="S279" s="206">
        <v>0</v>
      </c>
      <c r="T279" s="207">
        <f t="shared" si="63"/>
        <v>0</v>
      </c>
      <c r="AR279" s="208" t="s">
        <v>300</v>
      </c>
      <c r="AT279" s="208" t="s">
        <v>230</v>
      </c>
      <c r="AU279" s="208" t="s">
        <v>91</v>
      </c>
      <c r="AY279" s="17" t="s">
        <v>227</v>
      </c>
      <c r="BE279" s="209">
        <f t="shared" si="64"/>
        <v>0</v>
      </c>
      <c r="BF279" s="209">
        <f t="shared" si="65"/>
        <v>0</v>
      </c>
      <c r="BG279" s="209">
        <f t="shared" si="66"/>
        <v>0</v>
      </c>
      <c r="BH279" s="209">
        <f t="shared" si="67"/>
        <v>0</v>
      </c>
      <c r="BI279" s="209">
        <f t="shared" si="68"/>
        <v>0</v>
      </c>
      <c r="BJ279" s="17" t="s">
        <v>87</v>
      </c>
      <c r="BK279" s="209">
        <f t="shared" si="69"/>
        <v>0</v>
      </c>
      <c r="BL279" s="17" t="s">
        <v>300</v>
      </c>
      <c r="BM279" s="208" t="s">
        <v>3758</v>
      </c>
    </row>
    <row r="280" spans="2:65" s="1" customFormat="1" ht="16.5" customHeight="1">
      <c r="B280" s="35"/>
      <c r="C280" s="197" t="s">
        <v>1077</v>
      </c>
      <c r="D280" s="197" t="s">
        <v>230</v>
      </c>
      <c r="E280" s="198" t="s">
        <v>3759</v>
      </c>
      <c r="F280" s="199" t="s">
        <v>3760</v>
      </c>
      <c r="G280" s="200" t="s">
        <v>2785</v>
      </c>
      <c r="H280" s="201">
        <v>1</v>
      </c>
      <c r="I280" s="202"/>
      <c r="J280" s="203">
        <f t="shared" si="60"/>
        <v>0</v>
      </c>
      <c r="K280" s="199" t="s">
        <v>234</v>
      </c>
      <c r="L280" s="39"/>
      <c r="M280" s="204" t="s">
        <v>1</v>
      </c>
      <c r="N280" s="205" t="s">
        <v>48</v>
      </c>
      <c r="O280" s="67"/>
      <c r="P280" s="206">
        <f t="shared" si="61"/>
        <v>0</v>
      </c>
      <c r="Q280" s="206">
        <v>1.9599999999999999E-3</v>
      </c>
      <c r="R280" s="206">
        <f t="shared" si="62"/>
        <v>1.9599999999999999E-3</v>
      </c>
      <c r="S280" s="206">
        <v>0</v>
      </c>
      <c r="T280" s="207">
        <f t="shared" si="63"/>
        <v>0</v>
      </c>
      <c r="AR280" s="208" t="s">
        <v>300</v>
      </c>
      <c r="AT280" s="208" t="s">
        <v>230</v>
      </c>
      <c r="AU280" s="208" t="s">
        <v>91</v>
      </c>
      <c r="AY280" s="17" t="s">
        <v>227</v>
      </c>
      <c r="BE280" s="209">
        <f t="shared" si="64"/>
        <v>0</v>
      </c>
      <c r="BF280" s="209">
        <f t="shared" si="65"/>
        <v>0</v>
      </c>
      <c r="BG280" s="209">
        <f t="shared" si="66"/>
        <v>0</v>
      </c>
      <c r="BH280" s="209">
        <f t="shared" si="67"/>
        <v>0</v>
      </c>
      <c r="BI280" s="209">
        <f t="shared" si="68"/>
        <v>0</v>
      </c>
      <c r="BJ280" s="17" t="s">
        <v>87</v>
      </c>
      <c r="BK280" s="209">
        <f t="shared" si="69"/>
        <v>0</v>
      </c>
      <c r="BL280" s="17" t="s">
        <v>300</v>
      </c>
      <c r="BM280" s="208" t="s">
        <v>3761</v>
      </c>
    </row>
    <row r="281" spans="2:65" s="1" customFormat="1" ht="16.5" customHeight="1">
      <c r="B281" s="35"/>
      <c r="C281" s="197" t="s">
        <v>1095</v>
      </c>
      <c r="D281" s="197" t="s">
        <v>230</v>
      </c>
      <c r="E281" s="198" t="s">
        <v>3762</v>
      </c>
      <c r="F281" s="199" t="s">
        <v>3763</v>
      </c>
      <c r="G281" s="200" t="s">
        <v>2785</v>
      </c>
      <c r="H281" s="201">
        <v>13</v>
      </c>
      <c r="I281" s="202"/>
      <c r="J281" s="203">
        <f t="shared" si="60"/>
        <v>0</v>
      </c>
      <c r="K281" s="199" t="s">
        <v>234</v>
      </c>
      <c r="L281" s="39"/>
      <c r="M281" s="204" t="s">
        <v>1</v>
      </c>
      <c r="N281" s="205" t="s">
        <v>48</v>
      </c>
      <c r="O281" s="67"/>
      <c r="P281" s="206">
        <f t="shared" si="61"/>
        <v>0</v>
      </c>
      <c r="Q281" s="206">
        <v>1.8400000000000001E-3</v>
      </c>
      <c r="R281" s="206">
        <f t="shared" si="62"/>
        <v>2.392E-2</v>
      </c>
      <c r="S281" s="206">
        <v>0</v>
      </c>
      <c r="T281" s="207">
        <f t="shared" si="63"/>
        <v>0</v>
      </c>
      <c r="AR281" s="208" t="s">
        <v>300</v>
      </c>
      <c r="AT281" s="208" t="s">
        <v>230</v>
      </c>
      <c r="AU281" s="208" t="s">
        <v>91</v>
      </c>
      <c r="AY281" s="17" t="s">
        <v>227</v>
      </c>
      <c r="BE281" s="209">
        <f t="shared" si="64"/>
        <v>0</v>
      </c>
      <c r="BF281" s="209">
        <f t="shared" si="65"/>
        <v>0</v>
      </c>
      <c r="BG281" s="209">
        <f t="shared" si="66"/>
        <v>0</v>
      </c>
      <c r="BH281" s="209">
        <f t="shared" si="67"/>
        <v>0</v>
      </c>
      <c r="BI281" s="209">
        <f t="shared" si="68"/>
        <v>0</v>
      </c>
      <c r="BJ281" s="17" t="s">
        <v>87</v>
      </c>
      <c r="BK281" s="209">
        <f t="shared" si="69"/>
        <v>0</v>
      </c>
      <c r="BL281" s="17" t="s">
        <v>300</v>
      </c>
      <c r="BM281" s="208" t="s">
        <v>3764</v>
      </c>
    </row>
    <row r="282" spans="2:65" s="1" customFormat="1" ht="24" customHeight="1">
      <c r="B282" s="35"/>
      <c r="C282" s="197" t="s">
        <v>1100</v>
      </c>
      <c r="D282" s="197" t="s">
        <v>230</v>
      </c>
      <c r="E282" s="198" t="s">
        <v>3765</v>
      </c>
      <c r="F282" s="199" t="s">
        <v>3766</v>
      </c>
      <c r="G282" s="200" t="s">
        <v>2785</v>
      </c>
      <c r="H282" s="201">
        <v>13</v>
      </c>
      <c r="I282" s="202"/>
      <c r="J282" s="203">
        <f t="shared" si="60"/>
        <v>0</v>
      </c>
      <c r="K282" s="199" t="s">
        <v>234</v>
      </c>
      <c r="L282" s="39"/>
      <c r="M282" s="204" t="s">
        <v>1</v>
      </c>
      <c r="N282" s="205" t="s">
        <v>48</v>
      </c>
      <c r="O282" s="67"/>
      <c r="P282" s="206">
        <f t="shared" si="61"/>
        <v>0</v>
      </c>
      <c r="Q282" s="206">
        <v>2.9399999999999999E-3</v>
      </c>
      <c r="R282" s="206">
        <f t="shared" si="62"/>
        <v>3.8219999999999997E-2</v>
      </c>
      <c r="S282" s="206">
        <v>0</v>
      </c>
      <c r="T282" s="207">
        <f t="shared" si="63"/>
        <v>0</v>
      </c>
      <c r="AR282" s="208" t="s">
        <v>300</v>
      </c>
      <c r="AT282" s="208" t="s">
        <v>230</v>
      </c>
      <c r="AU282" s="208" t="s">
        <v>91</v>
      </c>
      <c r="AY282" s="17" t="s">
        <v>227</v>
      </c>
      <c r="BE282" s="209">
        <f t="shared" si="64"/>
        <v>0</v>
      </c>
      <c r="BF282" s="209">
        <f t="shared" si="65"/>
        <v>0</v>
      </c>
      <c r="BG282" s="209">
        <f t="shared" si="66"/>
        <v>0</v>
      </c>
      <c r="BH282" s="209">
        <f t="shared" si="67"/>
        <v>0</v>
      </c>
      <c r="BI282" s="209">
        <f t="shared" si="68"/>
        <v>0</v>
      </c>
      <c r="BJ282" s="17" t="s">
        <v>87</v>
      </c>
      <c r="BK282" s="209">
        <f t="shared" si="69"/>
        <v>0</v>
      </c>
      <c r="BL282" s="17" t="s">
        <v>300</v>
      </c>
      <c r="BM282" s="208" t="s">
        <v>3767</v>
      </c>
    </row>
    <row r="283" spans="2:65" s="1" customFormat="1" ht="16.5" customHeight="1">
      <c r="B283" s="35"/>
      <c r="C283" s="197" t="s">
        <v>1104</v>
      </c>
      <c r="D283" s="197" t="s">
        <v>230</v>
      </c>
      <c r="E283" s="198" t="s">
        <v>3768</v>
      </c>
      <c r="F283" s="199" t="s">
        <v>3769</v>
      </c>
      <c r="G283" s="200" t="s">
        <v>457</v>
      </c>
      <c r="H283" s="201">
        <v>16</v>
      </c>
      <c r="I283" s="202"/>
      <c r="J283" s="203">
        <f t="shared" si="60"/>
        <v>0</v>
      </c>
      <c r="K283" s="199" t="s">
        <v>234</v>
      </c>
      <c r="L283" s="39"/>
      <c r="M283" s="204" t="s">
        <v>1</v>
      </c>
      <c r="N283" s="205" t="s">
        <v>48</v>
      </c>
      <c r="O283" s="67"/>
      <c r="P283" s="206">
        <f t="shared" si="61"/>
        <v>0</v>
      </c>
      <c r="Q283" s="206">
        <v>3.1E-4</v>
      </c>
      <c r="R283" s="206">
        <f t="shared" si="62"/>
        <v>4.96E-3</v>
      </c>
      <c r="S283" s="206">
        <v>0</v>
      </c>
      <c r="T283" s="207">
        <f t="shared" si="63"/>
        <v>0</v>
      </c>
      <c r="AR283" s="208" t="s">
        <v>300</v>
      </c>
      <c r="AT283" s="208" t="s">
        <v>230</v>
      </c>
      <c r="AU283" s="208" t="s">
        <v>91</v>
      </c>
      <c r="AY283" s="17" t="s">
        <v>227</v>
      </c>
      <c r="BE283" s="209">
        <f t="shared" si="64"/>
        <v>0</v>
      </c>
      <c r="BF283" s="209">
        <f t="shared" si="65"/>
        <v>0</v>
      </c>
      <c r="BG283" s="209">
        <f t="shared" si="66"/>
        <v>0</v>
      </c>
      <c r="BH283" s="209">
        <f t="shared" si="67"/>
        <v>0</v>
      </c>
      <c r="BI283" s="209">
        <f t="shared" si="68"/>
        <v>0</v>
      </c>
      <c r="BJ283" s="17" t="s">
        <v>87</v>
      </c>
      <c r="BK283" s="209">
        <f t="shared" si="69"/>
        <v>0</v>
      </c>
      <c r="BL283" s="17" t="s">
        <v>300</v>
      </c>
      <c r="BM283" s="208" t="s">
        <v>3770</v>
      </c>
    </row>
    <row r="284" spans="2:65" s="1" customFormat="1" ht="16.5" customHeight="1">
      <c r="B284" s="35"/>
      <c r="C284" s="197" t="s">
        <v>1115</v>
      </c>
      <c r="D284" s="197" t="s">
        <v>230</v>
      </c>
      <c r="E284" s="198" t="s">
        <v>3771</v>
      </c>
      <c r="F284" s="199" t="s">
        <v>3772</v>
      </c>
      <c r="G284" s="200" t="s">
        <v>1379</v>
      </c>
      <c r="H284" s="269"/>
      <c r="I284" s="202"/>
      <c r="J284" s="203">
        <f t="shared" si="60"/>
        <v>0</v>
      </c>
      <c r="K284" s="199" t="s">
        <v>234</v>
      </c>
      <c r="L284" s="39"/>
      <c r="M284" s="204" t="s">
        <v>1</v>
      </c>
      <c r="N284" s="205" t="s">
        <v>48</v>
      </c>
      <c r="O284" s="67"/>
      <c r="P284" s="206">
        <f t="shared" si="61"/>
        <v>0</v>
      </c>
      <c r="Q284" s="206">
        <v>0</v>
      </c>
      <c r="R284" s="206">
        <f t="shared" si="62"/>
        <v>0</v>
      </c>
      <c r="S284" s="206">
        <v>0</v>
      </c>
      <c r="T284" s="207">
        <f t="shared" si="63"/>
        <v>0</v>
      </c>
      <c r="AR284" s="208" t="s">
        <v>300</v>
      </c>
      <c r="AT284" s="208" t="s">
        <v>230</v>
      </c>
      <c r="AU284" s="208" t="s">
        <v>91</v>
      </c>
      <c r="AY284" s="17" t="s">
        <v>227</v>
      </c>
      <c r="BE284" s="209">
        <f t="shared" si="64"/>
        <v>0</v>
      </c>
      <c r="BF284" s="209">
        <f t="shared" si="65"/>
        <v>0</v>
      </c>
      <c r="BG284" s="209">
        <f t="shared" si="66"/>
        <v>0</v>
      </c>
      <c r="BH284" s="209">
        <f t="shared" si="67"/>
        <v>0</v>
      </c>
      <c r="BI284" s="209">
        <f t="shared" si="68"/>
        <v>0</v>
      </c>
      <c r="BJ284" s="17" t="s">
        <v>87</v>
      </c>
      <c r="BK284" s="209">
        <f t="shared" si="69"/>
        <v>0</v>
      </c>
      <c r="BL284" s="17" t="s">
        <v>300</v>
      </c>
      <c r="BM284" s="208" t="s">
        <v>3773</v>
      </c>
    </row>
    <row r="285" spans="2:65" s="11" customFormat="1" ht="22.9" customHeight="1">
      <c r="B285" s="181"/>
      <c r="C285" s="182"/>
      <c r="D285" s="183" t="s">
        <v>82</v>
      </c>
      <c r="E285" s="195" t="s">
        <v>3774</v>
      </c>
      <c r="F285" s="195" t="s">
        <v>3775</v>
      </c>
      <c r="G285" s="182"/>
      <c r="H285" s="182"/>
      <c r="I285" s="185"/>
      <c r="J285" s="196">
        <f>BK285</f>
        <v>0</v>
      </c>
      <c r="K285" s="182"/>
      <c r="L285" s="187"/>
      <c r="M285" s="188"/>
      <c r="N285" s="189"/>
      <c r="O285" s="189"/>
      <c r="P285" s="190">
        <f>SUM(P286:P287)</f>
        <v>0</v>
      </c>
      <c r="Q285" s="189"/>
      <c r="R285" s="190">
        <f>SUM(R286:R287)</f>
        <v>8.2799999999999999E-2</v>
      </c>
      <c r="S285" s="189"/>
      <c r="T285" s="191">
        <f>SUM(T286:T287)</f>
        <v>0</v>
      </c>
      <c r="AR285" s="192" t="s">
        <v>91</v>
      </c>
      <c r="AT285" s="193" t="s">
        <v>82</v>
      </c>
      <c r="AU285" s="193" t="s">
        <v>87</v>
      </c>
      <c r="AY285" s="192" t="s">
        <v>227</v>
      </c>
      <c r="BK285" s="194">
        <f>SUM(BK286:BK287)</f>
        <v>0</v>
      </c>
    </row>
    <row r="286" spans="2:65" s="1" customFormat="1" ht="16.5" customHeight="1">
      <c r="B286" s="35"/>
      <c r="C286" s="197" t="s">
        <v>1122</v>
      </c>
      <c r="D286" s="197" t="s">
        <v>230</v>
      </c>
      <c r="E286" s="198" t="s">
        <v>3776</v>
      </c>
      <c r="F286" s="199" t="s">
        <v>3777</v>
      </c>
      <c r="G286" s="200" t="s">
        <v>2785</v>
      </c>
      <c r="H286" s="201">
        <v>9</v>
      </c>
      <c r="I286" s="202"/>
      <c r="J286" s="203">
        <f>ROUND(I286*H286,2)</f>
        <v>0</v>
      </c>
      <c r="K286" s="199" t="s">
        <v>1</v>
      </c>
      <c r="L286" s="39"/>
      <c r="M286" s="204" t="s">
        <v>1</v>
      </c>
      <c r="N286" s="205" t="s">
        <v>48</v>
      </c>
      <c r="O286" s="67"/>
      <c r="P286" s="206">
        <f>O286*H286</f>
        <v>0</v>
      </c>
      <c r="Q286" s="206">
        <v>9.1999999999999998E-3</v>
      </c>
      <c r="R286" s="206">
        <f>Q286*H286</f>
        <v>8.2799999999999999E-2</v>
      </c>
      <c r="S286" s="206">
        <v>0</v>
      </c>
      <c r="T286" s="207">
        <f>S286*H286</f>
        <v>0</v>
      </c>
      <c r="AR286" s="208" t="s">
        <v>300</v>
      </c>
      <c r="AT286" s="208" t="s">
        <v>230</v>
      </c>
      <c r="AU286" s="208" t="s">
        <v>91</v>
      </c>
      <c r="AY286" s="17" t="s">
        <v>227</v>
      </c>
      <c r="BE286" s="209">
        <f>IF(N286="základní",J286,0)</f>
        <v>0</v>
      </c>
      <c r="BF286" s="209">
        <f>IF(N286="snížená",J286,0)</f>
        <v>0</v>
      </c>
      <c r="BG286" s="209">
        <f>IF(N286="zákl. přenesená",J286,0)</f>
        <v>0</v>
      </c>
      <c r="BH286" s="209">
        <f>IF(N286="sníž. přenesená",J286,0)</f>
        <v>0</v>
      </c>
      <c r="BI286" s="209">
        <f>IF(N286="nulová",J286,0)</f>
        <v>0</v>
      </c>
      <c r="BJ286" s="17" t="s">
        <v>87</v>
      </c>
      <c r="BK286" s="209">
        <f>ROUND(I286*H286,2)</f>
        <v>0</v>
      </c>
      <c r="BL286" s="17" t="s">
        <v>300</v>
      </c>
      <c r="BM286" s="208" t="s">
        <v>3778</v>
      </c>
    </row>
    <row r="287" spans="2:65" s="1" customFormat="1" ht="16.5" customHeight="1">
      <c r="B287" s="35"/>
      <c r="C287" s="197" t="s">
        <v>1124</v>
      </c>
      <c r="D287" s="197" t="s">
        <v>230</v>
      </c>
      <c r="E287" s="198" t="s">
        <v>3779</v>
      </c>
      <c r="F287" s="199" t="s">
        <v>3780</v>
      </c>
      <c r="G287" s="200" t="s">
        <v>1379</v>
      </c>
      <c r="H287" s="269"/>
      <c r="I287" s="202"/>
      <c r="J287" s="203">
        <f>ROUND(I287*H287,2)</f>
        <v>0</v>
      </c>
      <c r="K287" s="199" t="s">
        <v>234</v>
      </c>
      <c r="L287" s="39"/>
      <c r="M287" s="270" t="s">
        <v>1</v>
      </c>
      <c r="N287" s="271" t="s">
        <v>48</v>
      </c>
      <c r="O287" s="214"/>
      <c r="P287" s="272">
        <f>O287*H287</f>
        <v>0</v>
      </c>
      <c r="Q287" s="272">
        <v>0</v>
      </c>
      <c r="R287" s="272">
        <f>Q287*H287</f>
        <v>0</v>
      </c>
      <c r="S287" s="272">
        <v>0</v>
      </c>
      <c r="T287" s="273">
        <f>S287*H287</f>
        <v>0</v>
      </c>
      <c r="AR287" s="208" t="s">
        <v>300</v>
      </c>
      <c r="AT287" s="208" t="s">
        <v>230</v>
      </c>
      <c r="AU287" s="208" t="s">
        <v>91</v>
      </c>
      <c r="AY287" s="17" t="s">
        <v>227</v>
      </c>
      <c r="BE287" s="209">
        <f>IF(N287="základní",J287,0)</f>
        <v>0</v>
      </c>
      <c r="BF287" s="209">
        <f>IF(N287="snížená",J287,0)</f>
        <v>0</v>
      </c>
      <c r="BG287" s="209">
        <f>IF(N287="zákl. přenesená",J287,0)</f>
        <v>0</v>
      </c>
      <c r="BH287" s="209">
        <f>IF(N287="sníž. přenesená",J287,0)</f>
        <v>0</v>
      </c>
      <c r="BI287" s="209">
        <f>IF(N287="nulová",J287,0)</f>
        <v>0</v>
      </c>
      <c r="BJ287" s="17" t="s">
        <v>87</v>
      </c>
      <c r="BK287" s="209">
        <f>ROUND(I287*H287,2)</f>
        <v>0</v>
      </c>
      <c r="BL287" s="17" t="s">
        <v>300</v>
      </c>
      <c r="BM287" s="208" t="s">
        <v>3781</v>
      </c>
    </row>
    <row r="288" spans="2:65" s="1" customFormat="1" ht="6.95" customHeight="1">
      <c r="B288" s="50"/>
      <c r="C288" s="51"/>
      <c r="D288" s="51"/>
      <c r="E288" s="51"/>
      <c r="F288" s="51"/>
      <c r="G288" s="51"/>
      <c r="H288" s="51"/>
      <c r="I288" s="149"/>
      <c r="J288" s="51"/>
      <c r="K288" s="51"/>
      <c r="L288" s="39"/>
    </row>
  </sheetData>
  <sheetProtection algorithmName="SHA-512" hashValue="xAru6hOQsqgzQ2Pk77LEFNBIW3uGoSQ2CxiNGXCX4thcaTrUNhFv6KL0ErpTGmXtigyhj3MPpSEzuETb0f1xqg==" saltValue="jWDHnKEfQ9IW1Qnz3L7Ck3uFTXOpNgl+y1TufBslQLF6vbL9rWAeQgi9KwhTnxUr6qa59Wk76ZwRL0ZeIZtnLw==" spinCount="100000" sheet="1" objects="1" scenarios="1" formatColumns="0" formatRows="0" autoFilter="0"/>
  <autoFilter ref="C136:K287" xr:uid="{00000000-0009-0000-0000-000006000000}"/>
  <mergeCells count="15">
    <mergeCell ref="E123:H123"/>
    <mergeCell ref="E127:H127"/>
    <mergeCell ref="E125:H125"/>
    <mergeCell ref="E129:H12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35"/>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125</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3782</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40</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40</v>
      </c>
      <c r="I25" s="119" t="s">
        <v>33</v>
      </c>
      <c r="J25" s="106" t="s">
        <v>1</v>
      </c>
      <c r="L25" s="39"/>
    </row>
    <row r="26" spans="2:12" s="1" customFormat="1" ht="6.95" customHeight="1">
      <c r="B26" s="39"/>
      <c r="I26" s="118"/>
      <c r="L26" s="39"/>
    </row>
    <row r="27" spans="2:12" s="1" customFormat="1" ht="12" customHeight="1">
      <c r="B27" s="39"/>
      <c r="D27" s="117" t="s">
        <v>39</v>
      </c>
      <c r="I27" s="119" t="s">
        <v>31</v>
      </c>
      <c r="J27" s="106" t="s">
        <v>1</v>
      </c>
      <c r="L27" s="39"/>
    </row>
    <row r="28" spans="2:12" s="1" customFormat="1" ht="18" customHeight="1">
      <c r="B28" s="39"/>
      <c r="E28" s="106" t="s">
        <v>40</v>
      </c>
      <c r="I28" s="119" t="s">
        <v>33</v>
      </c>
      <c r="J28" s="106" t="s">
        <v>1</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ROUND((SUM(BE125:BE134)),  2)</f>
        <v>0</v>
      </c>
      <c r="I37" s="130">
        <v>0.21</v>
      </c>
      <c r="J37" s="129">
        <f>ROUND(((SUM(BE125:BE134))*I37),  2)</f>
        <v>0</v>
      </c>
      <c r="L37" s="39"/>
    </row>
    <row r="38" spans="2:12" s="1" customFormat="1" ht="14.45" customHeight="1">
      <c r="B38" s="39"/>
      <c r="E38" s="117" t="s">
        <v>49</v>
      </c>
      <c r="F38" s="129">
        <f>ROUND((SUM(BF125:BF134)),  2)</f>
        <v>0</v>
      </c>
      <c r="I38" s="130">
        <v>0.15</v>
      </c>
      <c r="J38" s="129">
        <f>ROUND(((SUM(BF125:BF134))*I38),  2)</f>
        <v>0</v>
      </c>
      <c r="L38" s="39"/>
    </row>
    <row r="39" spans="2:12" s="1" customFormat="1" ht="14.45" hidden="1" customHeight="1">
      <c r="B39" s="39"/>
      <c r="E39" s="117" t="s">
        <v>50</v>
      </c>
      <c r="F39" s="129">
        <f>ROUND((SUM(BG125:BG134)),  2)</f>
        <v>0</v>
      </c>
      <c r="I39" s="130">
        <v>0.21</v>
      </c>
      <c r="J39" s="129">
        <f>0</f>
        <v>0</v>
      </c>
      <c r="L39" s="39"/>
    </row>
    <row r="40" spans="2:12" s="1" customFormat="1" ht="14.45" hidden="1" customHeight="1">
      <c r="B40" s="39"/>
      <c r="E40" s="117" t="s">
        <v>51</v>
      </c>
      <c r="F40" s="129">
        <f>ROUND((SUM(BH125:BH134)),  2)</f>
        <v>0</v>
      </c>
      <c r="I40" s="130">
        <v>0.15</v>
      </c>
      <c r="J40" s="129">
        <f>0</f>
        <v>0</v>
      </c>
      <c r="L40" s="39"/>
    </row>
    <row r="41" spans="2:12" s="1" customFormat="1" ht="14.45" hidden="1" customHeight="1">
      <c r="B41" s="39"/>
      <c r="E41" s="117" t="s">
        <v>52</v>
      </c>
      <c r="F41" s="129">
        <f>ROUND((SUM(BI125:BI134)),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D.1.4._STL - Stlačený vzduch</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 xml:space="preserve"> </v>
      </c>
      <c r="G95" s="36"/>
      <c r="H95" s="36"/>
      <c r="I95" s="119" t="s">
        <v>36</v>
      </c>
      <c r="J95" s="33" t="str">
        <f>E25</f>
        <v xml:space="preserve"> </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J125</f>
        <v>0</v>
      </c>
      <c r="K100" s="36"/>
      <c r="L100" s="39"/>
      <c r="AU100" s="17" t="s">
        <v>206</v>
      </c>
    </row>
    <row r="101" spans="2:47" s="8" customFormat="1" ht="24.95" customHeight="1">
      <c r="B101" s="158"/>
      <c r="C101" s="159"/>
      <c r="D101" s="160" t="s">
        <v>3783</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213</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16</v>
      </c>
      <c r="D110" s="36"/>
      <c r="E110" s="36"/>
      <c r="F110" s="36"/>
      <c r="G110" s="36"/>
      <c r="H110" s="36"/>
      <c r="I110" s="118"/>
      <c r="J110" s="36"/>
      <c r="K110" s="36"/>
      <c r="L110" s="39"/>
    </row>
    <row r="111" spans="2:47" s="1" customFormat="1" ht="16.5" customHeight="1">
      <c r="B111" s="35"/>
      <c r="C111" s="36"/>
      <c r="D111" s="36"/>
      <c r="E111" s="330" t="str">
        <f>E7</f>
        <v>PD pro Hasičskou zbrojnici Frýdek</v>
      </c>
      <c r="F111" s="331"/>
      <c r="G111" s="331"/>
      <c r="H111" s="331"/>
      <c r="I111" s="118"/>
      <c r="J111" s="36"/>
      <c r="K111" s="36"/>
      <c r="L111" s="39"/>
    </row>
    <row r="112" spans="2:47" ht="12" customHeight="1">
      <c r="B112" s="21"/>
      <c r="C112" s="29" t="s">
        <v>198</v>
      </c>
      <c r="D112" s="22"/>
      <c r="E112" s="22"/>
      <c r="F112" s="22"/>
      <c r="G112" s="22"/>
      <c r="H112" s="22"/>
      <c r="J112" s="22"/>
      <c r="K112" s="22"/>
      <c r="L112" s="20"/>
    </row>
    <row r="113" spans="2:65" ht="16.5" customHeight="1">
      <c r="B113" s="21"/>
      <c r="C113" s="22"/>
      <c r="D113" s="22"/>
      <c r="E113" s="330" t="s">
        <v>199</v>
      </c>
      <c r="F113" s="283"/>
      <c r="G113" s="283"/>
      <c r="H113" s="283"/>
      <c r="J113" s="22"/>
      <c r="K113" s="22"/>
      <c r="L113" s="20"/>
    </row>
    <row r="114" spans="2:65" ht="12" customHeight="1">
      <c r="B114" s="21"/>
      <c r="C114" s="29" t="s">
        <v>200</v>
      </c>
      <c r="D114" s="22"/>
      <c r="E114" s="22"/>
      <c r="F114" s="22"/>
      <c r="G114" s="22"/>
      <c r="H114" s="22"/>
      <c r="J114" s="22"/>
      <c r="K114" s="22"/>
      <c r="L114" s="20"/>
    </row>
    <row r="115" spans="2:65" s="1" customFormat="1" ht="16.5" customHeight="1">
      <c r="B115" s="35"/>
      <c r="C115" s="36"/>
      <c r="D115" s="36"/>
      <c r="E115" s="334" t="s">
        <v>327</v>
      </c>
      <c r="F115" s="332"/>
      <c r="G115" s="332"/>
      <c r="H115" s="332"/>
      <c r="I115" s="118"/>
      <c r="J115" s="36"/>
      <c r="K115" s="36"/>
      <c r="L115" s="39"/>
    </row>
    <row r="116" spans="2:65" s="1" customFormat="1" ht="12" customHeight="1">
      <c r="B116" s="35"/>
      <c r="C116" s="29" t="s">
        <v>3412</v>
      </c>
      <c r="D116" s="36"/>
      <c r="E116" s="36"/>
      <c r="F116" s="36"/>
      <c r="G116" s="36"/>
      <c r="H116" s="36"/>
      <c r="I116" s="118"/>
      <c r="J116" s="36"/>
      <c r="K116" s="36"/>
      <c r="L116" s="39"/>
    </row>
    <row r="117" spans="2:65" s="1" customFormat="1" ht="16.5" customHeight="1">
      <c r="B117" s="35"/>
      <c r="C117" s="36"/>
      <c r="D117" s="36"/>
      <c r="E117" s="310" t="str">
        <f>E13</f>
        <v>D.1.4._STL - Stlačený vzduch</v>
      </c>
      <c r="F117" s="332"/>
      <c r="G117" s="332"/>
      <c r="H117" s="332"/>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22</v>
      </c>
      <c r="D119" s="36"/>
      <c r="E119" s="36"/>
      <c r="F119" s="27" t="str">
        <f>F16</f>
        <v xml:space="preserve"> </v>
      </c>
      <c r="G119" s="36"/>
      <c r="H119" s="36"/>
      <c r="I119" s="119" t="s">
        <v>24</v>
      </c>
      <c r="J119" s="62" t="str">
        <f>IF(J16="","",J16)</f>
        <v>26. 7. 2019</v>
      </c>
      <c r="K119" s="36"/>
      <c r="L119" s="39"/>
    </row>
    <row r="120" spans="2:65" s="1" customFormat="1" ht="6.95" customHeight="1">
      <c r="B120" s="35"/>
      <c r="C120" s="36"/>
      <c r="D120" s="36"/>
      <c r="E120" s="36"/>
      <c r="F120" s="36"/>
      <c r="G120" s="36"/>
      <c r="H120" s="36"/>
      <c r="I120" s="118"/>
      <c r="J120" s="36"/>
      <c r="K120" s="36"/>
      <c r="L120" s="39"/>
    </row>
    <row r="121" spans="2:65" s="1" customFormat="1" ht="15.2" customHeight="1">
      <c r="B121" s="35"/>
      <c r="C121" s="29" t="s">
        <v>30</v>
      </c>
      <c r="D121" s="36"/>
      <c r="E121" s="36"/>
      <c r="F121" s="27" t="str">
        <f>E19</f>
        <v xml:space="preserve"> </v>
      </c>
      <c r="G121" s="36"/>
      <c r="H121" s="36"/>
      <c r="I121" s="119" t="s">
        <v>36</v>
      </c>
      <c r="J121" s="33" t="str">
        <f>E25</f>
        <v xml:space="preserve"> </v>
      </c>
      <c r="K121" s="36"/>
      <c r="L121" s="39"/>
    </row>
    <row r="122" spans="2:65" s="1" customFormat="1" ht="15.2" customHeight="1">
      <c r="B122" s="35"/>
      <c r="C122" s="29" t="s">
        <v>34</v>
      </c>
      <c r="D122" s="36"/>
      <c r="E122" s="36"/>
      <c r="F122" s="27" t="str">
        <f>IF(E22="","",E22)</f>
        <v>Vyplň údaj</v>
      </c>
      <c r="G122" s="36"/>
      <c r="H122" s="36"/>
      <c r="I122" s="119" t="s">
        <v>39</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214</v>
      </c>
      <c r="D124" s="173" t="s">
        <v>68</v>
      </c>
      <c r="E124" s="173" t="s">
        <v>64</v>
      </c>
      <c r="F124" s="173" t="s">
        <v>65</v>
      </c>
      <c r="G124" s="173" t="s">
        <v>215</v>
      </c>
      <c r="H124" s="173" t="s">
        <v>216</v>
      </c>
      <c r="I124" s="174" t="s">
        <v>217</v>
      </c>
      <c r="J124" s="173" t="s">
        <v>204</v>
      </c>
      <c r="K124" s="175" t="s">
        <v>218</v>
      </c>
      <c r="L124" s="176"/>
      <c r="M124" s="71" t="s">
        <v>1</v>
      </c>
      <c r="N124" s="72" t="s">
        <v>47</v>
      </c>
      <c r="O124" s="72" t="s">
        <v>219</v>
      </c>
      <c r="P124" s="72" t="s">
        <v>220</v>
      </c>
      <c r="Q124" s="72" t="s">
        <v>221</v>
      </c>
      <c r="R124" s="72" t="s">
        <v>222</v>
      </c>
      <c r="S124" s="72" t="s">
        <v>223</v>
      </c>
      <c r="T124" s="73" t="s">
        <v>224</v>
      </c>
    </row>
    <row r="125" spans="2:65" s="1" customFormat="1" ht="22.9" customHeight="1">
      <c r="B125" s="35"/>
      <c r="C125" s="78" t="s">
        <v>225</v>
      </c>
      <c r="D125" s="36"/>
      <c r="E125" s="36"/>
      <c r="F125" s="36"/>
      <c r="G125" s="36"/>
      <c r="H125" s="36"/>
      <c r="I125" s="118"/>
      <c r="J125" s="177">
        <f>BK125</f>
        <v>0</v>
      </c>
      <c r="K125" s="36"/>
      <c r="L125" s="39"/>
      <c r="M125" s="74"/>
      <c r="N125" s="75"/>
      <c r="O125" s="75"/>
      <c r="P125" s="178">
        <f>P126</f>
        <v>0</v>
      </c>
      <c r="Q125" s="75"/>
      <c r="R125" s="178">
        <f>R126</f>
        <v>0.32907534800000005</v>
      </c>
      <c r="S125" s="75"/>
      <c r="T125" s="179">
        <f>T126</f>
        <v>3.2000000000000001E-2</v>
      </c>
      <c r="AT125" s="17" t="s">
        <v>82</v>
      </c>
      <c r="AU125" s="17" t="s">
        <v>206</v>
      </c>
      <c r="BK125" s="180">
        <f>BK126</f>
        <v>0</v>
      </c>
    </row>
    <row r="126" spans="2:65" s="11" customFormat="1" ht="25.9" customHeight="1">
      <c r="B126" s="181"/>
      <c r="C126" s="182"/>
      <c r="D126" s="183" t="s">
        <v>82</v>
      </c>
      <c r="E126" s="184" t="s">
        <v>3784</v>
      </c>
      <c r="F126" s="184" t="s">
        <v>124</v>
      </c>
      <c r="G126" s="182"/>
      <c r="H126" s="182"/>
      <c r="I126" s="185"/>
      <c r="J126" s="186">
        <f>BK126</f>
        <v>0</v>
      </c>
      <c r="K126" s="182"/>
      <c r="L126" s="187"/>
      <c r="M126" s="188"/>
      <c r="N126" s="189"/>
      <c r="O126" s="189"/>
      <c r="P126" s="190">
        <f>SUM(P127:P134)</f>
        <v>0</v>
      </c>
      <c r="Q126" s="189"/>
      <c r="R126" s="190">
        <f>SUM(R127:R134)</f>
        <v>0.32907534800000005</v>
      </c>
      <c r="S126" s="189"/>
      <c r="T126" s="191">
        <f>SUM(T127:T134)</f>
        <v>3.2000000000000001E-2</v>
      </c>
      <c r="AR126" s="192" t="s">
        <v>115</v>
      </c>
      <c r="AT126" s="193" t="s">
        <v>82</v>
      </c>
      <c r="AU126" s="193" t="s">
        <v>83</v>
      </c>
      <c r="AY126" s="192" t="s">
        <v>227</v>
      </c>
      <c r="BK126" s="194">
        <f>SUM(BK127:BK134)</f>
        <v>0</v>
      </c>
    </row>
    <row r="127" spans="2:65" s="1" customFormat="1" ht="16.5" customHeight="1">
      <c r="B127" s="35"/>
      <c r="C127" s="197" t="s">
        <v>87</v>
      </c>
      <c r="D127" s="197" t="s">
        <v>230</v>
      </c>
      <c r="E127" s="198" t="s">
        <v>3785</v>
      </c>
      <c r="F127" s="199" t="s">
        <v>3786</v>
      </c>
      <c r="G127" s="200" t="s">
        <v>2785</v>
      </c>
      <c r="H127" s="201">
        <v>1</v>
      </c>
      <c r="I127" s="202"/>
      <c r="J127" s="203">
        <f t="shared" ref="J127:J134" si="0">ROUND(I127*H127,2)</f>
        <v>0</v>
      </c>
      <c r="K127" s="199" t="s">
        <v>234</v>
      </c>
      <c r="L127" s="39"/>
      <c r="M127" s="204" t="s">
        <v>1</v>
      </c>
      <c r="N127" s="205" t="s">
        <v>48</v>
      </c>
      <c r="O127" s="67"/>
      <c r="P127" s="206">
        <f t="shared" ref="P127:P134" si="1">O127*H127</f>
        <v>0</v>
      </c>
      <c r="Q127" s="206">
        <v>5.5109999999999999E-2</v>
      </c>
      <c r="R127" s="206">
        <f t="shared" ref="R127:R134" si="2">Q127*H127</f>
        <v>5.5109999999999999E-2</v>
      </c>
      <c r="S127" s="206">
        <v>0</v>
      </c>
      <c r="T127" s="207">
        <f t="shared" ref="T127:T134" si="3">S127*H127</f>
        <v>0</v>
      </c>
      <c r="AR127" s="208" t="s">
        <v>300</v>
      </c>
      <c r="AT127" s="208" t="s">
        <v>230</v>
      </c>
      <c r="AU127" s="208" t="s">
        <v>87</v>
      </c>
      <c r="AY127" s="17" t="s">
        <v>227</v>
      </c>
      <c r="BE127" s="209">
        <f t="shared" ref="BE127:BE134" si="4">IF(N127="základní",J127,0)</f>
        <v>0</v>
      </c>
      <c r="BF127" s="209">
        <f t="shared" ref="BF127:BF134" si="5">IF(N127="snížená",J127,0)</f>
        <v>0</v>
      </c>
      <c r="BG127" s="209">
        <f t="shared" ref="BG127:BG134" si="6">IF(N127="zákl. přenesená",J127,0)</f>
        <v>0</v>
      </c>
      <c r="BH127" s="209">
        <f t="shared" ref="BH127:BH134" si="7">IF(N127="sníž. přenesená",J127,0)</f>
        <v>0</v>
      </c>
      <c r="BI127" s="209">
        <f t="shared" ref="BI127:BI134" si="8">IF(N127="nulová",J127,0)</f>
        <v>0</v>
      </c>
      <c r="BJ127" s="17" t="s">
        <v>87</v>
      </c>
      <c r="BK127" s="209">
        <f t="shared" ref="BK127:BK134" si="9">ROUND(I127*H127,2)</f>
        <v>0</v>
      </c>
      <c r="BL127" s="17" t="s">
        <v>300</v>
      </c>
      <c r="BM127" s="208" t="s">
        <v>3787</v>
      </c>
    </row>
    <row r="128" spans="2:65" s="1" customFormat="1" ht="16.5" customHeight="1">
      <c r="B128" s="35"/>
      <c r="C128" s="197" t="s">
        <v>91</v>
      </c>
      <c r="D128" s="197" t="s">
        <v>230</v>
      </c>
      <c r="E128" s="198" t="s">
        <v>3788</v>
      </c>
      <c r="F128" s="199" t="s">
        <v>3789</v>
      </c>
      <c r="G128" s="200" t="s">
        <v>542</v>
      </c>
      <c r="H128" s="201">
        <v>35</v>
      </c>
      <c r="I128" s="202"/>
      <c r="J128" s="203">
        <f t="shared" si="0"/>
        <v>0</v>
      </c>
      <c r="K128" s="199" t="s">
        <v>1</v>
      </c>
      <c r="L128" s="39"/>
      <c r="M128" s="204" t="s">
        <v>1</v>
      </c>
      <c r="N128" s="205" t="s">
        <v>48</v>
      </c>
      <c r="O128" s="67"/>
      <c r="P128" s="206">
        <f t="shared" si="1"/>
        <v>0</v>
      </c>
      <c r="Q128" s="206">
        <v>3.64E-3</v>
      </c>
      <c r="R128" s="206">
        <f t="shared" si="2"/>
        <v>0.12740000000000001</v>
      </c>
      <c r="S128" s="206">
        <v>0</v>
      </c>
      <c r="T128" s="207">
        <f t="shared" si="3"/>
        <v>0</v>
      </c>
      <c r="AR128" s="208" t="s">
        <v>300</v>
      </c>
      <c r="AT128" s="208" t="s">
        <v>230</v>
      </c>
      <c r="AU128" s="208" t="s">
        <v>87</v>
      </c>
      <c r="AY128" s="17" t="s">
        <v>227</v>
      </c>
      <c r="BE128" s="209">
        <f t="shared" si="4"/>
        <v>0</v>
      </c>
      <c r="BF128" s="209">
        <f t="shared" si="5"/>
        <v>0</v>
      </c>
      <c r="BG128" s="209">
        <f t="shared" si="6"/>
        <v>0</v>
      </c>
      <c r="BH128" s="209">
        <f t="shared" si="7"/>
        <v>0</v>
      </c>
      <c r="BI128" s="209">
        <f t="shared" si="8"/>
        <v>0</v>
      </c>
      <c r="BJ128" s="17" t="s">
        <v>87</v>
      </c>
      <c r="BK128" s="209">
        <f t="shared" si="9"/>
        <v>0</v>
      </c>
      <c r="BL128" s="17" t="s">
        <v>300</v>
      </c>
      <c r="BM128" s="208" t="s">
        <v>3790</v>
      </c>
    </row>
    <row r="129" spans="2:65" s="1" customFormat="1" ht="16.5" customHeight="1">
      <c r="B129" s="35"/>
      <c r="C129" s="197" t="s">
        <v>102</v>
      </c>
      <c r="D129" s="197" t="s">
        <v>230</v>
      </c>
      <c r="E129" s="198" t="s">
        <v>3791</v>
      </c>
      <c r="F129" s="199" t="s">
        <v>3792</v>
      </c>
      <c r="G129" s="200" t="s">
        <v>542</v>
      </c>
      <c r="H129" s="201">
        <v>103</v>
      </c>
      <c r="I129" s="202"/>
      <c r="J129" s="203">
        <f t="shared" si="0"/>
        <v>0</v>
      </c>
      <c r="K129" s="199" t="s">
        <v>1</v>
      </c>
      <c r="L129" s="39"/>
      <c r="M129" s="204" t="s">
        <v>1</v>
      </c>
      <c r="N129" s="205" t="s">
        <v>48</v>
      </c>
      <c r="O129" s="67"/>
      <c r="P129" s="206">
        <f t="shared" si="1"/>
        <v>0</v>
      </c>
      <c r="Q129" s="206">
        <v>9.6000000000000002E-4</v>
      </c>
      <c r="R129" s="206">
        <f t="shared" si="2"/>
        <v>9.8879999999999996E-2</v>
      </c>
      <c r="S129" s="206">
        <v>0</v>
      </c>
      <c r="T129" s="207">
        <f t="shared" si="3"/>
        <v>0</v>
      </c>
      <c r="AR129" s="208" t="s">
        <v>300</v>
      </c>
      <c r="AT129" s="208" t="s">
        <v>230</v>
      </c>
      <c r="AU129" s="208" t="s">
        <v>87</v>
      </c>
      <c r="AY129" s="17" t="s">
        <v>227</v>
      </c>
      <c r="BE129" s="209">
        <f t="shared" si="4"/>
        <v>0</v>
      </c>
      <c r="BF129" s="209">
        <f t="shared" si="5"/>
        <v>0</v>
      </c>
      <c r="BG129" s="209">
        <f t="shared" si="6"/>
        <v>0</v>
      </c>
      <c r="BH129" s="209">
        <f t="shared" si="7"/>
        <v>0</v>
      </c>
      <c r="BI129" s="209">
        <f t="shared" si="8"/>
        <v>0</v>
      </c>
      <c r="BJ129" s="17" t="s">
        <v>87</v>
      </c>
      <c r="BK129" s="209">
        <f t="shared" si="9"/>
        <v>0</v>
      </c>
      <c r="BL129" s="17" t="s">
        <v>300</v>
      </c>
      <c r="BM129" s="208" t="s">
        <v>3793</v>
      </c>
    </row>
    <row r="130" spans="2:65" s="1" customFormat="1" ht="16.5" customHeight="1">
      <c r="B130" s="35"/>
      <c r="C130" s="197" t="s">
        <v>115</v>
      </c>
      <c r="D130" s="197" t="s">
        <v>230</v>
      </c>
      <c r="E130" s="198" t="s">
        <v>3794</v>
      </c>
      <c r="F130" s="199" t="s">
        <v>3795</v>
      </c>
      <c r="G130" s="200" t="s">
        <v>542</v>
      </c>
      <c r="H130" s="201">
        <v>138</v>
      </c>
      <c r="I130" s="202"/>
      <c r="J130" s="203">
        <f t="shared" si="0"/>
        <v>0</v>
      </c>
      <c r="K130" s="199" t="s">
        <v>234</v>
      </c>
      <c r="L130" s="39"/>
      <c r="M130" s="204" t="s">
        <v>1</v>
      </c>
      <c r="N130" s="205" t="s">
        <v>48</v>
      </c>
      <c r="O130" s="67"/>
      <c r="P130" s="206">
        <f t="shared" si="1"/>
        <v>0</v>
      </c>
      <c r="Q130" s="206">
        <v>1.9000000000000001E-4</v>
      </c>
      <c r="R130" s="206">
        <f t="shared" si="2"/>
        <v>2.622E-2</v>
      </c>
      <c r="S130" s="206">
        <v>0</v>
      </c>
      <c r="T130" s="207">
        <f t="shared" si="3"/>
        <v>0</v>
      </c>
      <c r="AR130" s="208" t="s">
        <v>300</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300</v>
      </c>
      <c r="BM130" s="208" t="s">
        <v>3796</v>
      </c>
    </row>
    <row r="131" spans="2:65" s="1" customFormat="1" ht="16.5" customHeight="1">
      <c r="B131" s="35"/>
      <c r="C131" s="197" t="s">
        <v>121</v>
      </c>
      <c r="D131" s="197" t="s">
        <v>230</v>
      </c>
      <c r="E131" s="198" t="s">
        <v>3116</v>
      </c>
      <c r="F131" s="199" t="s">
        <v>3117</v>
      </c>
      <c r="G131" s="200" t="s">
        <v>457</v>
      </c>
      <c r="H131" s="201">
        <v>1</v>
      </c>
      <c r="I131" s="202"/>
      <c r="J131" s="203">
        <f t="shared" si="0"/>
        <v>0</v>
      </c>
      <c r="K131" s="199" t="s">
        <v>1</v>
      </c>
      <c r="L131" s="39"/>
      <c r="M131" s="204" t="s">
        <v>1</v>
      </c>
      <c r="N131" s="205" t="s">
        <v>48</v>
      </c>
      <c r="O131" s="67"/>
      <c r="P131" s="206">
        <f t="shared" si="1"/>
        <v>0</v>
      </c>
      <c r="Q131" s="206">
        <v>1.9704960000000001E-2</v>
      </c>
      <c r="R131" s="206">
        <f t="shared" si="2"/>
        <v>1.9704960000000001E-2</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3797</v>
      </c>
    </row>
    <row r="132" spans="2:65" s="1" customFormat="1" ht="16.5" customHeight="1">
      <c r="B132" s="35"/>
      <c r="C132" s="197" t="s">
        <v>257</v>
      </c>
      <c r="D132" s="197" t="s">
        <v>230</v>
      </c>
      <c r="E132" s="198" t="s">
        <v>3460</v>
      </c>
      <c r="F132" s="199" t="s">
        <v>3461</v>
      </c>
      <c r="G132" s="200" t="s">
        <v>457</v>
      </c>
      <c r="H132" s="201">
        <v>1</v>
      </c>
      <c r="I132" s="202"/>
      <c r="J132" s="203">
        <f t="shared" si="0"/>
        <v>0</v>
      </c>
      <c r="K132" s="199" t="s">
        <v>1</v>
      </c>
      <c r="L132" s="39"/>
      <c r="M132" s="204" t="s">
        <v>1</v>
      </c>
      <c r="N132" s="205" t="s">
        <v>48</v>
      </c>
      <c r="O132" s="67"/>
      <c r="P132" s="206">
        <f t="shared" si="1"/>
        <v>0</v>
      </c>
      <c r="Q132" s="206">
        <v>0</v>
      </c>
      <c r="R132" s="206">
        <f t="shared" si="2"/>
        <v>0</v>
      </c>
      <c r="S132" s="206">
        <v>3.2000000000000001E-2</v>
      </c>
      <c r="T132" s="207">
        <f t="shared" si="3"/>
        <v>3.2000000000000001E-2</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3798</v>
      </c>
    </row>
    <row r="133" spans="2:65" s="1" customFormat="1" ht="16.5" customHeight="1">
      <c r="B133" s="35"/>
      <c r="C133" s="197" t="s">
        <v>262</v>
      </c>
      <c r="D133" s="197" t="s">
        <v>230</v>
      </c>
      <c r="E133" s="198" t="s">
        <v>91</v>
      </c>
      <c r="F133" s="199" t="s">
        <v>3619</v>
      </c>
      <c r="G133" s="200" t="s">
        <v>457</v>
      </c>
      <c r="H133" s="201">
        <v>1</v>
      </c>
      <c r="I133" s="202"/>
      <c r="J133" s="203">
        <f t="shared" si="0"/>
        <v>0</v>
      </c>
      <c r="K133" s="199" t="s">
        <v>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3799</v>
      </c>
    </row>
    <row r="134" spans="2:65" s="1" customFormat="1" ht="16.5" customHeight="1">
      <c r="B134" s="35"/>
      <c r="C134" s="197" t="s">
        <v>266</v>
      </c>
      <c r="D134" s="197" t="s">
        <v>230</v>
      </c>
      <c r="E134" s="198" t="s">
        <v>3253</v>
      </c>
      <c r="F134" s="199" t="s">
        <v>3254</v>
      </c>
      <c r="G134" s="200" t="s">
        <v>457</v>
      </c>
      <c r="H134" s="201">
        <v>8</v>
      </c>
      <c r="I134" s="202"/>
      <c r="J134" s="203">
        <f t="shared" si="0"/>
        <v>0</v>
      </c>
      <c r="K134" s="199" t="s">
        <v>3255</v>
      </c>
      <c r="L134" s="39"/>
      <c r="M134" s="270" t="s">
        <v>1</v>
      </c>
      <c r="N134" s="271" t="s">
        <v>48</v>
      </c>
      <c r="O134" s="214"/>
      <c r="P134" s="272">
        <f t="shared" si="1"/>
        <v>0</v>
      </c>
      <c r="Q134" s="272">
        <v>2.2004850000000001E-4</v>
      </c>
      <c r="R134" s="272">
        <f t="shared" si="2"/>
        <v>1.7603880000000001E-3</v>
      </c>
      <c r="S134" s="272">
        <v>0</v>
      </c>
      <c r="T134" s="273">
        <f t="shared" si="3"/>
        <v>0</v>
      </c>
      <c r="AR134" s="208" t="s">
        <v>300</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300</v>
      </c>
      <c r="BM134" s="208" t="s">
        <v>3800</v>
      </c>
    </row>
    <row r="135" spans="2:65" s="1" customFormat="1" ht="6.95" customHeight="1">
      <c r="B135" s="50"/>
      <c r="C135" s="51"/>
      <c r="D135" s="51"/>
      <c r="E135" s="51"/>
      <c r="F135" s="51"/>
      <c r="G135" s="51"/>
      <c r="H135" s="51"/>
      <c r="I135" s="149"/>
      <c r="J135" s="51"/>
      <c r="K135" s="51"/>
      <c r="L135" s="39"/>
    </row>
  </sheetData>
  <sheetProtection algorithmName="SHA-512" hashValue="dKQKOrmCcMUzDr1vx6ygIWRXy0OjwHij9fj7vVQSsCI6ZzRHMm3F31P9bDlA78yEyyeaEOC+IdW0QvOR9B9EaQ==" saltValue="hPM90/lr0katzvufyCnjKclol7bk6OhEKfDZvSGLECdIZ1RbD1Mz9P+knMR2UICtd01ZSRJHVTpE7HUd/T7Aug==" spinCount="100000" sheet="1" objects="1" scenarios="1" formatColumns="0" formatRows="0" autoFilter="0"/>
  <autoFilter ref="C124:K134" xr:uid="{00000000-0009-0000-0000-000007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03"/>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128</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3801</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ROUND(J129,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ROUND((SUM(BE129:BE302)),  2)</f>
        <v>0</v>
      </c>
      <c r="I37" s="130">
        <v>0.21</v>
      </c>
      <c r="J37" s="129">
        <f>ROUND(((SUM(BE129:BE302))*I37),  2)</f>
        <v>0</v>
      </c>
      <c r="L37" s="39"/>
    </row>
    <row r="38" spans="2:12" s="1" customFormat="1" ht="14.45" customHeight="1">
      <c r="B38" s="39"/>
      <c r="E38" s="117" t="s">
        <v>49</v>
      </c>
      <c r="F38" s="129">
        <f>ROUND((SUM(BF129:BF302)),  2)</f>
        <v>0</v>
      </c>
      <c r="I38" s="130">
        <v>0.15</v>
      </c>
      <c r="J38" s="129">
        <f>ROUND(((SUM(BF129:BF302))*I38),  2)</f>
        <v>0</v>
      </c>
      <c r="L38" s="39"/>
    </row>
    <row r="39" spans="2:12" s="1" customFormat="1" ht="14.45" hidden="1" customHeight="1">
      <c r="B39" s="39"/>
      <c r="E39" s="117" t="s">
        <v>50</v>
      </c>
      <c r="F39" s="129">
        <f>ROUND((SUM(BG129:BG302)),  2)</f>
        <v>0</v>
      </c>
      <c r="I39" s="130">
        <v>0.21</v>
      </c>
      <c r="J39" s="129">
        <f>0</f>
        <v>0</v>
      </c>
      <c r="L39" s="39"/>
    </row>
    <row r="40" spans="2:12" s="1" customFormat="1" ht="14.45" hidden="1" customHeight="1">
      <c r="B40" s="39"/>
      <c r="E40" s="117" t="s">
        <v>51</v>
      </c>
      <c r="F40" s="129">
        <f>ROUND((SUM(BH129:BH302)),  2)</f>
        <v>0</v>
      </c>
      <c r="I40" s="130">
        <v>0.15</v>
      </c>
      <c r="J40" s="129">
        <f>0</f>
        <v>0</v>
      </c>
      <c r="L40" s="39"/>
    </row>
    <row r="41" spans="2:12" s="1" customFormat="1" ht="14.45" hidden="1" customHeight="1">
      <c r="B41" s="39"/>
      <c r="E41" s="117" t="s">
        <v>52</v>
      </c>
      <c r="F41" s="129">
        <f>ROUND((SUM(BI129:BI302)),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D.1.4.3 - Silnoproudá elektrotechnika</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J129</f>
        <v>0</v>
      </c>
      <c r="K100" s="36"/>
      <c r="L100" s="39"/>
      <c r="AU100" s="17" t="s">
        <v>206</v>
      </c>
    </row>
    <row r="101" spans="2:47" s="8" customFormat="1" ht="24.95" customHeight="1">
      <c r="B101" s="158"/>
      <c r="C101" s="159"/>
      <c r="D101" s="160" t="s">
        <v>3802</v>
      </c>
      <c r="E101" s="161"/>
      <c r="F101" s="161"/>
      <c r="G101" s="161"/>
      <c r="H101" s="161"/>
      <c r="I101" s="162"/>
      <c r="J101" s="163">
        <f>J130</f>
        <v>0</v>
      </c>
      <c r="K101" s="159"/>
      <c r="L101" s="164"/>
    </row>
    <row r="102" spans="2:47" s="8" customFormat="1" ht="24.95" customHeight="1">
      <c r="B102" s="158"/>
      <c r="C102" s="159"/>
      <c r="D102" s="160" t="s">
        <v>3803</v>
      </c>
      <c r="E102" s="161"/>
      <c r="F102" s="161"/>
      <c r="G102" s="161"/>
      <c r="H102" s="161"/>
      <c r="I102" s="162"/>
      <c r="J102" s="163">
        <f>J215</f>
        <v>0</v>
      </c>
      <c r="K102" s="159"/>
      <c r="L102" s="164"/>
    </row>
    <row r="103" spans="2:47" s="8" customFormat="1" ht="24.95" customHeight="1">
      <c r="B103" s="158"/>
      <c r="C103" s="159"/>
      <c r="D103" s="160" t="s">
        <v>3804</v>
      </c>
      <c r="E103" s="161"/>
      <c r="F103" s="161"/>
      <c r="G103" s="161"/>
      <c r="H103" s="161"/>
      <c r="I103" s="162"/>
      <c r="J103" s="163">
        <f>J257</f>
        <v>0</v>
      </c>
      <c r="K103" s="159"/>
      <c r="L103" s="164"/>
    </row>
    <row r="104" spans="2:47" s="8" customFormat="1" ht="24.95" customHeight="1">
      <c r="B104" s="158"/>
      <c r="C104" s="159"/>
      <c r="D104" s="160" t="s">
        <v>3805</v>
      </c>
      <c r="E104" s="161"/>
      <c r="F104" s="161"/>
      <c r="G104" s="161"/>
      <c r="H104" s="161"/>
      <c r="I104" s="162"/>
      <c r="J104" s="163">
        <f>J278</f>
        <v>0</v>
      </c>
      <c r="K104" s="159"/>
      <c r="L104" s="164"/>
    </row>
    <row r="105" spans="2:47" s="8" customFormat="1" ht="24.95" customHeight="1">
      <c r="B105" s="158"/>
      <c r="C105" s="159"/>
      <c r="D105" s="160" t="s">
        <v>3806</v>
      </c>
      <c r="E105" s="161"/>
      <c r="F105" s="161"/>
      <c r="G105" s="161"/>
      <c r="H105" s="161"/>
      <c r="I105" s="162"/>
      <c r="J105" s="163">
        <f>J299</f>
        <v>0</v>
      </c>
      <c r="K105" s="159"/>
      <c r="L105" s="164"/>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213</v>
      </c>
      <c r="D112" s="36"/>
      <c r="E112" s="36"/>
      <c r="F112" s="36"/>
      <c r="G112" s="36"/>
      <c r="H112" s="36"/>
      <c r="I112" s="118"/>
      <c r="J112" s="36"/>
      <c r="K112" s="36"/>
      <c r="L112" s="39"/>
    </row>
    <row r="113" spans="2:20" s="1" customFormat="1" ht="6.95" customHeight="1">
      <c r="B113" s="35"/>
      <c r="C113" s="36"/>
      <c r="D113" s="36"/>
      <c r="E113" s="36"/>
      <c r="F113" s="36"/>
      <c r="G113" s="36"/>
      <c r="H113" s="36"/>
      <c r="I113" s="118"/>
      <c r="J113" s="36"/>
      <c r="K113" s="36"/>
      <c r="L113" s="39"/>
    </row>
    <row r="114" spans="2:20" s="1" customFormat="1" ht="12" customHeight="1">
      <c r="B114" s="35"/>
      <c r="C114" s="29" t="s">
        <v>16</v>
      </c>
      <c r="D114" s="36"/>
      <c r="E114" s="36"/>
      <c r="F114" s="36"/>
      <c r="G114" s="36"/>
      <c r="H114" s="36"/>
      <c r="I114" s="118"/>
      <c r="J114" s="36"/>
      <c r="K114" s="36"/>
      <c r="L114" s="39"/>
    </row>
    <row r="115" spans="2:20" s="1" customFormat="1" ht="16.5" customHeight="1">
      <c r="B115" s="35"/>
      <c r="C115" s="36"/>
      <c r="D115" s="36"/>
      <c r="E115" s="330" t="str">
        <f>E7</f>
        <v>PD pro Hasičskou zbrojnici Frýdek</v>
      </c>
      <c r="F115" s="331"/>
      <c r="G115" s="331"/>
      <c r="H115" s="331"/>
      <c r="I115" s="118"/>
      <c r="J115" s="36"/>
      <c r="K115" s="36"/>
      <c r="L115" s="39"/>
    </row>
    <row r="116" spans="2:20" ht="12" customHeight="1">
      <c r="B116" s="21"/>
      <c r="C116" s="29" t="s">
        <v>198</v>
      </c>
      <c r="D116" s="22"/>
      <c r="E116" s="22"/>
      <c r="F116" s="22"/>
      <c r="G116" s="22"/>
      <c r="H116" s="22"/>
      <c r="J116" s="22"/>
      <c r="K116" s="22"/>
      <c r="L116" s="20"/>
    </row>
    <row r="117" spans="2:20" ht="16.5" customHeight="1">
      <c r="B117" s="21"/>
      <c r="C117" s="22"/>
      <c r="D117" s="22"/>
      <c r="E117" s="330" t="s">
        <v>199</v>
      </c>
      <c r="F117" s="283"/>
      <c r="G117" s="283"/>
      <c r="H117" s="283"/>
      <c r="J117" s="22"/>
      <c r="K117" s="22"/>
      <c r="L117" s="20"/>
    </row>
    <row r="118" spans="2:20" ht="12" customHeight="1">
      <c r="B118" s="21"/>
      <c r="C118" s="29" t="s">
        <v>200</v>
      </c>
      <c r="D118" s="22"/>
      <c r="E118" s="22"/>
      <c r="F118" s="22"/>
      <c r="G118" s="22"/>
      <c r="H118" s="22"/>
      <c r="J118" s="22"/>
      <c r="K118" s="22"/>
      <c r="L118" s="20"/>
    </row>
    <row r="119" spans="2:20" s="1" customFormat="1" ht="16.5" customHeight="1">
      <c r="B119" s="35"/>
      <c r="C119" s="36"/>
      <c r="D119" s="36"/>
      <c r="E119" s="334" t="s">
        <v>327</v>
      </c>
      <c r="F119" s="332"/>
      <c r="G119" s="332"/>
      <c r="H119" s="332"/>
      <c r="I119" s="118"/>
      <c r="J119" s="36"/>
      <c r="K119" s="36"/>
      <c r="L119" s="39"/>
    </row>
    <row r="120" spans="2:20" s="1" customFormat="1" ht="12" customHeight="1">
      <c r="B120" s="35"/>
      <c r="C120" s="29" t="s">
        <v>3099</v>
      </c>
      <c r="D120" s="36"/>
      <c r="E120" s="36"/>
      <c r="F120" s="36"/>
      <c r="G120" s="36"/>
      <c r="H120" s="36"/>
      <c r="I120" s="118"/>
      <c r="J120" s="36"/>
      <c r="K120" s="36"/>
      <c r="L120" s="39"/>
    </row>
    <row r="121" spans="2:20" s="1" customFormat="1" ht="16.5" customHeight="1">
      <c r="B121" s="35"/>
      <c r="C121" s="36"/>
      <c r="D121" s="36"/>
      <c r="E121" s="310" t="str">
        <f>E13</f>
        <v>D.1.4.3 - Silnoproudá elektrotechnika</v>
      </c>
      <c r="F121" s="332"/>
      <c r="G121" s="332"/>
      <c r="H121" s="332"/>
      <c r="I121" s="118"/>
      <c r="J121" s="36"/>
      <c r="K121" s="36"/>
      <c r="L121" s="39"/>
    </row>
    <row r="122" spans="2:20" s="1" customFormat="1" ht="6.95" customHeight="1">
      <c r="B122" s="35"/>
      <c r="C122" s="36"/>
      <c r="D122" s="36"/>
      <c r="E122" s="36"/>
      <c r="F122" s="36"/>
      <c r="G122" s="36"/>
      <c r="H122" s="36"/>
      <c r="I122" s="118"/>
      <c r="J122" s="36"/>
      <c r="K122" s="36"/>
      <c r="L122" s="39"/>
    </row>
    <row r="123" spans="2:20" s="1" customFormat="1" ht="12" customHeight="1">
      <c r="B123" s="35"/>
      <c r="C123" s="29" t="s">
        <v>22</v>
      </c>
      <c r="D123" s="36"/>
      <c r="E123" s="36"/>
      <c r="F123" s="27" t="str">
        <f>F16</f>
        <v xml:space="preserve"> </v>
      </c>
      <c r="G123" s="36"/>
      <c r="H123" s="36"/>
      <c r="I123" s="119" t="s">
        <v>24</v>
      </c>
      <c r="J123" s="62" t="str">
        <f>IF(J16="","",J16)</f>
        <v>26. 7. 2019</v>
      </c>
      <c r="K123" s="36"/>
      <c r="L123" s="39"/>
    </row>
    <row r="124" spans="2:20" s="1" customFormat="1" ht="6.95" customHeight="1">
      <c r="B124" s="35"/>
      <c r="C124" s="36"/>
      <c r="D124" s="36"/>
      <c r="E124" s="36"/>
      <c r="F124" s="36"/>
      <c r="G124" s="36"/>
      <c r="H124" s="36"/>
      <c r="I124" s="118"/>
      <c r="J124" s="36"/>
      <c r="K124" s="36"/>
      <c r="L124" s="39"/>
    </row>
    <row r="125" spans="2:20" s="1" customFormat="1" ht="15.2" customHeight="1">
      <c r="B125" s="35"/>
      <c r="C125" s="29" t="s">
        <v>30</v>
      </c>
      <c r="D125" s="36"/>
      <c r="E125" s="36"/>
      <c r="F125" s="27" t="str">
        <f>E19</f>
        <v>Statutární město Frýdek - Místek</v>
      </c>
      <c r="G125" s="36"/>
      <c r="H125" s="36"/>
      <c r="I125" s="119" t="s">
        <v>36</v>
      </c>
      <c r="J125" s="33" t="str">
        <f>E25</f>
        <v>PPS Kania s.r.o.</v>
      </c>
      <c r="K125" s="36"/>
      <c r="L125" s="39"/>
    </row>
    <row r="126" spans="2:20" s="1" customFormat="1" ht="15.2" customHeight="1">
      <c r="B126" s="35"/>
      <c r="C126" s="29" t="s">
        <v>34</v>
      </c>
      <c r="D126" s="36"/>
      <c r="E126" s="36"/>
      <c r="F126" s="27" t="str">
        <f>IF(E22="","",E22)</f>
        <v>Vyplň údaj</v>
      </c>
      <c r="G126" s="36"/>
      <c r="H126" s="36"/>
      <c r="I126" s="119" t="s">
        <v>39</v>
      </c>
      <c r="J126" s="33" t="str">
        <f>E28</f>
        <v xml:space="preserve"> </v>
      </c>
      <c r="K126" s="36"/>
      <c r="L126" s="39"/>
    </row>
    <row r="127" spans="2:20" s="1" customFormat="1" ht="10.35" customHeight="1">
      <c r="B127" s="35"/>
      <c r="C127" s="36"/>
      <c r="D127" s="36"/>
      <c r="E127" s="36"/>
      <c r="F127" s="36"/>
      <c r="G127" s="36"/>
      <c r="H127" s="36"/>
      <c r="I127" s="118"/>
      <c r="J127" s="36"/>
      <c r="K127" s="36"/>
      <c r="L127" s="39"/>
    </row>
    <row r="128" spans="2:20" s="10" customFormat="1" ht="29.25" customHeight="1">
      <c r="B128" s="171"/>
      <c r="C128" s="172" t="s">
        <v>214</v>
      </c>
      <c r="D128" s="173" t="s">
        <v>68</v>
      </c>
      <c r="E128" s="173" t="s">
        <v>64</v>
      </c>
      <c r="F128" s="173" t="s">
        <v>65</v>
      </c>
      <c r="G128" s="173" t="s">
        <v>215</v>
      </c>
      <c r="H128" s="173" t="s">
        <v>216</v>
      </c>
      <c r="I128" s="174" t="s">
        <v>217</v>
      </c>
      <c r="J128" s="173" t="s">
        <v>204</v>
      </c>
      <c r="K128" s="175" t="s">
        <v>218</v>
      </c>
      <c r="L128" s="176"/>
      <c r="M128" s="71" t="s">
        <v>1</v>
      </c>
      <c r="N128" s="72" t="s">
        <v>47</v>
      </c>
      <c r="O128" s="72" t="s">
        <v>219</v>
      </c>
      <c r="P128" s="72" t="s">
        <v>220</v>
      </c>
      <c r="Q128" s="72" t="s">
        <v>221</v>
      </c>
      <c r="R128" s="72" t="s">
        <v>222</v>
      </c>
      <c r="S128" s="72" t="s">
        <v>223</v>
      </c>
      <c r="T128" s="73" t="s">
        <v>224</v>
      </c>
    </row>
    <row r="129" spans="2:65" s="1" customFormat="1" ht="22.9" customHeight="1">
      <c r="B129" s="35"/>
      <c r="C129" s="78" t="s">
        <v>225</v>
      </c>
      <c r="D129" s="36"/>
      <c r="E129" s="36"/>
      <c r="F129" s="36"/>
      <c r="G129" s="36"/>
      <c r="H129" s="36"/>
      <c r="I129" s="118"/>
      <c r="J129" s="177">
        <f>BK129</f>
        <v>0</v>
      </c>
      <c r="K129" s="36"/>
      <c r="L129" s="39"/>
      <c r="M129" s="74"/>
      <c r="N129" s="75"/>
      <c r="O129" s="75"/>
      <c r="P129" s="178">
        <f>P130+P215+P257+P278+P299</f>
        <v>0</v>
      </c>
      <c r="Q129" s="75"/>
      <c r="R129" s="178">
        <f>R130+R215+R257+R278+R299</f>
        <v>0</v>
      </c>
      <c r="S129" s="75"/>
      <c r="T129" s="179">
        <f>T130+T215+T257+T278+T299</f>
        <v>0</v>
      </c>
      <c r="AT129" s="17" t="s">
        <v>82</v>
      </c>
      <c r="AU129" s="17" t="s">
        <v>206</v>
      </c>
      <c r="BK129" s="180">
        <f>BK130+BK215+BK257+BK278+BK299</f>
        <v>0</v>
      </c>
    </row>
    <row r="130" spans="2:65" s="11" customFormat="1" ht="25.9" customHeight="1">
      <c r="B130" s="181"/>
      <c r="C130" s="182"/>
      <c r="D130" s="183" t="s">
        <v>82</v>
      </c>
      <c r="E130" s="184" t="s">
        <v>3807</v>
      </c>
      <c r="F130" s="184" t="s">
        <v>3808</v>
      </c>
      <c r="G130" s="182"/>
      <c r="H130" s="182"/>
      <c r="I130" s="185"/>
      <c r="J130" s="186">
        <f>BK130</f>
        <v>0</v>
      </c>
      <c r="K130" s="182"/>
      <c r="L130" s="187"/>
      <c r="M130" s="188"/>
      <c r="N130" s="189"/>
      <c r="O130" s="189"/>
      <c r="P130" s="190">
        <f>SUM(P131:P214)</f>
        <v>0</v>
      </c>
      <c r="Q130" s="189"/>
      <c r="R130" s="190">
        <f>SUM(R131:R214)</f>
        <v>0</v>
      </c>
      <c r="S130" s="189"/>
      <c r="T130" s="191">
        <f>SUM(T131:T214)</f>
        <v>0</v>
      </c>
      <c r="AR130" s="192" t="s">
        <v>87</v>
      </c>
      <c r="AT130" s="193" t="s">
        <v>82</v>
      </c>
      <c r="AU130" s="193" t="s">
        <v>83</v>
      </c>
      <c r="AY130" s="192" t="s">
        <v>227</v>
      </c>
      <c r="BK130" s="194">
        <f>SUM(BK131:BK214)</f>
        <v>0</v>
      </c>
    </row>
    <row r="131" spans="2:65" s="1" customFormat="1" ht="16.5" customHeight="1">
      <c r="B131" s="35"/>
      <c r="C131" s="197" t="s">
        <v>87</v>
      </c>
      <c r="D131" s="197" t="s">
        <v>230</v>
      </c>
      <c r="E131" s="198" t="s">
        <v>3809</v>
      </c>
      <c r="F131" s="199" t="s">
        <v>3810</v>
      </c>
      <c r="G131" s="200" t="s">
        <v>1859</v>
      </c>
      <c r="H131" s="201">
        <v>174</v>
      </c>
      <c r="I131" s="202"/>
      <c r="J131" s="203">
        <f t="shared" ref="J131:J162" si="0">ROUND(I131*H131,2)</f>
        <v>0</v>
      </c>
      <c r="K131" s="199" t="s">
        <v>251</v>
      </c>
      <c r="L131" s="39"/>
      <c r="M131" s="204" t="s">
        <v>1</v>
      </c>
      <c r="N131" s="205" t="s">
        <v>48</v>
      </c>
      <c r="O131" s="67"/>
      <c r="P131" s="206">
        <f t="shared" ref="P131:P162" si="1">O131*H131</f>
        <v>0</v>
      </c>
      <c r="Q131" s="206">
        <v>0</v>
      </c>
      <c r="R131" s="206">
        <f t="shared" ref="R131:R162" si="2">Q131*H131</f>
        <v>0</v>
      </c>
      <c r="S131" s="206">
        <v>0</v>
      </c>
      <c r="T131" s="207">
        <f t="shared" ref="T131:T162" si="3">S131*H131</f>
        <v>0</v>
      </c>
      <c r="AR131" s="208" t="s">
        <v>115</v>
      </c>
      <c r="AT131" s="208" t="s">
        <v>230</v>
      </c>
      <c r="AU131" s="208" t="s">
        <v>87</v>
      </c>
      <c r="AY131" s="17" t="s">
        <v>227</v>
      </c>
      <c r="BE131" s="209">
        <f t="shared" ref="BE131:BE162" si="4">IF(N131="základní",J131,0)</f>
        <v>0</v>
      </c>
      <c r="BF131" s="209">
        <f t="shared" ref="BF131:BF162" si="5">IF(N131="snížená",J131,0)</f>
        <v>0</v>
      </c>
      <c r="BG131" s="209">
        <f t="shared" ref="BG131:BG162" si="6">IF(N131="zákl. přenesená",J131,0)</f>
        <v>0</v>
      </c>
      <c r="BH131" s="209">
        <f t="shared" ref="BH131:BH162" si="7">IF(N131="sníž. přenesená",J131,0)</f>
        <v>0</v>
      </c>
      <c r="BI131" s="209">
        <f t="shared" ref="BI131:BI162" si="8">IF(N131="nulová",J131,0)</f>
        <v>0</v>
      </c>
      <c r="BJ131" s="17" t="s">
        <v>87</v>
      </c>
      <c r="BK131" s="209">
        <f t="shared" ref="BK131:BK162" si="9">ROUND(I131*H131,2)</f>
        <v>0</v>
      </c>
      <c r="BL131" s="17" t="s">
        <v>115</v>
      </c>
      <c r="BM131" s="208" t="s">
        <v>91</v>
      </c>
    </row>
    <row r="132" spans="2:65" s="1" customFormat="1" ht="16.5" customHeight="1">
      <c r="B132" s="35"/>
      <c r="C132" s="197" t="s">
        <v>91</v>
      </c>
      <c r="D132" s="197" t="s">
        <v>230</v>
      </c>
      <c r="E132" s="198" t="s">
        <v>3811</v>
      </c>
      <c r="F132" s="199" t="s">
        <v>3812</v>
      </c>
      <c r="G132" s="200" t="s">
        <v>1859</v>
      </c>
      <c r="H132" s="201">
        <v>9</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115</v>
      </c>
    </row>
    <row r="133" spans="2:65" s="1" customFormat="1" ht="16.5" customHeight="1">
      <c r="B133" s="35"/>
      <c r="C133" s="197" t="s">
        <v>102</v>
      </c>
      <c r="D133" s="197" t="s">
        <v>230</v>
      </c>
      <c r="E133" s="198" t="s">
        <v>3813</v>
      </c>
      <c r="F133" s="199" t="s">
        <v>3814</v>
      </c>
      <c r="G133" s="200" t="s">
        <v>1859</v>
      </c>
      <c r="H133" s="201">
        <v>17</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257</v>
      </c>
    </row>
    <row r="134" spans="2:65" s="1" customFormat="1" ht="16.5" customHeight="1">
      <c r="B134" s="35"/>
      <c r="C134" s="197" t="s">
        <v>115</v>
      </c>
      <c r="D134" s="197" t="s">
        <v>230</v>
      </c>
      <c r="E134" s="198" t="s">
        <v>3815</v>
      </c>
      <c r="F134" s="199" t="s">
        <v>3816</v>
      </c>
      <c r="G134" s="200" t="s">
        <v>1859</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266</v>
      </c>
    </row>
    <row r="135" spans="2:65" s="1" customFormat="1" ht="16.5" customHeight="1">
      <c r="B135" s="35"/>
      <c r="C135" s="197" t="s">
        <v>121</v>
      </c>
      <c r="D135" s="197" t="s">
        <v>230</v>
      </c>
      <c r="E135" s="198" t="s">
        <v>3817</v>
      </c>
      <c r="F135" s="199" t="s">
        <v>3818</v>
      </c>
      <c r="G135" s="200" t="s">
        <v>1859</v>
      </c>
      <c r="H135" s="201">
        <v>6</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274</v>
      </c>
    </row>
    <row r="136" spans="2:65" s="1" customFormat="1" ht="16.5" customHeight="1">
      <c r="B136" s="35"/>
      <c r="C136" s="197" t="s">
        <v>257</v>
      </c>
      <c r="D136" s="197" t="s">
        <v>230</v>
      </c>
      <c r="E136" s="198" t="s">
        <v>3819</v>
      </c>
      <c r="F136" s="199" t="s">
        <v>3820</v>
      </c>
      <c r="G136" s="200" t="s">
        <v>1859</v>
      </c>
      <c r="H136" s="201">
        <v>3</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282</v>
      </c>
    </row>
    <row r="137" spans="2:65" s="1" customFormat="1" ht="16.5" customHeight="1">
      <c r="B137" s="35"/>
      <c r="C137" s="197" t="s">
        <v>262</v>
      </c>
      <c r="D137" s="197" t="s">
        <v>230</v>
      </c>
      <c r="E137" s="198" t="s">
        <v>3821</v>
      </c>
      <c r="F137" s="199" t="s">
        <v>3822</v>
      </c>
      <c r="G137" s="200" t="s">
        <v>1859</v>
      </c>
      <c r="H137" s="201">
        <v>2</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293</v>
      </c>
    </row>
    <row r="138" spans="2:65" s="1" customFormat="1" ht="16.5" customHeight="1">
      <c r="B138" s="35"/>
      <c r="C138" s="197" t="s">
        <v>266</v>
      </c>
      <c r="D138" s="197" t="s">
        <v>230</v>
      </c>
      <c r="E138" s="198" t="s">
        <v>3823</v>
      </c>
      <c r="F138" s="199" t="s">
        <v>3824</v>
      </c>
      <c r="G138" s="200" t="s">
        <v>1859</v>
      </c>
      <c r="H138" s="201">
        <v>1</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300</v>
      </c>
    </row>
    <row r="139" spans="2:65" s="1" customFormat="1" ht="16.5" customHeight="1">
      <c r="B139" s="35"/>
      <c r="C139" s="197" t="s">
        <v>270</v>
      </c>
      <c r="D139" s="197" t="s">
        <v>230</v>
      </c>
      <c r="E139" s="198" t="s">
        <v>3825</v>
      </c>
      <c r="F139" s="199" t="s">
        <v>3826</v>
      </c>
      <c r="G139" s="200" t="s">
        <v>1859</v>
      </c>
      <c r="H139" s="201">
        <v>20</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309</v>
      </c>
    </row>
    <row r="140" spans="2:65" s="1" customFormat="1" ht="16.5" customHeight="1">
      <c r="B140" s="35"/>
      <c r="C140" s="197" t="s">
        <v>274</v>
      </c>
      <c r="D140" s="197" t="s">
        <v>230</v>
      </c>
      <c r="E140" s="198" t="s">
        <v>3827</v>
      </c>
      <c r="F140" s="199" t="s">
        <v>3828</v>
      </c>
      <c r="G140" s="200" t="s">
        <v>1859</v>
      </c>
      <c r="H140" s="201">
        <v>5</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323</v>
      </c>
    </row>
    <row r="141" spans="2:65" s="1" customFormat="1" ht="16.5" customHeight="1">
      <c r="B141" s="35"/>
      <c r="C141" s="197" t="s">
        <v>278</v>
      </c>
      <c r="D141" s="197" t="s">
        <v>230</v>
      </c>
      <c r="E141" s="198" t="s">
        <v>3829</v>
      </c>
      <c r="F141" s="199" t="s">
        <v>3830</v>
      </c>
      <c r="G141" s="200" t="s">
        <v>1859</v>
      </c>
      <c r="H141" s="201">
        <v>51</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468</v>
      </c>
    </row>
    <row r="142" spans="2:65" s="1" customFormat="1" ht="16.5" customHeight="1">
      <c r="B142" s="35"/>
      <c r="C142" s="197" t="s">
        <v>282</v>
      </c>
      <c r="D142" s="197" t="s">
        <v>230</v>
      </c>
      <c r="E142" s="198" t="s">
        <v>3831</v>
      </c>
      <c r="F142" s="199" t="s">
        <v>3832</v>
      </c>
      <c r="G142" s="200" t="s">
        <v>1859</v>
      </c>
      <c r="H142" s="201">
        <v>12</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489</v>
      </c>
    </row>
    <row r="143" spans="2:65" s="1" customFormat="1" ht="16.5" customHeight="1">
      <c r="B143" s="35"/>
      <c r="C143" s="197" t="s">
        <v>289</v>
      </c>
      <c r="D143" s="197" t="s">
        <v>230</v>
      </c>
      <c r="E143" s="198" t="s">
        <v>3833</v>
      </c>
      <c r="F143" s="199" t="s">
        <v>3834</v>
      </c>
      <c r="G143" s="200" t="s">
        <v>1859</v>
      </c>
      <c r="H143" s="201">
        <v>10</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498</v>
      </c>
    </row>
    <row r="144" spans="2:65" s="1" customFormat="1" ht="16.5" customHeight="1">
      <c r="B144" s="35"/>
      <c r="C144" s="197" t="s">
        <v>293</v>
      </c>
      <c r="D144" s="197" t="s">
        <v>230</v>
      </c>
      <c r="E144" s="198" t="s">
        <v>3835</v>
      </c>
      <c r="F144" s="199" t="s">
        <v>3836</v>
      </c>
      <c r="G144" s="200" t="s">
        <v>1859</v>
      </c>
      <c r="H144" s="201">
        <v>6</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507</v>
      </c>
    </row>
    <row r="145" spans="2:65" s="1" customFormat="1" ht="16.5" customHeight="1">
      <c r="B145" s="35"/>
      <c r="C145" s="197" t="s">
        <v>8</v>
      </c>
      <c r="D145" s="197" t="s">
        <v>230</v>
      </c>
      <c r="E145" s="198" t="s">
        <v>3837</v>
      </c>
      <c r="F145" s="199" t="s">
        <v>3838</v>
      </c>
      <c r="G145" s="200" t="s">
        <v>1859</v>
      </c>
      <c r="H145" s="201">
        <v>4</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515</v>
      </c>
    </row>
    <row r="146" spans="2:65" s="1" customFormat="1" ht="16.5" customHeight="1">
      <c r="B146" s="35"/>
      <c r="C146" s="197" t="s">
        <v>300</v>
      </c>
      <c r="D146" s="197" t="s">
        <v>230</v>
      </c>
      <c r="E146" s="198" t="s">
        <v>3839</v>
      </c>
      <c r="F146" s="199" t="s">
        <v>3840</v>
      </c>
      <c r="G146" s="200" t="s">
        <v>1859</v>
      </c>
      <c r="H146" s="201">
        <v>2</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523</v>
      </c>
    </row>
    <row r="147" spans="2:65" s="1" customFormat="1" ht="16.5" customHeight="1">
      <c r="B147" s="35"/>
      <c r="C147" s="197" t="s">
        <v>304</v>
      </c>
      <c r="D147" s="197" t="s">
        <v>230</v>
      </c>
      <c r="E147" s="198" t="s">
        <v>3841</v>
      </c>
      <c r="F147" s="199" t="s">
        <v>3842</v>
      </c>
      <c r="G147" s="200" t="s">
        <v>1859</v>
      </c>
      <c r="H147" s="201">
        <v>12</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531</v>
      </c>
    </row>
    <row r="148" spans="2:65" s="1" customFormat="1" ht="16.5" customHeight="1">
      <c r="B148" s="35"/>
      <c r="C148" s="197" t="s">
        <v>309</v>
      </c>
      <c r="D148" s="197" t="s">
        <v>230</v>
      </c>
      <c r="E148" s="198" t="s">
        <v>3843</v>
      </c>
      <c r="F148" s="199" t="s">
        <v>3844</v>
      </c>
      <c r="G148" s="200" t="s">
        <v>1859</v>
      </c>
      <c r="H148" s="201">
        <v>335</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539</v>
      </c>
    </row>
    <row r="149" spans="2:65" s="1" customFormat="1" ht="16.5" customHeight="1">
      <c r="B149" s="35"/>
      <c r="C149" s="197" t="s">
        <v>316</v>
      </c>
      <c r="D149" s="197" t="s">
        <v>230</v>
      </c>
      <c r="E149" s="198" t="s">
        <v>3845</v>
      </c>
      <c r="F149" s="199" t="s">
        <v>3846</v>
      </c>
      <c r="G149" s="200" t="s">
        <v>1859</v>
      </c>
      <c r="H149" s="201">
        <v>355</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550</v>
      </c>
    </row>
    <row r="150" spans="2:65" s="1" customFormat="1" ht="16.5" customHeight="1">
      <c r="B150" s="35"/>
      <c r="C150" s="197" t="s">
        <v>323</v>
      </c>
      <c r="D150" s="197" t="s">
        <v>230</v>
      </c>
      <c r="E150" s="198" t="s">
        <v>3847</v>
      </c>
      <c r="F150" s="199" t="s">
        <v>3848</v>
      </c>
      <c r="G150" s="200" t="s">
        <v>1859</v>
      </c>
      <c r="H150" s="201">
        <v>1</v>
      </c>
      <c r="I150" s="202"/>
      <c r="J150" s="203">
        <f t="shared" si="0"/>
        <v>0</v>
      </c>
      <c r="K150" s="199" t="s">
        <v>251</v>
      </c>
      <c r="L150" s="39"/>
      <c r="M150" s="204" t="s">
        <v>1</v>
      </c>
      <c r="N150" s="205" t="s">
        <v>48</v>
      </c>
      <c r="O150" s="67"/>
      <c r="P150" s="206">
        <f t="shared" si="1"/>
        <v>0</v>
      </c>
      <c r="Q150" s="206">
        <v>0</v>
      </c>
      <c r="R150" s="206">
        <f t="shared" si="2"/>
        <v>0</v>
      </c>
      <c r="S150" s="206">
        <v>0</v>
      </c>
      <c r="T150" s="207">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564</v>
      </c>
    </row>
    <row r="151" spans="2:65" s="1" customFormat="1" ht="16.5" customHeight="1">
      <c r="B151" s="35"/>
      <c r="C151" s="197" t="s">
        <v>7</v>
      </c>
      <c r="D151" s="197" t="s">
        <v>230</v>
      </c>
      <c r="E151" s="198" t="s">
        <v>3849</v>
      </c>
      <c r="F151" s="199" t="s">
        <v>3850</v>
      </c>
      <c r="G151" s="200" t="s">
        <v>1859</v>
      </c>
      <c r="H151" s="201">
        <v>1</v>
      </c>
      <c r="I151" s="202"/>
      <c r="J151" s="203">
        <f t="shared" si="0"/>
        <v>0</v>
      </c>
      <c r="K151" s="199" t="s">
        <v>251</v>
      </c>
      <c r="L151" s="39"/>
      <c r="M151" s="204" t="s">
        <v>1</v>
      </c>
      <c r="N151" s="205" t="s">
        <v>48</v>
      </c>
      <c r="O151" s="67"/>
      <c r="P151" s="206">
        <f t="shared" si="1"/>
        <v>0</v>
      </c>
      <c r="Q151" s="206">
        <v>0</v>
      </c>
      <c r="R151" s="206">
        <f t="shared" si="2"/>
        <v>0</v>
      </c>
      <c r="S151" s="206">
        <v>0</v>
      </c>
      <c r="T151" s="207">
        <f t="shared" si="3"/>
        <v>0</v>
      </c>
      <c r="AR151" s="208" t="s">
        <v>115</v>
      </c>
      <c r="AT151" s="208" t="s">
        <v>230</v>
      </c>
      <c r="AU151" s="208" t="s">
        <v>87</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572</v>
      </c>
    </row>
    <row r="152" spans="2:65" s="1" customFormat="1" ht="16.5" customHeight="1">
      <c r="B152" s="35"/>
      <c r="C152" s="197" t="s">
        <v>468</v>
      </c>
      <c r="D152" s="197" t="s">
        <v>230</v>
      </c>
      <c r="E152" s="198" t="s">
        <v>3851</v>
      </c>
      <c r="F152" s="199" t="s">
        <v>3852</v>
      </c>
      <c r="G152" s="200" t="s">
        <v>1859</v>
      </c>
      <c r="H152" s="201">
        <v>5</v>
      </c>
      <c r="I152" s="202"/>
      <c r="J152" s="203">
        <f t="shared" si="0"/>
        <v>0</v>
      </c>
      <c r="K152" s="199" t="s">
        <v>251</v>
      </c>
      <c r="L152" s="39"/>
      <c r="M152" s="204" t="s">
        <v>1</v>
      </c>
      <c r="N152" s="205" t="s">
        <v>48</v>
      </c>
      <c r="O152" s="67"/>
      <c r="P152" s="206">
        <f t="shared" si="1"/>
        <v>0</v>
      </c>
      <c r="Q152" s="206">
        <v>0</v>
      </c>
      <c r="R152" s="206">
        <f t="shared" si="2"/>
        <v>0</v>
      </c>
      <c r="S152" s="206">
        <v>0</v>
      </c>
      <c r="T152" s="207">
        <f t="shared" si="3"/>
        <v>0</v>
      </c>
      <c r="AR152" s="208" t="s">
        <v>115</v>
      </c>
      <c r="AT152" s="208" t="s">
        <v>230</v>
      </c>
      <c r="AU152" s="208" t="s">
        <v>87</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583</v>
      </c>
    </row>
    <row r="153" spans="2:65" s="1" customFormat="1" ht="16.5" customHeight="1">
      <c r="B153" s="35"/>
      <c r="C153" s="197" t="s">
        <v>473</v>
      </c>
      <c r="D153" s="197" t="s">
        <v>230</v>
      </c>
      <c r="E153" s="198" t="s">
        <v>3853</v>
      </c>
      <c r="F153" s="199" t="s">
        <v>3854</v>
      </c>
      <c r="G153" s="200" t="s">
        <v>1859</v>
      </c>
      <c r="H153" s="201">
        <v>2</v>
      </c>
      <c r="I153" s="202"/>
      <c r="J153" s="203">
        <f t="shared" si="0"/>
        <v>0</v>
      </c>
      <c r="K153" s="199" t="s">
        <v>251</v>
      </c>
      <c r="L153" s="39"/>
      <c r="M153" s="204" t="s">
        <v>1</v>
      </c>
      <c r="N153" s="205" t="s">
        <v>48</v>
      </c>
      <c r="O153" s="67"/>
      <c r="P153" s="206">
        <f t="shared" si="1"/>
        <v>0</v>
      </c>
      <c r="Q153" s="206">
        <v>0</v>
      </c>
      <c r="R153" s="206">
        <f t="shared" si="2"/>
        <v>0</v>
      </c>
      <c r="S153" s="206">
        <v>0</v>
      </c>
      <c r="T153" s="207">
        <f t="shared" si="3"/>
        <v>0</v>
      </c>
      <c r="AR153" s="208" t="s">
        <v>115</v>
      </c>
      <c r="AT153" s="208" t="s">
        <v>230</v>
      </c>
      <c r="AU153" s="208" t="s">
        <v>87</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596</v>
      </c>
    </row>
    <row r="154" spans="2:65" s="1" customFormat="1" ht="16.5" customHeight="1">
      <c r="B154" s="35"/>
      <c r="C154" s="197" t="s">
        <v>489</v>
      </c>
      <c r="D154" s="197" t="s">
        <v>230</v>
      </c>
      <c r="E154" s="198" t="s">
        <v>3855</v>
      </c>
      <c r="F154" s="199" t="s">
        <v>3856</v>
      </c>
      <c r="G154" s="200" t="s">
        <v>1859</v>
      </c>
      <c r="H154" s="201">
        <v>1</v>
      </c>
      <c r="I154" s="202"/>
      <c r="J154" s="203">
        <f t="shared" si="0"/>
        <v>0</v>
      </c>
      <c r="K154" s="199" t="s">
        <v>251</v>
      </c>
      <c r="L154" s="39"/>
      <c r="M154" s="204" t="s">
        <v>1</v>
      </c>
      <c r="N154" s="205" t="s">
        <v>48</v>
      </c>
      <c r="O154" s="67"/>
      <c r="P154" s="206">
        <f t="shared" si="1"/>
        <v>0</v>
      </c>
      <c r="Q154" s="206">
        <v>0</v>
      </c>
      <c r="R154" s="206">
        <f t="shared" si="2"/>
        <v>0</v>
      </c>
      <c r="S154" s="206">
        <v>0</v>
      </c>
      <c r="T154" s="207">
        <f t="shared" si="3"/>
        <v>0</v>
      </c>
      <c r="AR154" s="208" t="s">
        <v>115</v>
      </c>
      <c r="AT154" s="208" t="s">
        <v>230</v>
      </c>
      <c r="AU154" s="208" t="s">
        <v>87</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610</v>
      </c>
    </row>
    <row r="155" spans="2:65" s="1" customFormat="1" ht="16.5" customHeight="1">
      <c r="B155" s="35"/>
      <c r="C155" s="197" t="s">
        <v>494</v>
      </c>
      <c r="D155" s="197" t="s">
        <v>230</v>
      </c>
      <c r="E155" s="198" t="s">
        <v>3857</v>
      </c>
      <c r="F155" s="199" t="s">
        <v>3858</v>
      </c>
      <c r="G155" s="200" t="s">
        <v>1859</v>
      </c>
      <c r="H155" s="201">
        <v>1</v>
      </c>
      <c r="I155" s="202"/>
      <c r="J155" s="203">
        <f t="shared" si="0"/>
        <v>0</v>
      </c>
      <c r="K155" s="199" t="s">
        <v>251</v>
      </c>
      <c r="L155" s="39"/>
      <c r="M155" s="204" t="s">
        <v>1</v>
      </c>
      <c r="N155" s="205" t="s">
        <v>48</v>
      </c>
      <c r="O155" s="67"/>
      <c r="P155" s="206">
        <f t="shared" si="1"/>
        <v>0</v>
      </c>
      <c r="Q155" s="206">
        <v>0</v>
      </c>
      <c r="R155" s="206">
        <f t="shared" si="2"/>
        <v>0</v>
      </c>
      <c r="S155" s="206">
        <v>0</v>
      </c>
      <c r="T155" s="207">
        <f t="shared" si="3"/>
        <v>0</v>
      </c>
      <c r="AR155" s="208" t="s">
        <v>115</v>
      </c>
      <c r="AT155" s="208" t="s">
        <v>230</v>
      </c>
      <c r="AU155" s="208" t="s">
        <v>87</v>
      </c>
      <c r="AY155" s="17" t="s">
        <v>227</v>
      </c>
      <c r="BE155" s="209">
        <f t="shared" si="4"/>
        <v>0</v>
      </c>
      <c r="BF155" s="209">
        <f t="shared" si="5"/>
        <v>0</v>
      </c>
      <c r="BG155" s="209">
        <f t="shared" si="6"/>
        <v>0</v>
      </c>
      <c r="BH155" s="209">
        <f t="shared" si="7"/>
        <v>0</v>
      </c>
      <c r="BI155" s="209">
        <f t="shared" si="8"/>
        <v>0</v>
      </c>
      <c r="BJ155" s="17" t="s">
        <v>87</v>
      </c>
      <c r="BK155" s="209">
        <f t="shared" si="9"/>
        <v>0</v>
      </c>
      <c r="BL155" s="17" t="s">
        <v>115</v>
      </c>
      <c r="BM155" s="208" t="s">
        <v>621</v>
      </c>
    </row>
    <row r="156" spans="2:65" s="1" customFormat="1" ht="16.5" customHeight="1">
      <c r="B156" s="35"/>
      <c r="C156" s="197" t="s">
        <v>498</v>
      </c>
      <c r="D156" s="197" t="s">
        <v>230</v>
      </c>
      <c r="E156" s="198" t="s">
        <v>3859</v>
      </c>
      <c r="F156" s="199" t="s">
        <v>3860</v>
      </c>
      <c r="G156" s="200" t="s">
        <v>542</v>
      </c>
      <c r="H156" s="201">
        <v>30</v>
      </c>
      <c r="I156" s="202"/>
      <c r="J156" s="203">
        <f t="shared" si="0"/>
        <v>0</v>
      </c>
      <c r="K156" s="199" t="s">
        <v>251</v>
      </c>
      <c r="L156" s="39"/>
      <c r="M156" s="204" t="s">
        <v>1</v>
      </c>
      <c r="N156" s="205" t="s">
        <v>48</v>
      </c>
      <c r="O156" s="67"/>
      <c r="P156" s="206">
        <f t="shared" si="1"/>
        <v>0</v>
      </c>
      <c r="Q156" s="206">
        <v>0</v>
      </c>
      <c r="R156" s="206">
        <f t="shared" si="2"/>
        <v>0</v>
      </c>
      <c r="S156" s="206">
        <v>0</v>
      </c>
      <c r="T156" s="207">
        <f t="shared" si="3"/>
        <v>0</v>
      </c>
      <c r="AR156" s="208" t="s">
        <v>115</v>
      </c>
      <c r="AT156" s="208" t="s">
        <v>230</v>
      </c>
      <c r="AU156" s="208" t="s">
        <v>87</v>
      </c>
      <c r="AY156" s="17" t="s">
        <v>227</v>
      </c>
      <c r="BE156" s="209">
        <f t="shared" si="4"/>
        <v>0</v>
      </c>
      <c r="BF156" s="209">
        <f t="shared" si="5"/>
        <v>0</v>
      </c>
      <c r="BG156" s="209">
        <f t="shared" si="6"/>
        <v>0</v>
      </c>
      <c r="BH156" s="209">
        <f t="shared" si="7"/>
        <v>0</v>
      </c>
      <c r="BI156" s="209">
        <f t="shared" si="8"/>
        <v>0</v>
      </c>
      <c r="BJ156" s="17" t="s">
        <v>87</v>
      </c>
      <c r="BK156" s="209">
        <f t="shared" si="9"/>
        <v>0</v>
      </c>
      <c r="BL156" s="17" t="s">
        <v>115</v>
      </c>
      <c r="BM156" s="208" t="s">
        <v>633</v>
      </c>
    </row>
    <row r="157" spans="2:65" s="1" customFormat="1" ht="16.5" customHeight="1">
      <c r="B157" s="35"/>
      <c r="C157" s="197" t="s">
        <v>503</v>
      </c>
      <c r="D157" s="197" t="s">
        <v>230</v>
      </c>
      <c r="E157" s="198" t="s">
        <v>3861</v>
      </c>
      <c r="F157" s="199" t="s">
        <v>3862</v>
      </c>
      <c r="G157" s="200" t="s">
        <v>1859</v>
      </c>
      <c r="H157" s="201">
        <v>50</v>
      </c>
      <c r="I157" s="202"/>
      <c r="J157" s="203">
        <f t="shared" si="0"/>
        <v>0</v>
      </c>
      <c r="K157" s="199" t="s">
        <v>251</v>
      </c>
      <c r="L157" s="39"/>
      <c r="M157" s="204" t="s">
        <v>1</v>
      </c>
      <c r="N157" s="205" t="s">
        <v>48</v>
      </c>
      <c r="O157" s="67"/>
      <c r="P157" s="206">
        <f t="shared" si="1"/>
        <v>0</v>
      </c>
      <c r="Q157" s="206">
        <v>0</v>
      </c>
      <c r="R157" s="206">
        <f t="shared" si="2"/>
        <v>0</v>
      </c>
      <c r="S157" s="206">
        <v>0</v>
      </c>
      <c r="T157" s="207">
        <f t="shared" si="3"/>
        <v>0</v>
      </c>
      <c r="AR157" s="208" t="s">
        <v>115</v>
      </c>
      <c r="AT157" s="208" t="s">
        <v>230</v>
      </c>
      <c r="AU157" s="208" t="s">
        <v>87</v>
      </c>
      <c r="AY157" s="17" t="s">
        <v>227</v>
      </c>
      <c r="BE157" s="209">
        <f t="shared" si="4"/>
        <v>0</v>
      </c>
      <c r="BF157" s="209">
        <f t="shared" si="5"/>
        <v>0</v>
      </c>
      <c r="BG157" s="209">
        <f t="shared" si="6"/>
        <v>0</v>
      </c>
      <c r="BH157" s="209">
        <f t="shared" si="7"/>
        <v>0</v>
      </c>
      <c r="BI157" s="209">
        <f t="shared" si="8"/>
        <v>0</v>
      </c>
      <c r="BJ157" s="17" t="s">
        <v>87</v>
      </c>
      <c r="BK157" s="209">
        <f t="shared" si="9"/>
        <v>0</v>
      </c>
      <c r="BL157" s="17" t="s">
        <v>115</v>
      </c>
      <c r="BM157" s="208" t="s">
        <v>646</v>
      </c>
    </row>
    <row r="158" spans="2:65" s="1" customFormat="1" ht="16.5" customHeight="1">
      <c r="B158" s="35"/>
      <c r="C158" s="197" t="s">
        <v>507</v>
      </c>
      <c r="D158" s="197" t="s">
        <v>230</v>
      </c>
      <c r="E158" s="198" t="s">
        <v>3863</v>
      </c>
      <c r="F158" s="199" t="s">
        <v>3864</v>
      </c>
      <c r="G158" s="200" t="s">
        <v>1859</v>
      </c>
      <c r="H158" s="201">
        <v>50</v>
      </c>
      <c r="I158" s="202"/>
      <c r="J158" s="203">
        <f t="shared" si="0"/>
        <v>0</v>
      </c>
      <c r="K158" s="199" t="s">
        <v>251</v>
      </c>
      <c r="L158" s="39"/>
      <c r="M158" s="204" t="s">
        <v>1</v>
      </c>
      <c r="N158" s="205" t="s">
        <v>48</v>
      </c>
      <c r="O158" s="67"/>
      <c r="P158" s="206">
        <f t="shared" si="1"/>
        <v>0</v>
      </c>
      <c r="Q158" s="206">
        <v>0</v>
      </c>
      <c r="R158" s="206">
        <f t="shared" si="2"/>
        <v>0</v>
      </c>
      <c r="S158" s="206">
        <v>0</v>
      </c>
      <c r="T158" s="207">
        <f t="shared" si="3"/>
        <v>0</v>
      </c>
      <c r="AR158" s="208" t="s">
        <v>115</v>
      </c>
      <c r="AT158" s="208" t="s">
        <v>230</v>
      </c>
      <c r="AU158" s="208" t="s">
        <v>87</v>
      </c>
      <c r="AY158" s="17" t="s">
        <v>227</v>
      </c>
      <c r="BE158" s="209">
        <f t="shared" si="4"/>
        <v>0</v>
      </c>
      <c r="BF158" s="209">
        <f t="shared" si="5"/>
        <v>0</v>
      </c>
      <c r="BG158" s="209">
        <f t="shared" si="6"/>
        <v>0</v>
      </c>
      <c r="BH158" s="209">
        <f t="shared" si="7"/>
        <v>0</v>
      </c>
      <c r="BI158" s="209">
        <f t="shared" si="8"/>
        <v>0</v>
      </c>
      <c r="BJ158" s="17" t="s">
        <v>87</v>
      </c>
      <c r="BK158" s="209">
        <f t="shared" si="9"/>
        <v>0</v>
      </c>
      <c r="BL158" s="17" t="s">
        <v>115</v>
      </c>
      <c r="BM158" s="208" t="s">
        <v>657</v>
      </c>
    </row>
    <row r="159" spans="2:65" s="1" customFormat="1" ht="16.5" customHeight="1">
      <c r="B159" s="35"/>
      <c r="C159" s="197" t="s">
        <v>511</v>
      </c>
      <c r="D159" s="197" t="s">
        <v>230</v>
      </c>
      <c r="E159" s="198" t="s">
        <v>3865</v>
      </c>
      <c r="F159" s="199" t="s">
        <v>3866</v>
      </c>
      <c r="G159" s="200" t="s">
        <v>1859</v>
      </c>
      <c r="H159" s="201">
        <v>50</v>
      </c>
      <c r="I159" s="202"/>
      <c r="J159" s="203">
        <f t="shared" si="0"/>
        <v>0</v>
      </c>
      <c r="K159" s="199" t="s">
        <v>251</v>
      </c>
      <c r="L159" s="39"/>
      <c r="M159" s="204" t="s">
        <v>1</v>
      </c>
      <c r="N159" s="205" t="s">
        <v>48</v>
      </c>
      <c r="O159" s="67"/>
      <c r="P159" s="206">
        <f t="shared" si="1"/>
        <v>0</v>
      </c>
      <c r="Q159" s="206">
        <v>0</v>
      </c>
      <c r="R159" s="206">
        <f t="shared" si="2"/>
        <v>0</v>
      </c>
      <c r="S159" s="206">
        <v>0</v>
      </c>
      <c r="T159" s="207">
        <f t="shared" si="3"/>
        <v>0</v>
      </c>
      <c r="AR159" s="208" t="s">
        <v>115</v>
      </c>
      <c r="AT159" s="208" t="s">
        <v>230</v>
      </c>
      <c r="AU159" s="208" t="s">
        <v>87</v>
      </c>
      <c r="AY159" s="17" t="s">
        <v>227</v>
      </c>
      <c r="BE159" s="209">
        <f t="shared" si="4"/>
        <v>0</v>
      </c>
      <c r="BF159" s="209">
        <f t="shared" si="5"/>
        <v>0</v>
      </c>
      <c r="BG159" s="209">
        <f t="shared" si="6"/>
        <v>0</v>
      </c>
      <c r="BH159" s="209">
        <f t="shared" si="7"/>
        <v>0</v>
      </c>
      <c r="BI159" s="209">
        <f t="shared" si="8"/>
        <v>0</v>
      </c>
      <c r="BJ159" s="17" t="s">
        <v>87</v>
      </c>
      <c r="BK159" s="209">
        <f t="shared" si="9"/>
        <v>0</v>
      </c>
      <c r="BL159" s="17" t="s">
        <v>115</v>
      </c>
      <c r="BM159" s="208" t="s">
        <v>676</v>
      </c>
    </row>
    <row r="160" spans="2:65" s="1" customFormat="1" ht="16.5" customHeight="1">
      <c r="B160" s="35"/>
      <c r="C160" s="197" t="s">
        <v>515</v>
      </c>
      <c r="D160" s="197" t="s">
        <v>230</v>
      </c>
      <c r="E160" s="198" t="s">
        <v>3867</v>
      </c>
      <c r="F160" s="199" t="s">
        <v>3868</v>
      </c>
      <c r="G160" s="200" t="s">
        <v>1859</v>
      </c>
      <c r="H160" s="201">
        <v>6</v>
      </c>
      <c r="I160" s="202"/>
      <c r="J160" s="203">
        <f t="shared" si="0"/>
        <v>0</v>
      </c>
      <c r="K160" s="199" t="s">
        <v>251</v>
      </c>
      <c r="L160" s="39"/>
      <c r="M160" s="204" t="s">
        <v>1</v>
      </c>
      <c r="N160" s="205" t="s">
        <v>48</v>
      </c>
      <c r="O160" s="67"/>
      <c r="P160" s="206">
        <f t="shared" si="1"/>
        <v>0</v>
      </c>
      <c r="Q160" s="206">
        <v>0</v>
      </c>
      <c r="R160" s="206">
        <f t="shared" si="2"/>
        <v>0</v>
      </c>
      <c r="S160" s="206">
        <v>0</v>
      </c>
      <c r="T160" s="207">
        <f t="shared" si="3"/>
        <v>0</v>
      </c>
      <c r="AR160" s="208" t="s">
        <v>115</v>
      </c>
      <c r="AT160" s="208" t="s">
        <v>230</v>
      </c>
      <c r="AU160" s="208" t="s">
        <v>87</v>
      </c>
      <c r="AY160" s="17" t="s">
        <v>227</v>
      </c>
      <c r="BE160" s="209">
        <f t="shared" si="4"/>
        <v>0</v>
      </c>
      <c r="BF160" s="209">
        <f t="shared" si="5"/>
        <v>0</v>
      </c>
      <c r="BG160" s="209">
        <f t="shared" si="6"/>
        <v>0</v>
      </c>
      <c r="BH160" s="209">
        <f t="shared" si="7"/>
        <v>0</v>
      </c>
      <c r="BI160" s="209">
        <f t="shared" si="8"/>
        <v>0</v>
      </c>
      <c r="BJ160" s="17" t="s">
        <v>87</v>
      </c>
      <c r="BK160" s="209">
        <f t="shared" si="9"/>
        <v>0</v>
      </c>
      <c r="BL160" s="17" t="s">
        <v>115</v>
      </c>
      <c r="BM160" s="208" t="s">
        <v>686</v>
      </c>
    </row>
    <row r="161" spans="2:65" s="1" customFormat="1" ht="16.5" customHeight="1">
      <c r="B161" s="35"/>
      <c r="C161" s="197" t="s">
        <v>519</v>
      </c>
      <c r="D161" s="197" t="s">
        <v>230</v>
      </c>
      <c r="E161" s="198" t="s">
        <v>3869</v>
      </c>
      <c r="F161" s="199" t="s">
        <v>3870</v>
      </c>
      <c r="G161" s="200" t="s">
        <v>1859</v>
      </c>
      <c r="H161" s="201">
        <v>1</v>
      </c>
      <c r="I161" s="202"/>
      <c r="J161" s="203">
        <f t="shared" si="0"/>
        <v>0</v>
      </c>
      <c r="K161" s="199" t="s">
        <v>251</v>
      </c>
      <c r="L161" s="39"/>
      <c r="M161" s="204" t="s">
        <v>1</v>
      </c>
      <c r="N161" s="205" t="s">
        <v>48</v>
      </c>
      <c r="O161" s="67"/>
      <c r="P161" s="206">
        <f t="shared" si="1"/>
        <v>0</v>
      </c>
      <c r="Q161" s="206">
        <v>0</v>
      </c>
      <c r="R161" s="206">
        <f t="shared" si="2"/>
        <v>0</v>
      </c>
      <c r="S161" s="206">
        <v>0</v>
      </c>
      <c r="T161" s="207">
        <f t="shared" si="3"/>
        <v>0</v>
      </c>
      <c r="AR161" s="208" t="s">
        <v>115</v>
      </c>
      <c r="AT161" s="208" t="s">
        <v>230</v>
      </c>
      <c r="AU161" s="208" t="s">
        <v>87</v>
      </c>
      <c r="AY161" s="17" t="s">
        <v>227</v>
      </c>
      <c r="BE161" s="209">
        <f t="shared" si="4"/>
        <v>0</v>
      </c>
      <c r="BF161" s="209">
        <f t="shared" si="5"/>
        <v>0</v>
      </c>
      <c r="BG161" s="209">
        <f t="shared" si="6"/>
        <v>0</v>
      </c>
      <c r="BH161" s="209">
        <f t="shared" si="7"/>
        <v>0</v>
      </c>
      <c r="BI161" s="209">
        <f t="shared" si="8"/>
        <v>0</v>
      </c>
      <c r="BJ161" s="17" t="s">
        <v>87</v>
      </c>
      <c r="BK161" s="209">
        <f t="shared" si="9"/>
        <v>0</v>
      </c>
      <c r="BL161" s="17" t="s">
        <v>115</v>
      </c>
      <c r="BM161" s="208" t="s">
        <v>697</v>
      </c>
    </row>
    <row r="162" spans="2:65" s="1" customFormat="1" ht="16.5" customHeight="1">
      <c r="B162" s="35"/>
      <c r="C162" s="197" t="s">
        <v>523</v>
      </c>
      <c r="D162" s="197" t="s">
        <v>230</v>
      </c>
      <c r="E162" s="198" t="s">
        <v>3871</v>
      </c>
      <c r="F162" s="199" t="s">
        <v>3872</v>
      </c>
      <c r="G162" s="200" t="s">
        <v>542</v>
      </c>
      <c r="H162" s="201">
        <v>2760</v>
      </c>
      <c r="I162" s="202"/>
      <c r="J162" s="203">
        <f t="shared" si="0"/>
        <v>0</v>
      </c>
      <c r="K162" s="199" t="s">
        <v>251</v>
      </c>
      <c r="L162" s="39"/>
      <c r="M162" s="204" t="s">
        <v>1</v>
      </c>
      <c r="N162" s="205" t="s">
        <v>48</v>
      </c>
      <c r="O162" s="67"/>
      <c r="P162" s="206">
        <f t="shared" si="1"/>
        <v>0</v>
      </c>
      <c r="Q162" s="206">
        <v>0</v>
      </c>
      <c r="R162" s="206">
        <f t="shared" si="2"/>
        <v>0</v>
      </c>
      <c r="S162" s="206">
        <v>0</v>
      </c>
      <c r="T162" s="207">
        <f t="shared" si="3"/>
        <v>0</v>
      </c>
      <c r="AR162" s="208" t="s">
        <v>115</v>
      </c>
      <c r="AT162" s="208" t="s">
        <v>230</v>
      </c>
      <c r="AU162" s="208" t="s">
        <v>87</v>
      </c>
      <c r="AY162" s="17" t="s">
        <v>227</v>
      </c>
      <c r="BE162" s="209">
        <f t="shared" si="4"/>
        <v>0</v>
      </c>
      <c r="BF162" s="209">
        <f t="shared" si="5"/>
        <v>0</v>
      </c>
      <c r="BG162" s="209">
        <f t="shared" si="6"/>
        <v>0</v>
      </c>
      <c r="BH162" s="209">
        <f t="shared" si="7"/>
        <v>0</v>
      </c>
      <c r="BI162" s="209">
        <f t="shared" si="8"/>
        <v>0</v>
      </c>
      <c r="BJ162" s="17" t="s">
        <v>87</v>
      </c>
      <c r="BK162" s="209">
        <f t="shared" si="9"/>
        <v>0</v>
      </c>
      <c r="BL162" s="17" t="s">
        <v>115</v>
      </c>
      <c r="BM162" s="208" t="s">
        <v>419</v>
      </c>
    </row>
    <row r="163" spans="2:65" s="1" customFormat="1" ht="16.5" customHeight="1">
      <c r="B163" s="35"/>
      <c r="C163" s="197" t="s">
        <v>527</v>
      </c>
      <c r="D163" s="197" t="s">
        <v>230</v>
      </c>
      <c r="E163" s="198" t="s">
        <v>3873</v>
      </c>
      <c r="F163" s="199" t="s">
        <v>3874</v>
      </c>
      <c r="G163" s="200" t="s">
        <v>542</v>
      </c>
      <c r="H163" s="201">
        <v>1800</v>
      </c>
      <c r="I163" s="202"/>
      <c r="J163" s="203">
        <f t="shared" ref="J163:J194" si="10">ROUND(I163*H163,2)</f>
        <v>0</v>
      </c>
      <c r="K163" s="199" t="s">
        <v>251</v>
      </c>
      <c r="L163" s="39"/>
      <c r="M163" s="204" t="s">
        <v>1</v>
      </c>
      <c r="N163" s="205" t="s">
        <v>48</v>
      </c>
      <c r="O163" s="67"/>
      <c r="P163" s="206">
        <f t="shared" ref="P163:P194" si="11">O163*H163</f>
        <v>0</v>
      </c>
      <c r="Q163" s="206">
        <v>0</v>
      </c>
      <c r="R163" s="206">
        <f t="shared" ref="R163:R194" si="12">Q163*H163</f>
        <v>0</v>
      </c>
      <c r="S163" s="206">
        <v>0</v>
      </c>
      <c r="T163" s="207">
        <f t="shared" ref="T163:T194" si="13">S163*H163</f>
        <v>0</v>
      </c>
      <c r="AR163" s="208" t="s">
        <v>115</v>
      </c>
      <c r="AT163" s="208" t="s">
        <v>230</v>
      </c>
      <c r="AU163" s="208" t="s">
        <v>87</v>
      </c>
      <c r="AY163" s="17" t="s">
        <v>227</v>
      </c>
      <c r="BE163" s="209">
        <f t="shared" ref="BE163:BE192" si="14">IF(N163="základní",J163,0)</f>
        <v>0</v>
      </c>
      <c r="BF163" s="209">
        <f t="shared" ref="BF163:BF192" si="15">IF(N163="snížená",J163,0)</f>
        <v>0</v>
      </c>
      <c r="BG163" s="209">
        <f t="shared" ref="BG163:BG192" si="16">IF(N163="zákl. přenesená",J163,0)</f>
        <v>0</v>
      </c>
      <c r="BH163" s="209">
        <f t="shared" ref="BH163:BH192" si="17">IF(N163="sníž. přenesená",J163,0)</f>
        <v>0</v>
      </c>
      <c r="BI163" s="209">
        <f t="shared" ref="BI163:BI192" si="18">IF(N163="nulová",J163,0)</f>
        <v>0</v>
      </c>
      <c r="BJ163" s="17" t="s">
        <v>87</v>
      </c>
      <c r="BK163" s="209">
        <f t="shared" ref="BK163:BK192" si="19">ROUND(I163*H163,2)</f>
        <v>0</v>
      </c>
      <c r="BL163" s="17" t="s">
        <v>115</v>
      </c>
      <c r="BM163" s="208" t="s">
        <v>716</v>
      </c>
    </row>
    <row r="164" spans="2:65" s="1" customFormat="1" ht="16.5" customHeight="1">
      <c r="B164" s="35"/>
      <c r="C164" s="197" t="s">
        <v>531</v>
      </c>
      <c r="D164" s="197" t="s">
        <v>230</v>
      </c>
      <c r="E164" s="198" t="s">
        <v>3875</v>
      </c>
      <c r="F164" s="199" t="s">
        <v>3876</v>
      </c>
      <c r="G164" s="200" t="s">
        <v>542</v>
      </c>
      <c r="H164" s="201">
        <v>1990</v>
      </c>
      <c r="I164" s="202"/>
      <c r="J164" s="203">
        <f t="shared" si="10"/>
        <v>0</v>
      </c>
      <c r="K164" s="199" t="s">
        <v>251</v>
      </c>
      <c r="L164" s="39"/>
      <c r="M164" s="204" t="s">
        <v>1</v>
      </c>
      <c r="N164" s="205" t="s">
        <v>48</v>
      </c>
      <c r="O164" s="67"/>
      <c r="P164" s="206">
        <f t="shared" si="11"/>
        <v>0</v>
      </c>
      <c r="Q164" s="206">
        <v>0</v>
      </c>
      <c r="R164" s="206">
        <f t="shared" si="12"/>
        <v>0</v>
      </c>
      <c r="S164" s="206">
        <v>0</v>
      </c>
      <c r="T164" s="207">
        <f t="shared" si="13"/>
        <v>0</v>
      </c>
      <c r="AR164" s="208" t="s">
        <v>115</v>
      </c>
      <c r="AT164" s="208" t="s">
        <v>230</v>
      </c>
      <c r="AU164" s="208" t="s">
        <v>87</v>
      </c>
      <c r="AY164" s="17" t="s">
        <v>227</v>
      </c>
      <c r="BE164" s="209">
        <f t="shared" si="14"/>
        <v>0</v>
      </c>
      <c r="BF164" s="209">
        <f t="shared" si="15"/>
        <v>0</v>
      </c>
      <c r="BG164" s="209">
        <f t="shared" si="16"/>
        <v>0</v>
      </c>
      <c r="BH164" s="209">
        <f t="shared" si="17"/>
        <v>0</v>
      </c>
      <c r="BI164" s="209">
        <f t="shared" si="18"/>
        <v>0</v>
      </c>
      <c r="BJ164" s="17" t="s">
        <v>87</v>
      </c>
      <c r="BK164" s="209">
        <f t="shared" si="19"/>
        <v>0</v>
      </c>
      <c r="BL164" s="17" t="s">
        <v>115</v>
      </c>
      <c r="BM164" s="208" t="s">
        <v>724</v>
      </c>
    </row>
    <row r="165" spans="2:65" s="1" customFormat="1" ht="16.5" customHeight="1">
      <c r="B165" s="35"/>
      <c r="C165" s="197" t="s">
        <v>535</v>
      </c>
      <c r="D165" s="197" t="s">
        <v>230</v>
      </c>
      <c r="E165" s="198" t="s">
        <v>3877</v>
      </c>
      <c r="F165" s="199" t="s">
        <v>3878</v>
      </c>
      <c r="G165" s="200" t="s">
        <v>542</v>
      </c>
      <c r="H165" s="201">
        <v>5500</v>
      </c>
      <c r="I165" s="202"/>
      <c r="J165" s="203">
        <f t="shared" si="10"/>
        <v>0</v>
      </c>
      <c r="K165" s="199" t="s">
        <v>251</v>
      </c>
      <c r="L165" s="39"/>
      <c r="M165" s="204" t="s">
        <v>1</v>
      </c>
      <c r="N165" s="205" t="s">
        <v>48</v>
      </c>
      <c r="O165" s="67"/>
      <c r="P165" s="206">
        <f t="shared" si="11"/>
        <v>0</v>
      </c>
      <c r="Q165" s="206">
        <v>0</v>
      </c>
      <c r="R165" s="206">
        <f t="shared" si="12"/>
        <v>0</v>
      </c>
      <c r="S165" s="206">
        <v>0</v>
      </c>
      <c r="T165" s="207">
        <f t="shared" si="13"/>
        <v>0</v>
      </c>
      <c r="AR165" s="208" t="s">
        <v>115</v>
      </c>
      <c r="AT165" s="208" t="s">
        <v>230</v>
      </c>
      <c r="AU165" s="208" t="s">
        <v>87</v>
      </c>
      <c r="AY165" s="17" t="s">
        <v>227</v>
      </c>
      <c r="BE165" s="209">
        <f t="shared" si="14"/>
        <v>0</v>
      </c>
      <c r="BF165" s="209">
        <f t="shared" si="15"/>
        <v>0</v>
      </c>
      <c r="BG165" s="209">
        <f t="shared" si="16"/>
        <v>0</v>
      </c>
      <c r="BH165" s="209">
        <f t="shared" si="17"/>
        <v>0</v>
      </c>
      <c r="BI165" s="209">
        <f t="shared" si="18"/>
        <v>0</v>
      </c>
      <c r="BJ165" s="17" t="s">
        <v>87</v>
      </c>
      <c r="BK165" s="209">
        <f t="shared" si="19"/>
        <v>0</v>
      </c>
      <c r="BL165" s="17" t="s">
        <v>115</v>
      </c>
      <c r="BM165" s="208" t="s">
        <v>734</v>
      </c>
    </row>
    <row r="166" spans="2:65" s="1" customFormat="1" ht="16.5" customHeight="1">
      <c r="B166" s="35"/>
      <c r="C166" s="197" t="s">
        <v>539</v>
      </c>
      <c r="D166" s="197" t="s">
        <v>230</v>
      </c>
      <c r="E166" s="198" t="s">
        <v>3879</v>
      </c>
      <c r="F166" s="199" t="s">
        <v>3880</v>
      </c>
      <c r="G166" s="200" t="s">
        <v>542</v>
      </c>
      <c r="H166" s="201">
        <v>20</v>
      </c>
      <c r="I166" s="202"/>
      <c r="J166" s="203">
        <f t="shared" si="10"/>
        <v>0</v>
      </c>
      <c r="K166" s="199" t="s">
        <v>251</v>
      </c>
      <c r="L166" s="39"/>
      <c r="M166" s="204" t="s">
        <v>1</v>
      </c>
      <c r="N166" s="205" t="s">
        <v>48</v>
      </c>
      <c r="O166" s="67"/>
      <c r="P166" s="206">
        <f t="shared" si="11"/>
        <v>0</v>
      </c>
      <c r="Q166" s="206">
        <v>0</v>
      </c>
      <c r="R166" s="206">
        <f t="shared" si="12"/>
        <v>0</v>
      </c>
      <c r="S166" s="206">
        <v>0</v>
      </c>
      <c r="T166" s="207">
        <f t="shared" si="13"/>
        <v>0</v>
      </c>
      <c r="AR166" s="208" t="s">
        <v>115</v>
      </c>
      <c r="AT166" s="208" t="s">
        <v>230</v>
      </c>
      <c r="AU166" s="208" t="s">
        <v>87</v>
      </c>
      <c r="AY166" s="17" t="s">
        <v>227</v>
      </c>
      <c r="BE166" s="209">
        <f t="shared" si="14"/>
        <v>0</v>
      </c>
      <c r="BF166" s="209">
        <f t="shared" si="15"/>
        <v>0</v>
      </c>
      <c r="BG166" s="209">
        <f t="shared" si="16"/>
        <v>0</v>
      </c>
      <c r="BH166" s="209">
        <f t="shared" si="17"/>
        <v>0</v>
      </c>
      <c r="BI166" s="209">
        <f t="shared" si="18"/>
        <v>0</v>
      </c>
      <c r="BJ166" s="17" t="s">
        <v>87</v>
      </c>
      <c r="BK166" s="209">
        <f t="shared" si="19"/>
        <v>0</v>
      </c>
      <c r="BL166" s="17" t="s">
        <v>115</v>
      </c>
      <c r="BM166" s="208" t="s">
        <v>744</v>
      </c>
    </row>
    <row r="167" spans="2:65" s="1" customFormat="1" ht="16.5" customHeight="1">
      <c r="B167" s="35"/>
      <c r="C167" s="197" t="s">
        <v>545</v>
      </c>
      <c r="D167" s="197" t="s">
        <v>230</v>
      </c>
      <c r="E167" s="198" t="s">
        <v>3881</v>
      </c>
      <c r="F167" s="199" t="s">
        <v>3882</v>
      </c>
      <c r="G167" s="200" t="s">
        <v>542</v>
      </c>
      <c r="H167" s="201">
        <v>1330</v>
      </c>
      <c r="I167" s="202"/>
      <c r="J167" s="203">
        <f t="shared" si="10"/>
        <v>0</v>
      </c>
      <c r="K167" s="199" t="s">
        <v>251</v>
      </c>
      <c r="L167" s="39"/>
      <c r="M167" s="204" t="s">
        <v>1</v>
      </c>
      <c r="N167" s="205" t="s">
        <v>48</v>
      </c>
      <c r="O167" s="67"/>
      <c r="P167" s="206">
        <f t="shared" si="11"/>
        <v>0</v>
      </c>
      <c r="Q167" s="206">
        <v>0</v>
      </c>
      <c r="R167" s="206">
        <f t="shared" si="12"/>
        <v>0</v>
      </c>
      <c r="S167" s="206">
        <v>0</v>
      </c>
      <c r="T167" s="207">
        <f t="shared" si="13"/>
        <v>0</v>
      </c>
      <c r="AR167" s="208" t="s">
        <v>115</v>
      </c>
      <c r="AT167" s="208" t="s">
        <v>230</v>
      </c>
      <c r="AU167" s="208" t="s">
        <v>87</v>
      </c>
      <c r="AY167" s="17" t="s">
        <v>227</v>
      </c>
      <c r="BE167" s="209">
        <f t="shared" si="14"/>
        <v>0</v>
      </c>
      <c r="BF167" s="209">
        <f t="shared" si="15"/>
        <v>0</v>
      </c>
      <c r="BG167" s="209">
        <f t="shared" si="16"/>
        <v>0</v>
      </c>
      <c r="BH167" s="209">
        <f t="shared" si="17"/>
        <v>0</v>
      </c>
      <c r="BI167" s="209">
        <f t="shared" si="18"/>
        <v>0</v>
      </c>
      <c r="BJ167" s="17" t="s">
        <v>87</v>
      </c>
      <c r="BK167" s="209">
        <f t="shared" si="19"/>
        <v>0</v>
      </c>
      <c r="BL167" s="17" t="s">
        <v>115</v>
      </c>
      <c r="BM167" s="208" t="s">
        <v>752</v>
      </c>
    </row>
    <row r="168" spans="2:65" s="1" customFormat="1" ht="16.5" customHeight="1">
      <c r="B168" s="35"/>
      <c r="C168" s="197" t="s">
        <v>550</v>
      </c>
      <c r="D168" s="197" t="s">
        <v>230</v>
      </c>
      <c r="E168" s="198" t="s">
        <v>3883</v>
      </c>
      <c r="F168" s="199" t="s">
        <v>3884</v>
      </c>
      <c r="G168" s="200" t="s">
        <v>542</v>
      </c>
      <c r="H168" s="201">
        <v>770</v>
      </c>
      <c r="I168" s="202"/>
      <c r="J168" s="203">
        <f t="shared" si="10"/>
        <v>0</v>
      </c>
      <c r="K168" s="199" t="s">
        <v>251</v>
      </c>
      <c r="L168" s="39"/>
      <c r="M168" s="204" t="s">
        <v>1</v>
      </c>
      <c r="N168" s="205" t="s">
        <v>48</v>
      </c>
      <c r="O168" s="67"/>
      <c r="P168" s="206">
        <f t="shared" si="11"/>
        <v>0</v>
      </c>
      <c r="Q168" s="206">
        <v>0</v>
      </c>
      <c r="R168" s="206">
        <f t="shared" si="12"/>
        <v>0</v>
      </c>
      <c r="S168" s="206">
        <v>0</v>
      </c>
      <c r="T168" s="207">
        <f t="shared" si="13"/>
        <v>0</v>
      </c>
      <c r="AR168" s="208" t="s">
        <v>115</v>
      </c>
      <c r="AT168" s="208" t="s">
        <v>230</v>
      </c>
      <c r="AU168" s="208" t="s">
        <v>87</v>
      </c>
      <c r="AY168" s="17" t="s">
        <v>227</v>
      </c>
      <c r="BE168" s="209">
        <f t="shared" si="14"/>
        <v>0</v>
      </c>
      <c r="BF168" s="209">
        <f t="shared" si="15"/>
        <v>0</v>
      </c>
      <c r="BG168" s="209">
        <f t="shared" si="16"/>
        <v>0</v>
      </c>
      <c r="BH168" s="209">
        <f t="shared" si="17"/>
        <v>0</v>
      </c>
      <c r="BI168" s="209">
        <f t="shared" si="18"/>
        <v>0</v>
      </c>
      <c r="BJ168" s="17" t="s">
        <v>87</v>
      </c>
      <c r="BK168" s="209">
        <f t="shared" si="19"/>
        <v>0</v>
      </c>
      <c r="BL168" s="17" t="s">
        <v>115</v>
      </c>
      <c r="BM168" s="208" t="s">
        <v>761</v>
      </c>
    </row>
    <row r="169" spans="2:65" s="1" customFormat="1" ht="16.5" customHeight="1">
      <c r="B169" s="35"/>
      <c r="C169" s="197" t="s">
        <v>557</v>
      </c>
      <c r="D169" s="197" t="s">
        <v>230</v>
      </c>
      <c r="E169" s="198" t="s">
        <v>3885</v>
      </c>
      <c r="F169" s="199" t="s">
        <v>3886</v>
      </c>
      <c r="G169" s="200" t="s">
        <v>542</v>
      </c>
      <c r="H169" s="201">
        <v>340</v>
      </c>
      <c r="I169" s="202"/>
      <c r="J169" s="203">
        <f t="shared" si="10"/>
        <v>0</v>
      </c>
      <c r="K169" s="199" t="s">
        <v>251</v>
      </c>
      <c r="L169" s="39"/>
      <c r="M169" s="204" t="s">
        <v>1</v>
      </c>
      <c r="N169" s="205" t="s">
        <v>48</v>
      </c>
      <c r="O169" s="67"/>
      <c r="P169" s="206">
        <f t="shared" si="11"/>
        <v>0</v>
      </c>
      <c r="Q169" s="206">
        <v>0</v>
      </c>
      <c r="R169" s="206">
        <f t="shared" si="12"/>
        <v>0</v>
      </c>
      <c r="S169" s="206">
        <v>0</v>
      </c>
      <c r="T169" s="207">
        <f t="shared" si="13"/>
        <v>0</v>
      </c>
      <c r="AR169" s="208" t="s">
        <v>115</v>
      </c>
      <c r="AT169" s="208" t="s">
        <v>230</v>
      </c>
      <c r="AU169" s="208" t="s">
        <v>87</v>
      </c>
      <c r="AY169" s="17" t="s">
        <v>227</v>
      </c>
      <c r="BE169" s="209">
        <f t="shared" si="14"/>
        <v>0</v>
      </c>
      <c r="BF169" s="209">
        <f t="shared" si="15"/>
        <v>0</v>
      </c>
      <c r="BG169" s="209">
        <f t="shared" si="16"/>
        <v>0</v>
      </c>
      <c r="BH169" s="209">
        <f t="shared" si="17"/>
        <v>0</v>
      </c>
      <c r="BI169" s="209">
        <f t="shared" si="18"/>
        <v>0</v>
      </c>
      <c r="BJ169" s="17" t="s">
        <v>87</v>
      </c>
      <c r="BK169" s="209">
        <f t="shared" si="19"/>
        <v>0</v>
      </c>
      <c r="BL169" s="17" t="s">
        <v>115</v>
      </c>
      <c r="BM169" s="208" t="s">
        <v>771</v>
      </c>
    </row>
    <row r="170" spans="2:65" s="1" customFormat="1" ht="16.5" customHeight="1">
      <c r="B170" s="35"/>
      <c r="C170" s="197" t="s">
        <v>564</v>
      </c>
      <c r="D170" s="197" t="s">
        <v>230</v>
      </c>
      <c r="E170" s="198" t="s">
        <v>3887</v>
      </c>
      <c r="F170" s="199" t="s">
        <v>3888</v>
      </c>
      <c r="G170" s="200" t="s">
        <v>1859</v>
      </c>
      <c r="H170" s="201">
        <v>14</v>
      </c>
      <c r="I170" s="202"/>
      <c r="J170" s="203">
        <f t="shared" si="10"/>
        <v>0</v>
      </c>
      <c r="K170" s="199" t="s">
        <v>251</v>
      </c>
      <c r="L170" s="39"/>
      <c r="M170" s="204" t="s">
        <v>1</v>
      </c>
      <c r="N170" s="205" t="s">
        <v>48</v>
      </c>
      <c r="O170" s="67"/>
      <c r="P170" s="206">
        <f t="shared" si="11"/>
        <v>0</v>
      </c>
      <c r="Q170" s="206">
        <v>0</v>
      </c>
      <c r="R170" s="206">
        <f t="shared" si="12"/>
        <v>0</v>
      </c>
      <c r="S170" s="206">
        <v>0</v>
      </c>
      <c r="T170" s="207">
        <f t="shared" si="13"/>
        <v>0</v>
      </c>
      <c r="AR170" s="208" t="s">
        <v>115</v>
      </c>
      <c r="AT170" s="208" t="s">
        <v>230</v>
      </c>
      <c r="AU170" s="208" t="s">
        <v>87</v>
      </c>
      <c r="AY170" s="17" t="s">
        <v>227</v>
      </c>
      <c r="BE170" s="209">
        <f t="shared" si="14"/>
        <v>0</v>
      </c>
      <c r="BF170" s="209">
        <f t="shared" si="15"/>
        <v>0</v>
      </c>
      <c r="BG170" s="209">
        <f t="shared" si="16"/>
        <v>0</v>
      </c>
      <c r="BH170" s="209">
        <f t="shared" si="17"/>
        <v>0</v>
      </c>
      <c r="BI170" s="209">
        <f t="shared" si="18"/>
        <v>0</v>
      </c>
      <c r="BJ170" s="17" t="s">
        <v>87</v>
      </c>
      <c r="BK170" s="209">
        <f t="shared" si="19"/>
        <v>0</v>
      </c>
      <c r="BL170" s="17" t="s">
        <v>115</v>
      </c>
      <c r="BM170" s="208" t="s">
        <v>781</v>
      </c>
    </row>
    <row r="171" spans="2:65" s="1" customFormat="1" ht="16.5" customHeight="1">
      <c r="B171" s="35"/>
      <c r="C171" s="197" t="s">
        <v>568</v>
      </c>
      <c r="D171" s="197" t="s">
        <v>230</v>
      </c>
      <c r="E171" s="198" t="s">
        <v>3889</v>
      </c>
      <c r="F171" s="199" t="s">
        <v>3890</v>
      </c>
      <c r="G171" s="200" t="s">
        <v>542</v>
      </c>
      <c r="H171" s="201">
        <v>450</v>
      </c>
      <c r="I171" s="202"/>
      <c r="J171" s="203">
        <f t="shared" si="10"/>
        <v>0</v>
      </c>
      <c r="K171" s="199" t="s">
        <v>251</v>
      </c>
      <c r="L171" s="39"/>
      <c r="M171" s="204" t="s">
        <v>1</v>
      </c>
      <c r="N171" s="205" t="s">
        <v>48</v>
      </c>
      <c r="O171" s="67"/>
      <c r="P171" s="206">
        <f t="shared" si="11"/>
        <v>0</v>
      </c>
      <c r="Q171" s="206">
        <v>0</v>
      </c>
      <c r="R171" s="206">
        <f t="shared" si="12"/>
        <v>0</v>
      </c>
      <c r="S171" s="206">
        <v>0</v>
      </c>
      <c r="T171" s="207">
        <f t="shared" si="13"/>
        <v>0</v>
      </c>
      <c r="AR171" s="208" t="s">
        <v>115</v>
      </c>
      <c r="AT171" s="208" t="s">
        <v>230</v>
      </c>
      <c r="AU171" s="208" t="s">
        <v>87</v>
      </c>
      <c r="AY171" s="17" t="s">
        <v>227</v>
      </c>
      <c r="BE171" s="209">
        <f t="shared" si="14"/>
        <v>0</v>
      </c>
      <c r="BF171" s="209">
        <f t="shared" si="15"/>
        <v>0</v>
      </c>
      <c r="BG171" s="209">
        <f t="shared" si="16"/>
        <v>0</v>
      </c>
      <c r="BH171" s="209">
        <f t="shared" si="17"/>
        <v>0</v>
      </c>
      <c r="BI171" s="209">
        <f t="shared" si="18"/>
        <v>0</v>
      </c>
      <c r="BJ171" s="17" t="s">
        <v>87</v>
      </c>
      <c r="BK171" s="209">
        <f t="shared" si="19"/>
        <v>0</v>
      </c>
      <c r="BL171" s="17" t="s">
        <v>115</v>
      </c>
      <c r="BM171" s="208" t="s">
        <v>791</v>
      </c>
    </row>
    <row r="172" spans="2:65" s="1" customFormat="1" ht="16.5" customHeight="1">
      <c r="B172" s="35"/>
      <c r="C172" s="197" t="s">
        <v>572</v>
      </c>
      <c r="D172" s="197" t="s">
        <v>230</v>
      </c>
      <c r="E172" s="198" t="s">
        <v>3891</v>
      </c>
      <c r="F172" s="199" t="s">
        <v>3892</v>
      </c>
      <c r="G172" s="200" t="s">
        <v>542</v>
      </c>
      <c r="H172" s="201">
        <v>280</v>
      </c>
      <c r="I172" s="202"/>
      <c r="J172" s="203">
        <f t="shared" si="10"/>
        <v>0</v>
      </c>
      <c r="K172" s="199" t="s">
        <v>251</v>
      </c>
      <c r="L172" s="39"/>
      <c r="M172" s="204" t="s">
        <v>1</v>
      </c>
      <c r="N172" s="205" t="s">
        <v>48</v>
      </c>
      <c r="O172" s="67"/>
      <c r="P172" s="206">
        <f t="shared" si="11"/>
        <v>0</v>
      </c>
      <c r="Q172" s="206">
        <v>0</v>
      </c>
      <c r="R172" s="206">
        <f t="shared" si="12"/>
        <v>0</v>
      </c>
      <c r="S172" s="206">
        <v>0</v>
      </c>
      <c r="T172" s="207">
        <f t="shared" si="13"/>
        <v>0</v>
      </c>
      <c r="AR172" s="208" t="s">
        <v>115</v>
      </c>
      <c r="AT172" s="208" t="s">
        <v>230</v>
      </c>
      <c r="AU172" s="208" t="s">
        <v>87</v>
      </c>
      <c r="AY172" s="17" t="s">
        <v>227</v>
      </c>
      <c r="BE172" s="209">
        <f t="shared" si="14"/>
        <v>0</v>
      </c>
      <c r="BF172" s="209">
        <f t="shared" si="15"/>
        <v>0</v>
      </c>
      <c r="BG172" s="209">
        <f t="shared" si="16"/>
        <v>0</v>
      </c>
      <c r="BH172" s="209">
        <f t="shared" si="17"/>
        <v>0</v>
      </c>
      <c r="BI172" s="209">
        <f t="shared" si="18"/>
        <v>0</v>
      </c>
      <c r="BJ172" s="17" t="s">
        <v>87</v>
      </c>
      <c r="BK172" s="209">
        <f t="shared" si="19"/>
        <v>0</v>
      </c>
      <c r="BL172" s="17" t="s">
        <v>115</v>
      </c>
      <c r="BM172" s="208" t="s">
        <v>801</v>
      </c>
    </row>
    <row r="173" spans="2:65" s="1" customFormat="1" ht="16.5" customHeight="1">
      <c r="B173" s="35"/>
      <c r="C173" s="197" t="s">
        <v>578</v>
      </c>
      <c r="D173" s="197" t="s">
        <v>230</v>
      </c>
      <c r="E173" s="198" t="s">
        <v>3893</v>
      </c>
      <c r="F173" s="199" t="s">
        <v>3894</v>
      </c>
      <c r="G173" s="200" t="s">
        <v>542</v>
      </c>
      <c r="H173" s="201">
        <v>45</v>
      </c>
      <c r="I173" s="202"/>
      <c r="J173" s="203">
        <f t="shared" si="10"/>
        <v>0</v>
      </c>
      <c r="K173" s="199" t="s">
        <v>251</v>
      </c>
      <c r="L173" s="39"/>
      <c r="M173" s="204" t="s">
        <v>1</v>
      </c>
      <c r="N173" s="205" t="s">
        <v>48</v>
      </c>
      <c r="O173" s="67"/>
      <c r="P173" s="206">
        <f t="shared" si="11"/>
        <v>0</v>
      </c>
      <c r="Q173" s="206">
        <v>0</v>
      </c>
      <c r="R173" s="206">
        <f t="shared" si="12"/>
        <v>0</v>
      </c>
      <c r="S173" s="206">
        <v>0</v>
      </c>
      <c r="T173" s="207">
        <f t="shared" si="13"/>
        <v>0</v>
      </c>
      <c r="AR173" s="208" t="s">
        <v>115</v>
      </c>
      <c r="AT173" s="208" t="s">
        <v>230</v>
      </c>
      <c r="AU173" s="208" t="s">
        <v>87</v>
      </c>
      <c r="AY173" s="17" t="s">
        <v>227</v>
      </c>
      <c r="BE173" s="209">
        <f t="shared" si="14"/>
        <v>0</v>
      </c>
      <c r="BF173" s="209">
        <f t="shared" si="15"/>
        <v>0</v>
      </c>
      <c r="BG173" s="209">
        <f t="shared" si="16"/>
        <v>0</v>
      </c>
      <c r="BH173" s="209">
        <f t="shared" si="17"/>
        <v>0</v>
      </c>
      <c r="BI173" s="209">
        <f t="shared" si="18"/>
        <v>0</v>
      </c>
      <c r="BJ173" s="17" t="s">
        <v>87</v>
      </c>
      <c r="BK173" s="209">
        <f t="shared" si="19"/>
        <v>0</v>
      </c>
      <c r="BL173" s="17" t="s">
        <v>115</v>
      </c>
      <c r="BM173" s="208" t="s">
        <v>811</v>
      </c>
    </row>
    <row r="174" spans="2:65" s="1" customFormat="1" ht="16.5" customHeight="1">
      <c r="B174" s="35"/>
      <c r="C174" s="197" t="s">
        <v>583</v>
      </c>
      <c r="D174" s="197" t="s">
        <v>230</v>
      </c>
      <c r="E174" s="198" t="s">
        <v>3895</v>
      </c>
      <c r="F174" s="199" t="s">
        <v>3896</v>
      </c>
      <c r="G174" s="200" t="s">
        <v>542</v>
      </c>
      <c r="H174" s="201">
        <v>60</v>
      </c>
      <c r="I174" s="202"/>
      <c r="J174" s="203">
        <f t="shared" si="10"/>
        <v>0</v>
      </c>
      <c r="K174" s="199" t="s">
        <v>251</v>
      </c>
      <c r="L174" s="39"/>
      <c r="M174" s="204" t="s">
        <v>1</v>
      </c>
      <c r="N174" s="205" t="s">
        <v>48</v>
      </c>
      <c r="O174" s="67"/>
      <c r="P174" s="206">
        <f t="shared" si="11"/>
        <v>0</v>
      </c>
      <c r="Q174" s="206">
        <v>0</v>
      </c>
      <c r="R174" s="206">
        <f t="shared" si="12"/>
        <v>0</v>
      </c>
      <c r="S174" s="206">
        <v>0</v>
      </c>
      <c r="T174" s="207">
        <f t="shared" si="13"/>
        <v>0</v>
      </c>
      <c r="AR174" s="208" t="s">
        <v>115</v>
      </c>
      <c r="AT174" s="208" t="s">
        <v>230</v>
      </c>
      <c r="AU174" s="208" t="s">
        <v>87</v>
      </c>
      <c r="AY174" s="17" t="s">
        <v>227</v>
      </c>
      <c r="BE174" s="209">
        <f t="shared" si="14"/>
        <v>0</v>
      </c>
      <c r="BF174" s="209">
        <f t="shared" si="15"/>
        <v>0</v>
      </c>
      <c r="BG174" s="209">
        <f t="shared" si="16"/>
        <v>0</v>
      </c>
      <c r="BH174" s="209">
        <f t="shared" si="17"/>
        <v>0</v>
      </c>
      <c r="BI174" s="209">
        <f t="shared" si="18"/>
        <v>0</v>
      </c>
      <c r="BJ174" s="17" t="s">
        <v>87</v>
      </c>
      <c r="BK174" s="209">
        <f t="shared" si="19"/>
        <v>0</v>
      </c>
      <c r="BL174" s="17" t="s">
        <v>115</v>
      </c>
      <c r="BM174" s="208" t="s">
        <v>821</v>
      </c>
    </row>
    <row r="175" spans="2:65" s="1" customFormat="1" ht="16.5" customHeight="1">
      <c r="B175" s="35"/>
      <c r="C175" s="197" t="s">
        <v>588</v>
      </c>
      <c r="D175" s="197" t="s">
        <v>230</v>
      </c>
      <c r="E175" s="198" t="s">
        <v>3897</v>
      </c>
      <c r="F175" s="199" t="s">
        <v>3898</v>
      </c>
      <c r="G175" s="200" t="s">
        <v>542</v>
      </c>
      <c r="H175" s="201">
        <v>30</v>
      </c>
      <c r="I175" s="202"/>
      <c r="J175" s="203">
        <f t="shared" si="10"/>
        <v>0</v>
      </c>
      <c r="K175" s="199" t="s">
        <v>251</v>
      </c>
      <c r="L175" s="39"/>
      <c r="M175" s="204" t="s">
        <v>1</v>
      </c>
      <c r="N175" s="205" t="s">
        <v>48</v>
      </c>
      <c r="O175" s="67"/>
      <c r="P175" s="206">
        <f t="shared" si="11"/>
        <v>0</v>
      </c>
      <c r="Q175" s="206">
        <v>0</v>
      </c>
      <c r="R175" s="206">
        <f t="shared" si="12"/>
        <v>0</v>
      </c>
      <c r="S175" s="206">
        <v>0</v>
      </c>
      <c r="T175" s="207">
        <f t="shared" si="13"/>
        <v>0</v>
      </c>
      <c r="AR175" s="208" t="s">
        <v>115</v>
      </c>
      <c r="AT175" s="208" t="s">
        <v>230</v>
      </c>
      <c r="AU175" s="208" t="s">
        <v>87</v>
      </c>
      <c r="AY175" s="17" t="s">
        <v>227</v>
      </c>
      <c r="BE175" s="209">
        <f t="shared" si="14"/>
        <v>0</v>
      </c>
      <c r="BF175" s="209">
        <f t="shared" si="15"/>
        <v>0</v>
      </c>
      <c r="BG175" s="209">
        <f t="shared" si="16"/>
        <v>0</v>
      </c>
      <c r="BH175" s="209">
        <f t="shared" si="17"/>
        <v>0</v>
      </c>
      <c r="BI175" s="209">
        <f t="shared" si="18"/>
        <v>0</v>
      </c>
      <c r="BJ175" s="17" t="s">
        <v>87</v>
      </c>
      <c r="BK175" s="209">
        <f t="shared" si="19"/>
        <v>0</v>
      </c>
      <c r="BL175" s="17" t="s">
        <v>115</v>
      </c>
      <c r="BM175" s="208" t="s">
        <v>831</v>
      </c>
    </row>
    <row r="176" spans="2:65" s="1" customFormat="1" ht="16.5" customHeight="1">
      <c r="B176" s="35"/>
      <c r="C176" s="197" t="s">
        <v>596</v>
      </c>
      <c r="D176" s="197" t="s">
        <v>230</v>
      </c>
      <c r="E176" s="198" t="s">
        <v>3899</v>
      </c>
      <c r="F176" s="199" t="s">
        <v>3900</v>
      </c>
      <c r="G176" s="200" t="s">
        <v>542</v>
      </c>
      <c r="H176" s="201">
        <v>80</v>
      </c>
      <c r="I176" s="202"/>
      <c r="J176" s="203">
        <f t="shared" si="10"/>
        <v>0</v>
      </c>
      <c r="K176" s="199" t="s">
        <v>251</v>
      </c>
      <c r="L176" s="39"/>
      <c r="M176" s="204" t="s">
        <v>1</v>
      </c>
      <c r="N176" s="205" t="s">
        <v>48</v>
      </c>
      <c r="O176" s="67"/>
      <c r="P176" s="206">
        <f t="shared" si="11"/>
        <v>0</v>
      </c>
      <c r="Q176" s="206">
        <v>0</v>
      </c>
      <c r="R176" s="206">
        <f t="shared" si="12"/>
        <v>0</v>
      </c>
      <c r="S176" s="206">
        <v>0</v>
      </c>
      <c r="T176" s="207">
        <f t="shared" si="13"/>
        <v>0</v>
      </c>
      <c r="AR176" s="208" t="s">
        <v>115</v>
      </c>
      <c r="AT176" s="208" t="s">
        <v>230</v>
      </c>
      <c r="AU176" s="208" t="s">
        <v>87</v>
      </c>
      <c r="AY176" s="17" t="s">
        <v>227</v>
      </c>
      <c r="BE176" s="209">
        <f t="shared" si="14"/>
        <v>0</v>
      </c>
      <c r="BF176" s="209">
        <f t="shared" si="15"/>
        <v>0</v>
      </c>
      <c r="BG176" s="209">
        <f t="shared" si="16"/>
        <v>0</v>
      </c>
      <c r="BH176" s="209">
        <f t="shared" si="17"/>
        <v>0</v>
      </c>
      <c r="BI176" s="209">
        <f t="shared" si="18"/>
        <v>0</v>
      </c>
      <c r="BJ176" s="17" t="s">
        <v>87</v>
      </c>
      <c r="BK176" s="209">
        <f t="shared" si="19"/>
        <v>0</v>
      </c>
      <c r="BL176" s="17" t="s">
        <v>115</v>
      </c>
      <c r="BM176" s="208" t="s">
        <v>841</v>
      </c>
    </row>
    <row r="177" spans="2:65" s="1" customFormat="1" ht="16.5" customHeight="1">
      <c r="B177" s="35"/>
      <c r="C177" s="197" t="s">
        <v>605</v>
      </c>
      <c r="D177" s="197" t="s">
        <v>230</v>
      </c>
      <c r="E177" s="198" t="s">
        <v>3901</v>
      </c>
      <c r="F177" s="199" t="s">
        <v>3902</v>
      </c>
      <c r="G177" s="200" t="s">
        <v>542</v>
      </c>
      <c r="H177" s="201">
        <v>20</v>
      </c>
      <c r="I177" s="202"/>
      <c r="J177" s="203">
        <f t="shared" si="10"/>
        <v>0</v>
      </c>
      <c r="K177" s="199" t="s">
        <v>251</v>
      </c>
      <c r="L177" s="39"/>
      <c r="M177" s="204" t="s">
        <v>1</v>
      </c>
      <c r="N177" s="205" t="s">
        <v>48</v>
      </c>
      <c r="O177" s="67"/>
      <c r="P177" s="206">
        <f t="shared" si="11"/>
        <v>0</v>
      </c>
      <c r="Q177" s="206">
        <v>0</v>
      </c>
      <c r="R177" s="206">
        <f t="shared" si="12"/>
        <v>0</v>
      </c>
      <c r="S177" s="206">
        <v>0</v>
      </c>
      <c r="T177" s="207">
        <f t="shared" si="13"/>
        <v>0</v>
      </c>
      <c r="AR177" s="208" t="s">
        <v>115</v>
      </c>
      <c r="AT177" s="208" t="s">
        <v>230</v>
      </c>
      <c r="AU177" s="208" t="s">
        <v>87</v>
      </c>
      <c r="AY177" s="17" t="s">
        <v>227</v>
      </c>
      <c r="BE177" s="209">
        <f t="shared" si="14"/>
        <v>0</v>
      </c>
      <c r="BF177" s="209">
        <f t="shared" si="15"/>
        <v>0</v>
      </c>
      <c r="BG177" s="209">
        <f t="shared" si="16"/>
        <v>0</v>
      </c>
      <c r="BH177" s="209">
        <f t="shared" si="17"/>
        <v>0</v>
      </c>
      <c r="BI177" s="209">
        <f t="shared" si="18"/>
        <v>0</v>
      </c>
      <c r="BJ177" s="17" t="s">
        <v>87</v>
      </c>
      <c r="BK177" s="209">
        <f t="shared" si="19"/>
        <v>0</v>
      </c>
      <c r="BL177" s="17" t="s">
        <v>115</v>
      </c>
      <c r="BM177" s="208" t="s">
        <v>850</v>
      </c>
    </row>
    <row r="178" spans="2:65" s="1" customFormat="1" ht="16.5" customHeight="1">
      <c r="B178" s="35"/>
      <c r="C178" s="197" t="s">
        <v>610</v>
      </c>
      <c r="D178" s="197" t="s">
        <v>230</v>
      </c>
      <c r="E178" s="198" t="s">
        <v>3903</v>
      </c>
      <c r="F178" s="199" t="s">
        <v>3904</v>
      </c>
      <c r="G178" s="200" t="s">
        <v>542</v>
      </c>
      <c r="H178" s="201">
        <v>3.5</v>
      </c>
      <c r="I178" s="202"/>
      <c r="J178" s="203">
        <f t="shared" si="10"/>
        <v>0</v>
      </c>
      <c r="K178" s="199" t="s">
        <v>251</v>
      </c>
      <c r="L178" s="39"/>
      <c r="M178" s="204" t="s">
        <v>1</v>
      </c>
      <c r="N178" s="205" t="s">
        <v>48</v>
      </c>
      <c r="O178" s="67"/>
      <c r="P178" s="206">
        <f t="shared" si="11"/>
        <v>0</v>
      </c>
      <c r="Q178" s="206">
        <v>0</v>
      </c>
      <c r="R178" s="206">
        <f t="shared" si="12"/>
        <v>0</v>
      </c>
      <c r="S178" s="206">
        <v>0</v>
      </c>
      <c r="T178" s="207">
        <f t="shared" si="13"/>
        <v>0</v>
      </c>
      <c r="AR178" s="208" t="s">
        <v>115</v>
      </c>
      <c r="AT178" s="208" t="s">
        <v>230</v>
      </c>
      <c r="AU178" s="208" t="s">
        <v>87</v>
      </c>
      <c r="AY178" s="17" t="s">
        <v>227</v>
      </c>
      <c r="BE178" s="209">
        <f t="shared" si="14"/>
        <v>0</v>
      </c>
      <c r="BF178" s="209">
        <f t="shared" si="15"/>
        <v>0</v>
      </c>
      <c r="BG178" s="209">
        <f t="shared" si="16"/>
        <v>0</v>
      </c>
      <c r="BH178" s="209">
        <f t="shared" si="17"/>
        <v>0</v>
      </c>
      <c r="BI178" s="209">
        <f t="shared" si="18"/>
        <v>0</v>
      </c>
      <c r="BJ178" s="17" t="s">
        <v>87</v>
      </c>
      <c r="BK178" s="209">
        <f t="shared" si="19"/>
        <v>0</v>
      </c>
      <c r="BL178" s="17" t="s">
        <v>115</v>
      </c>
      <c r="BM178" s="208" t="s">
        <v>858</v>
      </c>
    </row>
    <row r="179" spans="2:65" s="1" customFormat="1" ht="16.5" customHeight="1">
      <c r="B179" s="35"/>
      <c r="C179" s="197" t="s">
        <v>615</v>
      </c>
      <c r="D179" s="197" t="s">
        <v>230</v>
      </c>
      <c r="E179" s="198" t="s">
        <v>3905</v>
      </c>
      <c r="F179" s="199" t="s">
        <v>3906</v>
      </c>
      <c r="G179" s="200" t="s">
        <v>1859</v>
      </c>
      <c r="H179" s="201">
        <v>28</v>
      </c>
      <c r="I179" s="202"/>
      <c r="J179" s="203">
        <f t="shared" si="10"/>
        <v>0</v>
      </c>
      <c r="K179" s="199" t="s">
        <v>251</v>
      </c>
      <c r="L179" s="39"/>
      <c r="M179" s="204" t="s">
        <v>1</v>
      </c>
      <c r="N179" s="205" t="s">
        <v>48</v>
      </c>
      <c r="O179" s="67"/>
      <c r="P179" s="206">
        <f t="shared" si="11"/>
        <v>0</v>
      </c>
      <c r="Q179" s="206">
        <v>0</v>
      </c>
      <c r="R179" s="206">
        <f t="shared" si="12"/>
        <v>0</v>
      </c>
      <c r="S179" s="206">
        <v>0</v>
      </c>
      <c r="T179" s="207">
        <f t="shared" si="13"/>
        <v>0</v>
      </c>
      <c r="AR179" s="208" t="s">
        <v>115</v>
      </c>
      <c r="AT179" s="208" t="s">
        <v>230</v>
      </c>
      <c r="AU179" s="208" t="s">
        <v>87</v>
      </c>
      <c r="AY179" s="17" t="s">
        <v>227</v>
      </c>
      <c r="BE179" s="209">
        <f t="shared" si="14"/>
        <v>0</v>
      </c>
      <c r="BF179" s="209">
        <f t="shared" si="15"/>
        <v>0</v>
      </c>
      <c r="BG179" s="209">
        <f t="shared" si="16"/>
        <v>0</v>
      </c>
      <c r="BH179" s="209">
        <f t="shared" si="17"/>
        <v>0</v>
      </c>
      <c r="BI179" s="209">
        <f t="shared" si="18"/>
        <v>0</v>
      </c>
      <c r="BJ179" s="17" t="s">
        <v>87</v>
      </c>
      <c r="BK179" s="209">
        <f t="shared" si="19"/>
        <v>0</v>
      </c>
      <c r="BL179" s="17" t="s">
        <v>115</v>
      </c>
      <c r="BM179" s="208" t="s">
        <v>872</v>
      </c>
    </row>
    <row r="180" spans="2:65" s="1" customFormat="1" ht="16.5" customHeight="1">
      <c r="B180" s="35"/>
      <c r="C180" s="197" t="s">
        <v>621</v>
      </c>
      <c r="D180" s="197" t="s">
        <v>230</v>
      </c>
      <c r="E180" s="198" t="s">
        <v>3907</v>
      </c>
      <c r="F180" s="199" t="s">
        <v>3908</v>
      </c>
      <c r="G180" s="200" t="s">
        <v>1859</v>
      </c>
      <c r="H180" s="201">
        <v>7</v>
      </c>
      <c r="I180" s="202"/>
      <c r="J180" s="203">
        <f t="shared" si="10"/>
        <v>0</v>
      </c>
      <c r="K180" s="199" t="s">
        <v>251</v>
      </c>
      <c r="L180" s="39"/>
      <c r="M180" s="204" t="s">
        <v>1</v>
      </c>
      <c r="N180" s="205" t="s">
        <v>48</v>
      </c>
      <c r="O180" s="67"/>
      <c r="P180" s="206">
        <f t="shared" si="11"/>
        <v>0</v>
      </c>
      <c r="Q180" s="206">
        <v>0</v>
      </c>
      <c r="R180" s="206">
        <f t="shared" si="12"/>
        <v>0</v>
      </c>
      <c r="S180" s="206">
        <v>0</v>
      </c>
      <c r="T180" s="207">
        <f t="shared" si="13"/>
        <v>0</v>
      </c>
      <c r="AR180" s="208" t="s">
        <v>115</v>
      </c>
      <c r="AT180" s="208" t="s">
        <v>230</v>
      </c>
      <c r="AU180" s="208" t="s">
        <v>87</v>
      </c>
      <c r="AY180" s="17" t="s">
        <v>227</v>
      </c>
      <c r="BE180" s="209">
        <f t="shared" si="14"/>
        <v>0</v>
      </c>
      <c r="BF180" s="209">
        <f t="shared" si="15"/>
        <v>0</v>
      </c>
      <c r="BG180" s="209">
        <f t="shared" si="16"/>
        <v>0</v>
      </c>
      <c r="BH180" s="209">
        <f t="shared" si="17"/>
        <v>0</v>
      </c>
      <c r="BI180" s="209">
        <f t="shared" si="18"/>
        <v>0</v>
      </c>
      <c r="BJ180" s="17" t="s">
        <v>87</v>
      </c>
      <c r="BK180" s="209">
        <f t="shared" si="19"/>
        <v>0</v>
      </c>
      <c r="BL180" s="17" t="s">
        <v>115</v>
      </c>
      <c r="BM180" s="208" t="s">
        <v>878</v>
      </c>
    </row>
    <row r="181" spans="2:65" s="1" customFormat="1" ht="16.5" customHeight="1">
      <c r="B181" s="35"/>
      <c r="C181" s="197" t="s">
        <v>626</v>
      </c>
      <c r="D181" s="197" t="s">
        <v>230</v>
      </c>
      <c r="E181" s="198" t="s">
        <v>3909</v>
      </c>
      <c r="F181" s="199" t="s">
        <v>3910</v>
      </c>
      <c r="G181" s="200" t="s">
        <v>1859</v>
      </c>
      <c r="H181" s="201">
        <v>7</v>
      </c>
      <c r="I181" s="202"/>
      <c r="J181" s="203">
        <f t="shared" si="10"/>
        <v>0</v>
      </c>
      <c r="K181" s="199" t="s">
        <v>251</v>
      </c>
      <c r="L181" s="39"/>
      <c r="M181" s="204" t="s">
        <v>1</v>
      </c>
      <c r="N181" s="205" t="s">
        <v>48</v>
      </c>
      <c r="O181" s="67"/>
      <c r="P181" s="206">
        <f t="shared" si="11"/>
        <v>0</v>
      </c>
      <c r="Q181" s="206">
        <v>0</v>
      </c>
      <c r="R181" s="206">
        <f t="shared" si="12"/>
        <v>0</v>
      </c>
      <c r="S181" s="206">
        <v>0</v>
      </c>
      <c r="T181" s="207">
        <f t="shared" si="13"/>
        <v>0</v>
      </c>
      <c r="AR181" s="208" t="s">
        <v>115</v>
      </c>
      <c r="AT181" s="208" t="s">
        <v>230</v>
      </c>
      <c r="AU181" s="208" t="s">
        <v>87</v>
      </c>
      <c r="AY181" s="17" t="s">
        <v>227</v>
      </c>
      <c r="BE181" s="209">
        <f t="shared" si="14"/>
        <v>0</v>
      </c>
      <c r="BF181" s="209">
        <f t="shared" si="15"/>
        <v>0</v>
      </c>
      <c r="BG181" s="209">
        <f t="shared" si="16"/>
        <v>0</v>
      </c>
      <c r="BH181" s="209">
        <f t="shared" si="17"/>
        <v>0</v>
      </c>
      <c r="BI181" s="209">
        <f t="shared" si="18"/>
        <v>0</v>
      </c>
      <c r="BJ181" s="17" t="s">
        <v>87</v>
      </c>
      <c r="BK181" s="209">
        <f t="shared" si="19"/>
        <v>0</v>
      </c>
      <c r="BL181" s="17" t="s">
        <v>115</v>
      </c>
      <c r="BM181" s="208" t="s">
        <v>889</v>
      </c>
    </row>
    <row r="182" spans="2:65" s="1" customFormat="1" ht="16.5" customHeight="1">
      <c r="B182" s="35"/>
      <c r="C182" s="197" t="s">
        <v>633</v>
      </c>
      <c r="D182" s="197" t="s">
        <v>230</v>
      </c>
      <c r="E182" s="198" t="s">
        <v>3911</v>
      </c>
      <c r="F182" s="199" t="s">
        <v>3912</v>
      </c>
      <c r="G182" s="200" t="s">
        <v>1859</v>
      </c>
      <c r="H182" s="201">
        <v>1</v>
      </c>
      <c r="I182" s="202"/>
      <c r="J182" s="203">
        <f t="shared" si="10"/>
        <v>0</v>
      </c>
      <c r="K182" s="199" t="s">
        <v>251</v>
      </c>
      <c r="L182" s="39"/>
      <c r="M182" s="204" t="s">
        <v>1</v>
      </c>
      <c r="N182" s="205" t="s">
        <v>48</v>
      </c>
      <c r="O182" s="67"/>
      <c r="P182" s="206">
        <f t="shared" si="11"/>
        <v>0</v>
      </c>
      <c r="Q182" s="206">
        <v>0</v>
      </c>
      <c r="R182" s="206">
        <f t="shared" si="12"/>
        <v>0</v>
      </c>
      <c r="S182" s="206">
        <v>0</v>
      </c>
      <c r="T182" s="207">
        <f t="shared" si="13"/>
        <v>0</v>
      </c>
      <c r="AR182" s="208" t="s">
        <v>115</v>
      </c>
      <c r="AT182" s="208" t="s">
        <v>230</v>
      </c>
      <c r="AU182" s="208" t="s">
        <v>87</v>
      </c>
      <c r="AY182" s="17" t="s">
        <v>227</v>
      </c>
      <c r="BE182" s="209">
        <f t="shared" si="14"/>
        <v>0</v>
      </c>
      <c r="BF182" s="209">
        <f t="shared" si="15"/>
        <v>0</v>
      </c>
      <c r="BG182" s="209">
        <f t="shared" si="16"/>
        <v>0</v>
      </c>
      <c r="BH182" s="209">
        <f t="shared" si="17"/>
        <v>0</v>
      </c>
      <c r="BI182" s="209">
        <f t="shared" si="18"/>
        <v>0</v>
      </c>
      <c r="BJ182" s="17" t="s">
        <v>87</v>
      </c>
      <c r="BK182" s="209">
        <f t="shared" si="19"/>
        <v>0</v>
      </c>
      <c r="BL182" s="17" t="s">
        <v>115</v>
      </c>
      <c r="BM182" s="208" t="s">
        <v>901</v>
      </c>
    </row>
    <row r="183" spans="2:65" s="1" customFormat="1" ht="16.5" customHeight="1">
      <c r="B183" s="35"/>
      <c r="C183" s="197" t="s">
        <v>640</v>
      </c>
      <c r="D183" s="197" t="s">
        <v>230</v>
      </c>
      <c r="E183" s="198" t="s">
        <v>3913</v>
      </c>
      <c r="F183" s="199" t="s">
        <v>3914</v>
      </c>
      <c r="G183" s="200" t="s">
        <v>1859</v>
      </c>
      <c r="H183" s="201">
        <v>1</v>
      </c>
      <c r="I183" s="202"/>
      <c r="J183" s="203">
        <f t="shared" si="10"/>
        <v>0</v>
      </c>
      <c r="K183" s="199" t="s">
        <v>251</v>
      </c>
      <c r="L183" s="39"/>
      <c r="M183" s="204" t="s">
        <v>1</v>
      </c>
      <c r="N183" s="205" t="s">
        <v>48</v>
      </c>
      <c r="O183" s="67"/>
      <c r="P183" s="206">
        <f t="shared" si="11"/>
        <v>0</v>
      </c>
      <c r="Q183" s="206">
        <v>0</v>
      </c>
      <c r="R183" s="206">
        <f t="shared" si="12"/>
        <v>0</v>
      </c>
      <c r="S183" s="206">
        <v>0</v>
      </c>
      <c r="T183" s="207">
        <f t="shared" si="13"/>
        <v>0</v>
      </c>
      <c r="AR183" s="208" t="s">
        <v>115</v>
      </c>
      <c r="AT183" s="208" t="s">
        <v>230</v>
      </c>
      <c r="AU183" s="208" t="s">
        <v>87</v>
      </c>
      <c r="AY183" s="17" t="s">
        <v>227</v>
      </c>
      <c r="BE183" s="209">
        <f t="shared" si="14"/>
        <v>0</v>
      </c>
      <c r="BF183" s="209">
        <f t="shared" si="15"/>
        <v>0</v>
      </c>
      <c r="BG183" s="209">
        <f t="shared" si="16"/>
        <v>0</v>
      </c>
      <c r="BH183" s="209">
        <f t="shared" si="17"/>
        <v>0</v>
      </c>
      <c r="BI183" s="209">
        <f t="shared" si="18"/>
        <v>0</v>
      </c>
      <c r="BJ183" s="17" t="s">
        <v>87</v>
      </c>
      <c r="BK183" s="209">
        <f t="shared" si="19"/>
        <v>0</v>
      </c>
      <c r="BL183" s="17" t="s">
        <v>115</v>
      </c>
      <c r="BM183" s="208" t="s">
        <v>910</v>
      </c>
    </row>
    <row r="184" spans="2:65" s="1" customFormat="1" ht="16.5" customHeight="1">
      <c r="B184" s="35"/>
      <c r="C184" s="197" t="s">
        <v>646</v>
      </c>
      <c r="D184" s="197" t="s">
        <v>230</v>
      </c>
      <c r="E184" s="198" t="s">
        <v>3915</v>
      </c>
      <c r="F184" s="199" t="s">
        <v>3916</v>
      </c>
      <c r="G184" s="200" t="s">
        <v>542</v>
      </c>
      <c r="H184" s="201">
        <v>1085</v>
      </c>
      <c r="I184" s="202"/>
      <c r="J184" s="203">
        <f t="shared" si="10"/>
        <v>0</v>
      </c>
      <c r="K184" s="199" t="s">
        <v>251</v>
      </c>
      <c r="L184" s="39"/>
      <c r="M184" s="204" t="s">
        <v>1</v>
      </c>
      <c r="N184" s="205" t="s">
        <v>48</v>
      </c>
      <c r="O184" s="67"/>
      <c r="P184" s="206">
        <f t="shared" si="11"/>
        <v>0</v>
      </c>
      <c r="Q184" s="206">
        <v>0</v>
      </c>
      <c r="R184" s="206">
        <f t="shared" si="12"/>
        <v>0</v>
      </c>
      <c r="S184" s="206">
        <v>0</v>
      </c>
      <c r="T184" s="207">
        <f t="shared" si="13"/>
        <v>0</v>
      </c>
      <c r="AR184" s="208" t="s">
        <v>115</v>
      </c>
      <c r="AT184" s="208" t="s">
        <v>230</v>
      </c>
      <c r="AU184" s="208" t="s">
        <v>87</v>
      </c>
      <c r="AY184" s="17" t="s">
        <v>227</v>
      </c>
      <c r="BE184" s="209">
        <f t="shared" si="14"/>
        <v>0</v>
      </c>
      <c r="BF184" s="209">
        <f t="shared" si="15"/>
        <v>0</v>
      </c>
      <c r="BG184" s="209">
        <f t="shared" si="16"/>
        <v>0</v>
      </c>
      <c r="BH184" s="209">
        <f t="shared" si="17"/>
        <v>0</v>
      </c>
      <c r="BI184" s="209">
        <f t="shared" si="18"/>
        <v>0</v>
      </c>
      <c r="BJ184" s="17" t="s">
        <v>87</v>
      </c>
      <c r="BK184" s="209">
        <f t="shared" si="19"/>
        <v>0</v>
      </c>
      <c r="BL184" s="17" t="s">
        <v>115</v>
      </c>
      <c r="BM184" s="208" t="s">
        <v>916</v>
      </c>
    </row>
    <row r="185" spans="2:65" s="1" customFormat="1" ht="16.5" customHeight="1">
      <c r="B185" s="35"/>
      <c r="C185" s="197" t="s">
        <v>653</v>
      </c>
      <c r="D185" s="197" t="s">
        <v>230</v>
      </c>
      <c r="E185" s="198" t="s">
        <v>3917</v>
      </c>
      <c r="F185" s="199" t="s">
        <v>3918</v>
      </c>
      <c r="G185" s="200" t="s">
        <v>1859</v>
      </c>
      <c r="H185" s="201">
        <v>844</v>
      </c>
      <c r="I185" s="202"/>
      <c r="J185" s="203">
        <f t="shared" si="10"/>
        <v>0</v>
      </c>
      <c r="K185" s="199" t="s">
        <v>251</v>
      </c>
      <c r="L185" s="39"/>
      <c r="M185" s="204" t="s">
        <v>1</v>
      </c>
      <c r="N185" s="205" t="s">
        <v>48</v>
      </c>
      <c r="O185" s="67"/>
      <c r="P185" s="206">
        <f t="shared" si="11"/>
        <v>0</v>
      </c>
      <c r="Q185" s="206">
        <v>0</v>
      </c>
      <c r="R185" s="206">
        <f t="shared" si="12"/>
        <v>0</v>
      </c>
      <c r="S185" s="206">
        <v>0</v>
      </c>
      <c r="T185" s="207">
        <f t="shared" si="13"/>
        <v>0</v>
      </c>
      <c r="AR185" s="208" t="s">
        <v>115</v>
      </c>
      <c r="AT185" s="208" t="s">
        <v>230</v>
      </c>
      <c r="AU185" s="208" t="s">
        <v>87</v>
      </c>
      <c r="AY185" s="17" t="s">
        <v>227</v>
      </c>
      <c r="BE185" s="209">
        <f t="shared" si="14"/>
        <v>0</v>
      </c>
      <c r="BF185" s="209">
        <f t="shared" si="15"/>
        <v>0</v>
      </c>
      <c r="BG185" s="209">
        <f t="shared" si="16"/>
        <v>0</v>
      </c>
      <c r="BH185" s="209">
        <f t="shared" si="17"/>
        <v>0</v>
      </c>
      <c r="BI185" s="209">
        <f t="shared" si="18"/>
        <v>0</v>
      </c>
      <c r="BJ185" s="17" t="s">
        <v>87</v>
      </c>
      <c r="BK185" s="209">
        <f t="shared" si="19"/>
        <v>0</v>
      </c>
      <c r="BL185" s="17" t="s">
        <v>115</v>
      </c>
      <c r="BM185" s="208" t="s">
        <v>931</v>
      </c>
    </row>
    <row r="186" spans="2:65" s="1" customFormat="1" ht="16.5" customHeight="1">
      <c r="B186" s="35"/>
      <c r="C186" s="197" t="s">
        <v>657</v>
      </c>
      <c r="D186" s="197" t="s">
        <v>230</v>
      </c>
      <c r="E186" s="198" t="s">
        <v>3919</v>
      </c>
      <c r="F186" s="199" t="s">
        <v>3920</v>
      </c>
      <c r="G186" s="200" t="s">
        <v>542</v>
      </c>
      <c r="H186" s="201">
        <v>4</v>
      </c>
      <c r="I186" s="202"/>
      <c r="J186" s="203">
        <f t="shared" si="10"/>
        <v>0</v>
      </c>
      <c r="K186" s="199" t="s">
        <v>251</v>
      </c>
      <c r="L186" s="39"/>
      <c r="M186" s="204" t="s">
        <v>1</v>
      </c>
      <c r="N186" s="205" t="s">
        <v>48</v>
      </c>
      <c r="O186" s="67"/>
      <c r="P186" s="206">
        <f t="shared" si="11"/>
        <v>0</v>
      </c>
      <c r="Q186" s="206">
        <v>0</v>
      </c>
      <c r="R186" s="206">
        <f t="shared" si="12"/>
        <v>0</v>
      </c>
      <c r="S186" s="206">
        <v>0</v>
      </c>
      <c r="T186" s="207">
        <f t="shared" si="13"/>
        <v>0</v>
      </c>
      <c r="AR186" s="208" t="s">
        <v>115</v>
      </c>
      <c r="AT186" s="208" t="s">
        <v>230</v>
      </c>
      <c r="AU186" s="208" t="s">
        <v>87</v>
      </c>
      <c r="AY186" s="17" t="s">
        <v>227</v>
      </c>
      <c r="BE186" s="209">
        <f t="shared" si="14"/>
        <v>0</v>
      </c>
      <c r="BF186" s="209">
        <f t="shared" si="15"/>
        <v>0</v>
      </c>
      <c r="BG186" s="209">
        <f t="shared" si="16"/>
        <v>0</v>
      </c>
      <c r="BH186" s="209">
        <f t="shared" si="17"/>
        <v>0</v>
      </c>
      <c r="BI186" s="209">
        <f t="shared" si="18"/>
        <v>0</v>
      </c>
      <c r="BJ186" s="17" t="s">
        <v>87</v>
      </c>
      <c r="BK186" s="209">
        <f t="shared" si="19"/>
        <v>0</v>
      </c>
      <c r="BL186" s="17" t="s">
        <v>115</v>
      </c>
      <c r="BM186" s="208" t="s">
        <v>941</v>
      </c>
    </row>
    <row r="187" spans="2:65" s="1" customFormat="1" ht="16.5" customHeight="1">
      <c r="B187" s="35"/>
      <c r="C187" s="197" t="s">
        <v>671</v>
      </c>
      <c r="D187" s="197" t="s">
        <v>230</v>
      </c>
      <c r="E187" s="198" t="s">
        <v>3921</v>
      </c>
      <c r="F187" s="199" t="s">
        <v>3922</v>
      </c>
      <c r="G187" s="200" t="s">
        <v>542</v>
      </c>
      <c r="H187" s="201">
        <v>10</v>
      </c>
      <c r="I187" s="202"/>
      <c r="J187" s="203">
        <f t="shared" si="10"/>
        <v>0</v>
      </c>
      <c r="K187" s="199" t="s">
        <v>251</v>
      </c>
      <c r="L187" s="39"/>
      <c r="M187" s="204" t="s">
        <v>1</v>
      </c>
      <c r="N187" s="205" t="s">
        <v>48</v>
      </c>
      <c r="O187" s="67"/>
      <c r="P187" s="206">
        <f t="shared" si="11"/>
        <v>0</v>
      </c>
      <c r="Q187" s="206">
        <v>0</v>
      </c>
      <c r="R187" s="206">
        <f t="shared" si="12"/>
        <v>0</v>
      </c>
      <c r="S187" s="206">
        <v>0</v>
      </c>
      <c r="T187" s="207">
        <f t="shared" si="13"/>
        <v>0</v>
      </c>
      <c r="AR187" s="208" t="s">
        <v>115</v>
      </c>
      <c r="AT187" s="208" t="s">
        <v>230</v>
      </c>
      <c r="AU187" s="208" t="s">
        <v>87</v>
      </c>
      <c r="AY187" s="17" t="s">
        <v>227</v>
      </c>
      <c r="BE187" s="209">
        <f t="shared" si="14"/>
        <v>0</v>
      </c>
      <c r="BF187" s="209">
        <f t="shared" si="15"/>
        <v>0</v>
      </c>
      <c r="BG187" s="209">
        <f t="shared" si="16"/>
        <v>0</v>
      </c>
      <c r="BH187" s="209">
        <f t="shared" si="17"/>
        <v>0</v>
      </c>
      <c r="BI187" s="209">
        <f t="shared" si="18"/>
        <v>0</v>
      </c>
      <c r="BJ187" s="17" t="s">
        <v>87</v>
      </c>
      <c r="BK187" s="209">
        <f t="shared" si="19"/>
        <v>0</v>
      </c>
      <c r="BL187" s="17" t="s">
        <v>115</v>
      </c>
      <c r="BM187" s="208" t="s">
        <v>957</v>
      </c>
    </row>
    <row r="188" spans="2:65" s="1" customFormat="1" ht="16.5" customHeight="1">
      <c r="B188" s="35"/>
      <c r="C188" s="197" t="s">
        <v>676</v>
      </c>
      <c r="D188" s="197" t="s">
        <v>230</v>
      </c>
      <c r="E188" s="198" t="s">
        <v>3923</v>
      </c>
      <c r="F188" s="199" t="s">
        <v>3924</v>
      </c>
      <c r="G188" s="200" t="s">
        <v>542</v>
      </c>
      <c r="H188" s="201">
        <v>5</v>
      </c>
      <c r="I188" s="202"/>
      <c r="J188" s="203">
        <f t="shared" si="10"/>
        <v>0</v>
      </c>
      <c r="K188" s="199" t="s">
        <v>251</v>
      </c>
      <c r="L188" s="39"/>
      <c r="M188" s="204" t="s">
        <v>1</v>
      </c>
      <c r="N188" s="205" t="s">
        <v>48</v>
      </c>
      <c r="O188" s="67"/>
      <c r="P188" s="206">
        <f t="shared" si="11"/>
        <v>0</v>
      </c>
      <c r="Q188" s="206">
        <v>0</v>
      </c>
      <c r="R188" s="206">
        <f t="shared" si="12"/>
        <v>0</v>
      </c>
      <c r="S188" s="206">
        <v>0</v>
      </c>
      <c r="T188" s="207">
        <f t="shared" si="13"/>
        <v>0</v>
      </c>
      <c r="AR188" s="208" t="s">
        <v>115</v>
      </c>
      <c r="AT188" s="208" t="s">
        <v>230</v>
      </c>
      <c r="AU188" s="208" t="s">
        <v>87</v>
      </c>
      <c r="AY188" s="17" t="s">
        <v>227</v>
      </c>
      <c r="BE188" s="209">
        <f t="shared" si="14"/>
        <v>0</v>
      </c>
      <c r="BF188" s="209">
        <f t="shared" si="15"/>
        <v>0</v>
      </c>
      <c r="BG188" s="209">
        <f t="shared" si="16"/>
        <v>0</v>
      </c>
      <c r="BH188" s="209">
        <f t="shared" si="17"/>
        <v>0</v>
      </c>
      <c r="BI188" s="209">
        <f t="shared" si="18"/>
        <v>0</v>
      </c>
      <c r="BJ188" s="17" t="s">
        <v>87</v>
      </c>
      <c r="BK188" s="209">
        <f t="shared" si="19"/>
        <v>0</v>
      </c>
      <c r="BL188" s="17" t="s">
        <v>115</v>
      </c>
      <c r="BM188" s="208" t="s">
        <v>969</v>
      </c>
    </row>
    <row r="189" spans="2:65" s="1" customFormat="1" ht="16.5" customHeight="1">
      <c r="B189" s="35"/>
      <c r="C189" s="197" t="s">
        <v>681</v>
      </c>
      <c r="D189" s="197" t="s">
        <v>230</v>
      </c>
      <c r="E189" s="198" t="s">
        <v>3925</v>
      </c>
      <c r="F189" s="199" t="s">
        <v>3926</v>
      </c>
      <c r="G189" s="200" t="s">
        <v>1859</v>
      </c>
      <c r="H189" s="201">
        <v>1450</v>
      </c>
      <c r="I189" s="202"/>
      <c r="J189" s="203">
        <f t="shared" si="10"/>
        <v>0</v>
      </c>
      <c r="K189" s="199" t="s">
        <v>251</v>
      </c>
      <c r="L189" s="39"/>
      <c r="M189" s="204" t="s">
        <v>1</v>
      </c>
      <c r="N189" s="205" t="s">
        <v>48</v>
      </c>
      <c r="O189" s="67"/>
      <c r="P189" s="206">
        <f t="shared" si="11"/>
        <v>0</v>
      </c>
      <c r="Q189" s="206">
        <v>0</v>
      </c>
      <c r="R189" s="206">
        <f t="shared" si="12"/>
        <v>0</v>
      </c>
      <c r="S189" s="206">
        <v>0</v>
      </c>
      <c r="T189" s="207">
        <f t="shared" si="13"/>
        <v>0</v>
      </c>
      <c r="AR189" s="208" t="s">
        <v>115</v>
      </c>
      <c r="AT189" s="208" t="s">
        <v>230</v>
      </c>
      <c r="AU189" s="208" t="s">
        <v>87</v>
      </c>
      <c r="AY189" s="17" t="s">
        <v>227</v>
      </c>
      <c r="BE189" s="209">
        <f t="shared" si="14"/>
        <v>0</v>
      </c>
      <c r="BF189" s="209">
        <f t="shared" si="15"/>
        <v>0</v>
      </c>
      <c r="BG189" s="209">
        <f t="shared" si="16"/>
        <v>0</v>
      </c>
      <c r="BH189" s="209">
        <f t="shared" si="17"/>
        <v>0</v>
      </c>
      <c r="BI189" s="209">
        <f t="shared" si="18"/>
        <v>0</v>
      </c>
      <c r="BJ189" s="17" t="s">
        <v>87</v>
      </c>
      <c r="BK189" s="209">
        <f t="shared" si="19"/>
        <v>0</v>
      </c>
      <c r="BL189" s="17" t="s">
        <v>115</v>
      </c>
      <c r="BM189" s="208" t="s">
        <v>986</v>
      </c>
    </row>
    <row r="190" spans="2:65" s="1" customFormat="1" ht="16.5" customHeight="1">
      <c r="B190" s="35"/>
      <c r="C190" s="197" t="s">
        <v>686</v>
      </c>
      <c r="D190" s="197" t="s">
        <v>230</v>
      </c>
      <c r="E190" s="198" t="s">
        <v>3927</v>
      </c>
      <c r="F190" s="199" t="s">
        <v>3928</v>
      </c>
      <c r="G190" s="200" t="s">
        <v>1859</v>
      </c>
      <c r="H190" s="201">
        <v>4</v>
      </c>
      <c r="I190" s="202"/>
      <c r="J190" s="203">
        <f t="shared" si="10"/>
        <v>0</v>
      </c>
      <c r="K190" s="199" t="s">
        <v>251</v>
      </c>
      <c r="L190" s="39"/>
      <c r="M190" s="204" t="s">
        <v>1</v>
      </c>
      <c r="N190" s="205" t="s">
        <v>48</v>
      </c>
      <c r="O190" s="67"/>
      <c r="P190" s="206">
        <f t="shared" si="11"/>
        <v>0</v>
      </c>
      <c r="Q190" s="206">
        <v>0</v>
      </c>
      <c r="R190" s="206">
        <f t="shared" si="12"/>
        <v>0</v>
      </c>
      <c r="S190" s="206">
        <v>0</v>
      </c>
      <c r="T190" s="207">
        <f t="shared" si="13"/>
        <v>0</v>
      </c>
      <c r="AR190" s="208" t="s">
        <v>115</v>
      </c>
      <c r="AT190" s="208" t="s">
        <v>230</v>
      </c>
      <c r="AU190" s="208" t="s">
        <v>87</v>
      </c>
      <c r="AY190" s="17" t="s">
        <v>227</v>
      </c>
      <c r="BE190" s="209">
        <f t="shared" si="14"/>
        <v>0</v>
      </c>
      <c r="BF190" s="209">
        <f t="shared" si="15"/>
        <v>0</v>
      </c>
      <c r="BG190" s="209">
        <f t="shared" si="16"/>
        <v>0</v>
      </c>
      <c r="BH190" s="209">
        <f t="shared" si="17"/>
        <v>0</v>
      </c>
      <c r="BI190" s="209">
        <f t="shared" si="18"/>
        <v>0</v>
      </c>
      <c r="BJ190" s="17" t="s">
        <v>87</v>
      </c>
      <c r="BK190" s="209">
        <f t="shared" si="19"/>
        <v>0</v>
      </c>
      <c r="BL190" s="17" t="s">
        <v>115</v>
      </c>
      <c r="BM190" s="208" t="s">
        <v>998</v>
      </c>
    </row>
    <row r="191" spans="2:65" s="1" customFormat="1" ht="16.5" customHeight="1">
      <c r="B191" s="35"/>
      <c r="C191" s="197" t="s">
        <v>692</v>
      </c>
      <c r="D191" s="197" t="s">
        <v>230</v>
      </c>
      <c r="E191" s="198" t="s">
        <v>3929</v>
      </c>
      <c r="F191" s="199" t="s">
        <v>3930</v>
      </c>
      <c r="G191" s="200" t="s">
        <v>1859</v>
      </c>
      <c r="H191" s="201">
        <v>4</v>
      </c>
      <c r="I191" s="202"/>
      <c r="J191" s="203">
        <f t="shared" si="10"/>
        <v>0</v>
      </c>
      <c r="K191" s="199" t="s">
        <v>251</v>
      </c>
      <c r="L191" s="39"/>
      <c r="M191" s="204" t="s">
        <v>1</v>
      </c>
      <c r="N191" s="205" t="s">
        <v>48</v>
      </c>
      <c r="O191" s="67"/>
      <c r="P191" s="206">
        <f t="shared" si="11"/>
        <v>0</v>
      </c>
      <c r="Q191" s="206">
        <v>0</v>
      </c>
      <c r="R191" s="206">
        <f t="shared" si="12"/>
        <v>0</v>
      </c>
      <c r="S191" s="206">
        <v>0</v>
      </c>
      <c r="T191" s="207">
        <f t="shared" si="13"/>
        <v>0</v>
      </c>
      <c r="AR191" s="208" t="s">
        <v>115</v>
      </c>
      <c r="AT191" s="208" t="s">
        <v>230</v>
      </c>
      <c r="AU191" s="208" t="s">
        <v>87</v>
      </c>
      <c r="AY191" s="17" t="s">
        <v>227</v>
      </c>
      <c r="BE191" s="209">
        <f t="shared" si="14"/>
        <v>0</v>
      </c>
      <c r="BF191" s="209">
        <f t="shared" si="15"/>
        <v>0</v>
      </c>
      <c r="BG191" s="209">
        <f t="shared" si="16"/>
        <v>0</v>
      </c>
      <c r="BH191" s="209">
        <f t="shared" si="17"/>
        <v>0</v>
      </c>
      <c r="BI191" s="209">
        <f t="shared" si="18"/>
        <v>0</v>
      </c>
      <c r="BJ191" s="17" t="s">
        <v>87</v>
      </c>
      <c r="BK191" s="209">
        <f t="shared" si="19"/>
        <v>0</v>
      </c>
      <c r="BL191" s="17" t="s">
        <v>115</v>
      </c>
      <c r="BM191" s="208" t="s">
        <v>1007</v>
      </c>
    </row>
    <row r="192" spans="2:65" s="1" customFormat="1" ht="16.5" customHeight="1">
      <c r="B192" s="35"/>
      <c r="C192" s="197" t="s">
        <v>697</v>
      </c>
      <c r="D192" s="197" t="s">
        <v>230</v>
      </c>
      <c r="E192" s="198" t="s">
        <v>3931</v>
      </c>
      <c r="F192" s="199" t="s">
        <v>3932</v>
      </c>
      <c r="G192" s="200" t="s">
        <v>1859</v>
      </c>
      <c r="H192" s="201">
        <v>1</v>
      </c>
      <c r="I192" s="202"/>
      <c r="J192" s="203">
        <f t="shared" si="10"/>
        <v>0</v>
      </c>
      <c r="K192" s="199" t="s">
        <v>251</v>
      </c>
      <c r="L192" s="39"/>
      <c r="M192" s="204" t="s">
        <v>1</v>
      </c>
      <c r="N192" s="205" t="s">
        <v>48</v>
      </c>
      <c r="O192" s="67"/>
      <c r="P192" s="206">
        <f t="shared" si="11"/>
        <v>0</v>
      </c>
      <c r="Q192" s="206">
        <v>0</v>
      </c>
      <c r="R192" s="206">
        <f t="shared" si="12"/>
        <v>0</v>
      </c>
      <c r="S192" s="206">
        <v>0</v>
      </c>
      <c r="T192" s="207">
        <f t="shared" si="13"/>
        <v>0</v>
      </c>
      <c r="AR192" s="208" t="s">
        <v>115</v>
      </c>
      <c r="AT192" s="208" t="s">
        <v>230</v>
      </c>
      <c r="AU192" s="208" t="s">
        <v>87</v>
      </c>
      <c r="AY192" s="17" t="s">
        <v>227</v>
      </c>
      <c r="BE192" s="209">
        <f t="shared" si="14"/>
        <v>0</v>
      </c>
      <c r="BF192" s="209">
        <f t="shared" si="15"/>
        <v>0</v>
      </c>
      <c r="BG192" s="209">
        <f t="shared" si="16"/>
        <v>0</v>
      </c>
      <c r="BH192" s="209">
        <f t="shared" si="17"/>
        <v>0</v>
      </c>
      <c r="BI192" s="209">
        <f t="shared" si="18"/>
        <v>0</v>
      </c>
      <c r="BJ192" s="17" t="s">
        <v>87</v>
      </c>
      <c r="BK192" s="209">
        <f t="shared" si="19"/>
        <v>0</v>
      </c>
      <c r="BL192" s="17" t="s">
        <v>115</v>
      </c>
      <c r="BM192" s="208" t="s">
        <v>1016</v>
      </c>
    </row>
    <row r="193" spans="2:65" s="1" customFormat="1" ht="48.75">
      <c r="B193" s="35"/>
      <c r="C193" s="36"/>
      <c r="D193" s="210" t="s">
        <v>237</v>
      </c>
      <c r="E193" s="36"/>
      <c r="F193" s="211" t="s">
        <v>3933</v>
      </c>
      <c r="G193" s="36"/>
      <c r="H193" s="36"/>
      <c r="I193" s="118"/>
      <c r="J193" s="36"/>
      <c r="K193" s="36"/>
      <c r="L193" s="39"/>
      <c r="M193" s="212"/>
      <c r="N193" s="67"/>
      <c r="O193" s="67"/>
      <c r="P193" s="67"/>
      <c r="Q193" s="67"/>
      <c r="R193" s="67"/>
      <c r="S193" s="67"/>
      <c r="T193" s="68"/>
      <c r="AT193" s="17" t="s">
        <v>237</v>
      </c>
      <c r="AU193" s="17" t="s">
        <v>87</v>
      </c>
    </row>
    <row r="194" spans="2:65" s="1" customFormat="1" ht="16.5" customHeight="1">
      <c r="B194" s="35"/>
      <c r="C194" s="197" t="s">
        <v>703</v>
      </c>
      <c r="D194" s="197" t="s">
        <v>230</v>
      </c>
      <c r="E194" s="198" t="s">
        <v>3934</v>
      </c>
      <c r="F194" s="199" t="s">
        <v>3935</v>
      </c>
      <c r="G194" s="200" t="s">
        <v>1859</v>
      </c>
      <c r="H194" s="201">
        <v>1</v>
      </c>
      <c r="I194" s="202"/>
      <c r="J194" s="203">
        <f t="shared" ref="J194:J214" si="20">ROUND(I194*H194,2)</f>
        <v>0</v>
      </c>
      <c r="K194" s="199" t="s">
        <v>251</v>
      </c>
      <c r="L194" s="39"/>
      <c r="M194" s="204" t="s">
        <v>1</v>
      </c>
      <c r="N194" s="205" t="s">
        <v>48</v>
      </c>
      <c r="O194" s="67"/>
      <c r="P194" s="206">
        <f t="shared" ref="P194:P214" si="21">O194*H194</f>
        <v>0</v>
      </c>
      <c r="Q194" s="206">
        <v>0</v>
      </c>
      <c r="R194" s="206">
        <f t="shared" ref="R194:R214" si="22">Q194*H194</f>
        <v>0</v>
      </c>
      <c r="S194" s="206">
        <v>0</v>
      </c>
      <c r="T194" s="207">
        <f t="shared" ref="T194:T214" si="23">S194*H194</f>
        <v>0</v>
      </c>
      <c r="AR194" s="208" t="s">
        <v>115</v>
      </c>
      <c r="AT194" s="208" t="s">
        <v>230</v>
      </c>
      <c r="AU194" s="208" t="s">
        <v>87</v>
      </c>
      <c r="AY194" s="17" t="s">
        <v>227</v>
      </c>
      <c r="BE194" s="209">
        <f t="shared" ref="BE194:BE214" si="24">IF(N194="základní",J194,0)</f>
        <v>0</v>
      </c>
      <c r="BF194" s="209">
        <f t="shared" ref="BF194:BF214" si="25">IF(N194="snížená",J194,0)</f>
        <v>0</v>
      </c>
      <c r="BG194" s="209">
        <f t="shared" ref="BG194:BG214" si="26">IF(N194="zákl. přenesená",J194,0)</f>
        <v>0</v>
      </c>
      <c r="BH194" s="209">
        <f t="shared" ref="BH194:BH214" si="27">IF(N194="sníž. přenesená",J194,0)</f>
        <v>0</v>
      </c>
      <c r="BI194" s="209">
        <f t="shared" ref="BI194:BI214" si="28">IF(N194="nulová",J194,0)</f>
        <v>0</v>
      </c>
      <c r="BJ194" s="17" t="s">
        <v>87</v>
      </c>
      <c r="BK194" s="209">
        <f t="shared" ref="BK194:BK214" si="29">ROUND(I194*H194,2)</f>
        <v>0</v>
      </c>
      <c r="BL194" s="17" t="s">
        <v>115</v>
      </c>
      <c r="BM194" s="208" t="s">
        <v>1026</v>
      </c>
    </row>
    <row r="195" spans="2:65" s="1" customFormat="1" ht="16.5" customHeight="1">
      <c r="B195" s="35"/>
      <c r="C195" s="197" t="s">
        <v>419</v>
      </c>
      <c r="D195" s="197" t="s">
        <v>230</v>
      </c>
      <c r="E195" s="198" t="s">
        <v>3936</v>
      </c>
      <c r="F195" s="199" t="s">
        <v>3937</v>
      </c>
      <c r="G195" s="200" t="s">
        <v>1859</v>
      </c>
      <c r="H195" s="201">
        <v>30</v>
      </c>
      <c r="I195" s="202"/>
      <c r="J195" s="203">
        <f t="shared" si="20"/>
        <v>0</v>
      </c>
      <c r="K195" s="199" t="s">
        <v>251</v>
      </c>
      <c r="L195" s="39"/>
      <c r="M195" s="204" t="s">
        <v>1</v>
      </c>
      <c r="N195" s="205" t="s">
        <v>48</v>
      </c>
      <c r="O195" s="67"/>
      <c r="P195" s="206">
        <f t="shared" si="21"/>
        <v>0</v>
      </c>
      <c r="Q195" s="206">
        <v>0</v>
      </c>
      <c r="R195" s="206">
        <f t="shared" si="22"/>
        <v>0</v>
      </c>
      <c r="S195" s="206">
        <v>0</v>
      </c>
      <c r="T195" s="207">
        <f t="shared" si="23"/>
        <v>0</v>
      </c>
      <c r="AR195" s="208" t="s">
        <v>115</v>
      </c>
      <c r="AT195" s="208" t="s">
        <v>230</v>
      </c>
      <c r="AU195" s="208" t="s">
        <v>87</v>
      </c>
      <c r="AY195" s="17" t="s">
        <v>227</v>
      </c>
      <c r="BE195" s="209">
        <f t="shared" si="24"/>
        <v>0</v>
      </c>
      <c r="BF195" s="209">
        <f t="shared" si="25"/>
        <v>0</v>
      </c>
      <c r="BG195" s="209">
        <f t="shared" si="26"/>
        <v>0</v>
      </c>
      <c r="BH195" s="209">
        <f t="shared" si="27"/>
        <v>0</v>
      </c>
      <c r="BI195" s="209">
        <f t="shared" si="28"/>
        <v>0</v>
      </c>
      <c r="BJ195" s="17" t="s">
        <v>87</v>
      </c>
      <c r="BK195" s="209">
        <f t="shared" si="29"/>
        <v>0</v>
      </c>
      <c r="BL195" s="17" t="s">
        <v>115</v>
      </c>
      <c r="BM195" s="208" t="s">
        <v>1046</v>
      </c>
    </row>
    <row r="196" spans="2:65" s="1" customFormat="1" ht="16.5" customHeight="1">
      <c r="B196" s="35"/>
      <c r="C196" s="197" t="s">
        <v>712</v>
      </c>
      <c r="D196" s="197" t="s">
        <v>230</v>
      </c>
      <c r="E196" s="198" t="s">
        <v>3938</v>
      </c>
      <c r="F196" s="199" t="s">
        <v>3939</v>
      </c>
      <c r="G196" s="200" t="s">
        <v>1859</v>
      </c>
      <c r="H196" s="201">
        <v>44</v>
      </c>
      <c r="I196" s="202"/>
      <c r="J196" s="203">
        <f t="shared" si="20"/>
        <v>0</v>
      </c>
      <c r="K196" s="199" t="s">
        <v>251</v>
      </c>
      <c r="L196" s="39"/>
      <c r="M196" s="204" t="s">
        <v>1</v>
      </c>
      <c r="N196" s="205" t="s">
        <v>48</v>
      </c>
      <c r="O196" s="67"/>
      <c r="P196" s="206">
        <f t="shared" si="21"/>
        <v>0</v>
      </c>
      <c r="Q196" s="206">
        <v>0</v>
      </c>
      <c r="R196" s="206">
        <f t="shared" si="22"/>
        <v>0</v>
      </c>
      <c r="S196" s="206">
        <v>0</v>
      </c>
      <c r="T196" s="207">
        <f t="shared" si="23"/>
        <v>0</v>
      </c>
      <c r="AR196" s="208" t="s">
        <v>115</v>
      </c>
      <c r="AT196" s="208" t="s">
        <v>230</v>
      </c>
      <c r="AU196" s="208" t="s">
        <v>87</v>
      </c>
      <c r="AY196" s="17" t="s">
        <v>227</v>
      </c>
      <c r="BE196" s="209">
        <f t="shared" si="24"/>
        <v>0</v>
      </c>
      <c r="BF196" s="209">
        <f t="shared" si="25"/>
        <v>0</v>
      </c>
      <c r="BG196" s="209">
        <f t="shared" si="26"/>
        <v>0</v>
      </c>
      <c r="BH196" s="209">
        <f t="shared" si="27"/>
        <v>0</v>
      </c>
      <c r="BI196" s="209">
        <f t="shared" si="28"/>
        <v>0</v>
      </c>
      <c r="BJ196" s="17" t="s">
        <v>87</v>
      </c>
      <c r="BK196" s="209">
        <f t="shared" si="29"/>
        <v>0</v>
      </c>
      <c r="BL196" s="17" t="s">
        <v>115</v>
      </c>
      <c r="BM196" s="208" t="s">
        <v>1072</v>
      </c>
    </row>
    <row r="197" spans="2:65" s="1" customFormat="1" ht="16.5" customHeight="1">
      <c r="B197" s="35"/>
      <c r="C197" s="197" t="s">
        <v>716</v>
      </c>
      <c r="D197" s="197" t="s">
        <v>230</v>
      </c>
      <c r="E197" s="198" t="s">
        <v>3940</v>
      </c>
      <c r="F197" s="199" t="s">
        <v>3941</v>
      </c>
      <c r="G197" s="200" t="s">
        <v>1859</v>
      </c>
      <c r="H197" s="201">
        <v>10</v>
      </c>
      <c r="I197" s="202"/>
      <c r="J197" s="203">
        <f t="shared" si="20"/>
        <v>0</v>
      </c>
      <c r="K197" s="199" t="s">
        <v>251</v>
      </c>
      <c r="L197" s="39"/>
      <c r="M197" s="204" t="s">
        <v>1</v>
      </c>
      <c r="N197" s="205" t="s">
        <v>48</v>
      </c>
      <c r="O197" s="67"/>
      <c r="P197" s="206">
        <f t="shared" si="21"/>
        <v>0</v>
      </c>
      <c r="Q197" s="206">
        <v>0</v>
      </c>
      <c r="R197" s="206">
        <f t="shared" si="22"/>
        <v>0</v>
      </c>
      <c r="S197" s="206">
        <v>0</v>
      </c>
      <c r="T197" s="207">
        <f t="shared" si="23"/>
        <v>0</v>
      </c>
      <c r="AR197" s="208" t="s">
        <v>115</v>
      </c>
      <c r="AT197" s="208" t="s">
        <v>230</v>
      </c>
      <c r="AU197" s="208" t="s">
        <v>87</v>
      </c>
      <c r="AY197" s="17" t="s">
        <v>227</v>
      </c>
      <c r="BE197" s="209">
        <f t="shared" si="24"/>
        <v>0</v>
      </c>
      <c r="BF197" s="209">
        <f t="shared" si="25"/>
        <v>0</v>
      </c>
      <c r="BG197" s="209">
        <f t="shared" si="26"/>
        <v>0</v>
      </c>
      <c r="BH197" s="209">
        <f t="shared" si="27"/>
        <v>0</v>
      </c>
      <c r="BI197" s="209">
        <f t="shared" si="28"/>
        <v>0</v>
      </c>
      <c r="BJ197" s="17" t="s">
        <v>87</v>
      </c>
      <c r="BK197" s="209">
        <f t="shared" si="29"/>
        <v>0</v>
      </c>
      <c r="BL197" s="17" t="s">
        <v>115</v>
      </c>
      <c r="BM197" s="208" t="s">
        <v>1095</v>
      </c>
    </row>
    <row r="198" spans="2:65" s="1" customFormat="1" ht="16.5" customHeight="1">
      <c r="B198" s="35"/>
      <c r="C198" s="197" t="s">
        <v>721</v>
      </c>
      <c r="D198" s="197" t="s">
        <v>230</v>
      </c>
      <c r="E198" s="198" t="s">
        <v>3942</v>
      </c>
      <c r="F198" s="199" t="s">
        <v>3943</v>
      </c>
      <c r="G198" s="200" t="s">
        <v>1859</v>
      </c>
      <c r="H198" s="201">
        <v>1</v>
      </c>
      <c r="I198" s="202"/>
      <c r="J198" s="203">
        <f t="shared" si="20"/>
        <v>0</v>
      </c>
      <c r="K198" s="199" t="s">
        <v>251</v>
      </c>
      <c r="L198" s="39"/>
      <c r="M198" s="204" t="s">
        <v>1</v>
      </c>
      <c r="N198" s="205" t="s">
        <v>48</v>
      </c>
      <c r="O198" s="67"/>
      <c r="P198" s="206">
        <f t="shared" si="21"/>
        <v>0</v>
      </c>
      <c r="Q198" s="206">
        <v>0</v>
      </c>
      <c r="R198" s="206">
        <f t="shared" si="22"/>
        <v>0</v>
      </c>
      <c r="S198" s="206">
        <v>0</v>
      </c>
      <c r="T198" s="207">
        <f t="shared" si="23"/>
        <v>0</v>
      </c>
      <c r="AR198" s="208" t="s">
        <v>115</v>
      </c>
      <c r="AT198" s="208" t="s">
        <v>230</v>
      </c>
      <c r="AU198" s="208" t="s">
        <v>87</v>
      </c>
      <c r="AY198" s="17" t="s">
        <v>227</v>
      </c>
      <c r="BE198" s="209">
        <f t="shared" si="24"/>
        <v>0</v>
      </c>
      <c r="BF198" s="209">
        <f t="shared" si="25"/>
        <v>0</v>
      </c>
      <c r="BG198" s="209">
        <f t="shared" si="26"/>
        <v>0</v>
      </c>
      <c r="BH198" s="209">
        <f t="shared" si="27"/>
        <v>0</v>
      </c>
      <c r="BI198" s="209">
        <f t="shared" si="28"/>
        <v>0</v>
      </c>
      <c r="BJ198" s="17" t="s">
        <v>87</v>
      </c>
      <c r="BK198" s="209">
        <f t="shared" si="29"/>
        <v>0</v>
      </c>
      <c r="BL198" s="17" t="s">
        <v>115</v>
      </c>
      <c r="BM198" s="208" t="s">
        <v>1104</v>
      </c>
    </row>
    <row r="199" spans="2:65" s="1" customFormat="1" ht="16.5" customHeight="1">
      <c r="B199" s="35"/>
      <c r="C199" s="197" t="s">
        <v>724</v>
      </c>
      <c r="D199" s="197" t="s">
        <v>230</v>
      </c>
      <c r="E199" s="198" t="s">
        <v>3944</v>
      </c>
      <c r="F199" s="199" t="s">
        <v>3945</v>
      </c>
      <c r="G199" s="200" t="s">
        <v>1859</v>
      </c>
      <c r="H199" s="201">
        <v>60</v>
      </c>
      <c r="I199" s="202"/>
      <c r="J199" s="203">
        <f t="shared" si="20"/>
        <v>0</v>
      </c>
      <c r="K199" s="199" t="s">
        <v>251</v>
      </c>
      <c r="L199" s="39"/>
      <c r="M199" s="204" t="s">
        <v>1</v>
      </c>
      <c r="N199" s="205" t="s">
        <v>48</v>
      </c>
      <c r="O199" s="67"/>
      <c r="P199" s="206">
        <f t="shared" si="21"/>
        <v>0</v>
      </c>
      <c r="Q199" s="206">
        <v>0</v>
      </c>
      <c r="R199" s="206">
        <f t="shared" si="22"/>
        <v>0</v>
      </c>
      <c r="S199" s="206">
        <v>0</v>
      </c>
      <c r="T199" s="207">
        <f t="shared" si="23"/>
        <v>0</v>
      </c>
      <c r="AR199" s="208" t="s">
        <v>115</v>
      </c>
      <c r="AT199" s="208" t="s">
        <v>230</v>
      </c>
      <c r="AU199" s="208" t="s">
        <v>87</v>
      </c>
      <c r="AY199" s="17" t="s">
        <v>227</v>
      </c>
      <c r="BE199" s="209">
        <f t="shared" si="24"/>
        <v>0</v>
      </c>
      <c r="BF199" s="209">
        <f t="shared" si="25"/>
        <v>0</v>
      </c>
      <c r="BG199" s="209">
        <f t="shared" si="26"/>
        <v>0</v>
      </c>
      <c r="BH199" s="209">
        <f t="shared" si="27"/>
        <v>0</v>
      </c>
      <c r="BI199" s="209">
        <f t="shared" si="28"/>
        <v>0</v>
      </c>
      <c r="BJ199" s="17" t="s">
        <v>87</v>
      </c>
      <c r="BK199" s="209">
        <f t="shared" si="29"/>
        <v>0</v>
      </c>
      <c r="BL199" s="17" t="s">
        <v>115</v>
      </c>
      <c r="BM199" s="208" t="s">
        <v>1122</v>
      </c>
    </row>
    <row r="200" spans="2:65" s="1" customFormat="1" ht="16.5" customHeight="1">
      <c r="B200" s="35"/>
      <c r="C200" s="197" t="s">
        <v>728</v>
      </c>
      <c r="D200" s="197" t="s">
        <v>230</v>
      </c>
      <c r="E200" s="198" t="s">
        <v>3946</v>
      </c>
      <c r="F200" s="199" t="s">
        <v>3947</v>
      </c>
      <c r="G200" s="200" t="s">
        <v>1859</v>
      </c>
      <c r="H200" s="201">
        <v>61</v>
      </c>
      <c r="I200" s="202"/>
      <c r="J200" s="203">
        <f t="shared" si="20"/>
        <v>0</v>
      </c>
      <c r="K200" s="199" t="s">
        <v>251</v>
      </c>
      <c r="L200" s="39"/>
      <c r="M200" s="204" t="s">
        <v>1</v>
      </c>
      <c r="N200" s="205" t="s">
        <v>48</v>
      </c>
      <c r="O200" s="67"/>
      <c r="P200" s="206">
        <f t="shared" si="21"/>
        <v>0</v>
      </c>
      <c r="Q200" s="206">
        <v>0</v>
      </c>
      <c r="R200" s="206">
        <f t="shared" si="22"/>
        <v>0</v>
      </c>
      <c r="S200" s="206">
        <v>0</v>
      </c>
      <c r="T200" s="207">
        <f t="shared" si="23"/>
        <v>0</v>
      </c>
      <c r="AR200" s="208" t="s">
        <v>115</v>
      </c>
      <c r="AT200" s="208" t="s">
        <v>230</v>
      </c>
      <c r="AU200" s="208" t="s">
        <v>87</v>
      </c>
      <c r="AY200" s="17" t="s">
        <v>227</v>
      </c>
      <c r="BE200" s="209">
        <f t="shared" si="24"/>
        <v>0</v>
      </c>
      <c r="BF200" s="209">
        <f t="shared" si="25"/>
        <v>0</v>
      </c>
      <c r="BG200" s="209">
        <f t="shared" si="26"/>
        <v>0</v>
      </c>
      <c r="BH200" s="209">
        <f t="shared" si="27"/>
        <v>0</v>
      </c>
      <c r="BI200" s="209">
        <f t="shared" si="28"/>
        <v>0</v>
      </c>
      <c r="BJ200" s="17" t="s">
        <v>87</v>
      </c>
      <c r="BK200" s="209">
        <f t="shared" si="29"/>
        <v>0</v>
      </c>
      <c r="BL200" s="17" t="s">
        <v>115</v>
      </c>
      <c r="BM200" s="208" t="s">
        <v>1128</v>
      </c>
    </row>
    <row r="201" spans="2:65" s="1" customFormat="1" ht="16.5" customHeight="1">
      <c r="B201" s="35"/>
      <c r="C201" s="197" t="s">
        <v>734</v>
      </c>
      <c r="D201" s="197" t="s">
        <v>230</v>
      </c>
      <c r="E201" s="198" t="s">
        <v>3948</v>
      </c>
      <c r="F201" s="199" t="s">
        <v>3949</v>
      </c>
      <c r="G201" s="200" t="s">
        <v>1859</v>
      </c>
      <c r="H201" s="201">
        <v>19</v>
      </c>
      <c r="I201" s="202"/>
      <c r="J201" s="203">
        <f t="shared" si="20"/>
        <v>0</v>
      </c>
      <c r="K201" s="199" t="s">
        <v>251</v>
      </c>
      <c r="L201" s="39"/>
      <c r="M201" s="204" t="s">
        <v>1</v>
      </c>
      <c r="N201" s="205" t="s">
        <v>48</v>
      </c>
      <c r="O201" s="67"/>
      <c r="P201" s="206">
        <f t="shared" si="21"/>
        <v>0</v>
      </c>
      <c r="Q201" s="206">
        <v>0</v>
      </c>
      <c r="R201" s="206">
        <f t="shared" si="22"/>
        <v>0</v>
      </c>
      <c r="S201" s="206">
        <v>0</v>
      </c>
      <c r="T201" s="207">
        <f t="shared" si="23"/>
        <v>0</v>
      </c>
      <c r="AR201" s="208" t="s">
        <v>115</v>
      </c>
      <c r="AT201" s="208" t="s">
        <v>230</v>
      </c>
      <c r="AU201" s="208" t="s">
        <v>87</v>
      </c>
      <c r="AY201" s="17" t="s">
        <v>227</v>
      </c>
      <c r="BE201" s="209">
        <f t="shared" si="24"/>
        <v>0</v>
      </c>
      <c r="BF201" s="209">
        <f t="shared" si="25"/>
        <v>0</v>
      </c>
      <c r="BG201" s="209">
        <f t="shared" si="26"/>
        <v>0</v>
      </c>
      <c r="BH201" s="209">
        <f t="shared" si="27"/>
        <v>0</v>
      </c>
      <c r="BI201" s="209">
        <f t="shared" si="28"/>
        <v>0</v>
      </c>
      <c r="BJ201" s="17" t="s">
        <v>87</v>
      </c>
      <c r="BK201" s="209">
        <f t="shared" si="29"/>
        <v>0</v>
      </c>
      <c r="BL201" s="17" t="s">
        <v>115</v>
      </c>
      <c r="BM201" s="208" t="s">
        <v>1143</v>
      </c>
    </row>
    <row r="202" spans="2:65" s="1" customFormat="1" ht="16.5" customHeight="1">
      <c r="B202" s="35"/>
      <c r="C202" s="197" t="s">
        <v>739</v>
      </c>
      <c r="D202" s="197" t="s">
        <v>230</v>
      </c>
      <c r="E202" s="198" t="s">
        <v>3950</v>
      </c>
      <c r="F202" s="199" t="s">
        <v>3951</v>
      </c>
      <c r="G202" s="200" t="s">
        <v>1859</v>
      </c>
      <c r="H202" s="201">
        <v>4</v>
      </c>
      <c r="I202" s="202"/>
      <c r="J202" s="203">
        <f t="shared" si="20"/>
        <v>0</v>
      </c>
      <c r="K202" s="199" t="s">
        <v>251</v>
      </c>
      <c r="L202" s="39"/>
      <c r="M202" s="204" t="s">
        <v>1</v>
      </c>
      <c r="N202" s="205" t="s">
        <v>48</v>
      </c>
      <c r="O202" s="67"/>
      <c r="P202" s="206">
        <f t="shared" si="21"/>
        <v>0</v>
      </c>
      <c r="Q202" s="206">
        <v>0</v>
      </c>
      <c r="R202" s="206">
        <f t="shared" si="22"/>
        <v>0</v>
      </c>
      <c r="S202" s="206">
        <v>0</v>
      </c>
      <c r="T202" s="207">
        <f t="shared" si="23"/>
        <v>0</v>
      </c>
      <c r="AR202" s="208" t="s">
        <v>115</v>
      </c>
      <c r="AT202" s="208" t="s">
        <v>230</v>
      </c>
      <c r="AU202" s="208" t="s">
        <v>87</v>
      </c>
      <c r="AY202" s="17" t="s">
        <v>227</v>
      </c>
      <c r="BE202" s="209">
        <f t="shared" si="24"/>
        <v>0</v>
      </c>
      <c r="BF202" s="209">
        <f t="shared" si="25"/>
        <v>0</v>
      </c>
      <c r="BG202" s="209">
        <f t="shared" si="26"/>
        <v>0</v>
      </c>
      <c r="BH202" s="209">
        <f t="shared" si="27"/>
        <v>0</v>
      </c>
      <c r="BI202" s="209">
        <f t="shared" si="28"/>
        <v>0</v>
      </c>
      <c r="BJ202" s="17" t="s">
        <v>87</v>
      </c>
      <c r="BK202" s="209">
        <f t="shared" si="29"/>
        <v>0</v>
      </c>
      <c r="BL202" s="17" t="s">
        <v>115</v>
      </c>
      <c r="BM202" s="208" t="s">
        <v>1154</v>
      </c>
    </row>
    <row r="203" spans="2:65" s="1" customFormat="1" ht="16.5" customHeight="1">
      <c r="B203" s="35"/>
      <c r="C203" s="197" t="s">
        <v>744</v>
      </c>
      <c r="D203" s="197" t="s">
        <v>230</v>
      </c>
      <c r="E203" s="198" t="s">
        <v>3952</v>
      </c>
      <c r="F203" s="199" t="s">
        <v>3953</v>
      </c>
      <c r="G203" s="200" t="s">
        <v>1859</v>
      </c>
      <c r="H203" s="201">
        <v>2</v>
      </c>
      <c r="I203" s="202"/>
      <c r="J203" s="203">
        <f t="shared" si="20"/>
        <v>0</v>
      </c>
      <c r="K203" s="199" t="s">
        <v>251</v>
      </c>
      <c r="L203" s="39"/>
      <c r="M203" s="204" t="s">
        <v>1</v>
      </c>
      <c r="N203" s="205" t="s">
        <v>48</v>
      </c>
      <c r="O203" s="67"/>
      <c r="P203" s="206">
        <f t="shared" si="21"/>
        <v>0</v>
      </c>
      <c r="Q203" s="206">
        <v>0</v>
      </c>
      <c r="R203" s="206">
        <f t="shared" si="22"/>
        <v>0</v>
      </c>
      <c r="S203" s="206">
        <v>0</v>
      </c>
      <c r="T203" s="207">
        <f t="shared" si="23"/>
        <v>0</v>
      </c>
      <c r="AR203" s="208" t="s">
        <v>115</v>
      </c>
      <c r="AT203" s="208" t="s">
        <v>230</v>
      </c>
      <c r="AU203" s="208" t="s">
        <v>87</v>
      </c>
      <c r="AY203" s="17" t="s">
        <v>227</v>
      </c>
      <c r="BE203" s="209">
        <f t="shared" si="24"/>
        <v>0</v>
      </c>
      <c r="BF203" s="209">
        <f t="shared" si="25"/>
        <v>0</v>
      </c>
      <c r="BG203" s="209">
        <f t="shared" si="26"/>
        <v>0</v>
      </c>
      <c r="BH203" s="209">
        <f t="shared" si="27"/>
        <v>0</v>
      </c>
      <c r="BI203" s="209">
        <f t="shared" si="28"/>
        <v>0</v>
      </c>
      <c r="BJ203" s="17" t="s">
        <v>87</v>
      </c>
      <c r="BK203" s="209">
        <f t="shared" si="29"/>
        <v>0</v>
      </c>
      <c r="BL203" s="17" t="s">
        <v>115</v>
      </c>
      <c r="BM203" s="208" t="s">
        <v>1167</v>
      </c>
    </row>
    <row r="204" spans="2:65" s="1" customFormat="1" ht="16.5" customHeight="1">
      <c r="B204" s="35"/>
      <c r="C204" s="197" t="s">
        <v>748</v>
      </c>
      <c r="D204" s="197" t="s">
        <v>230</v>
      </c>
      <c r="E204" s="198" t="s">
        <v>3954</v>
      </c>
      <c r="F204" s="199" t="s">
        <v>3955</v>
      </c>
      <c r="G204" s="200" t="s">
        <v>1859</v>
      </c>
      <c r="H204" s="201">
        <v>6</v>
      </c>
      <c r="I204" s="202"/>
      <c r="J204" s="203">
        <f t="shared" si="20"/>
        <v>0</v>
      </c>
      <c r="K204" s="199" t="s">
        <v>251</v>
      </c>
      <c r="L204" s="39"/>
      <c r="M204" s="204" t="s">
        <v>1</v>
      </c>
      <c r="N204" s="205" t="s">
        <v>48</v>
      </c>
      <c r="O204" s="67"/>
      <c r="P204" s="206">
        <f t="shared" si="21"/>
        <v>0</v>
      </c>
      <c r="Q204" s="206">
        <v>0</v>
      </c>
      <c r="R204" s="206">
        <f t="shared" si="22"/>
        <v>0</v>
      </c>
      <c r="S204" s="206">
        <v>0</v>
      </c>
      <c r="T204" s="207">
        <f t="shared" si="23"/>
        <v>0</v>
      </c>
      <c r="AR204" s="208" t="s">
        <v>115</v>
      </c>
      <c r="AT204" s="208" t="s">
        <v>230</v>
      </c>
      <c r="AU204" s="208" t="s">
        <v>87</v>
      </c>
      <c r="AY204" s="17" t="s">
        <v>227</v>
      </c>
      <c r="BE204" s="209">
        <f t="shared" si="24"/>
        <v>0</v>
      </c>
      <c r="BF204" s="209">
        <f t="shared" si="25"/>
        <v>0</v>
      </c>
      <c r="BG204" s="209">
        <f t="shared" si="26"/>
        <v>0</v>
      </c>
      <c r="BH204" s="209">
        <f t="shared" si="27"/>
        <v>0</v>
      </c>
      <c r="BI204" s="209">
        <f t="shared" si="28"/>
        <v>0</v>
      </c>
      <c r="BJ204" s="17" t="s">
        <v>87</v>
      </c>
      <c r="BK204" s="209">
        <f t="shared" si="29"/>
        <v>0</v>
      </c>
      <c r="BL204" s="17" t="s">
        <v>115</v>
      </c>
      <c r="BM204" s="208" t="s">
        <v>1179</v>
      </c>
    </row>
    <row r="205" spans="2:65" s="1" customFormat="1" ht="16.5" customHeight="1">
      <c r="B205" s="35"/>
      <c r="C205" s="197" t="s">
        <v>752</v>
      </c>
      <c r="D205" s="197" t="s">
        <v>230</v>
      </c>
      <c r="E205" s="198" t="s">
        <v>3956</v>
      </c>
      <c r="F205" s="199" t="s">
        <v>3957</v>
      </c>
      <c r="G205" s="200" t="s">
        <v>1859</v>
      </c>
      <c r="H205" s="201">
        <v>31</v>
      </c>
      <c r="I205" s="202"/>
      <c r="J205" s="203">
        <f t="shared" si="20"/>
        <v>0</v>
      </c>
      <c r="K205" s="199" t="s">
        <v>251</v>
      </c>
      <c r="L205" s="39"/>
      <c r="M205" s="204" t="s">
        <v>1</v>
      </c>
      <c r="N205" s="205" t="s">
        <v>48</v>
      </c>
      <c r="O205" s="67"/>
      <c r="P205" s="206">
        <f t="shared" si="21"/>
        <v>0</v>
      </c>
      <c r="Q205" s="206">
        <v>0</v>
      </c>
      <c r="R205" s="206">
        <f t="shared" si="22"/>
        <v>0</v>
      </c>
      <c r="S205" s="206">
        <v>0</v>
      </c>
      <c r="T205" s="207">
        <f t="shared" si="23"/>
        <v>0</v>
      </c>
      <c r="AR205" s="208" t="s">
        <v>115</v>
      </c>
      <c r="AT205" s="208" t="s">
        <v>230</v>
      </c>
      <c r="AU205" s="208" t="s">
        <v>87</v>
      </c>
      <c r="AY205" s="17" t="s">
        <v>227</v>
      </c>
      <c r="BE205" s="209">
        <f t="shared" si="24"/>
        <v>0</v>
      </c>
      <c r="BF205" s="209">
        <f t="shared" si="25"/>
        <v>0</v>
      </c>
      <c r="BG205" s="209">
        <f t="shared" si="26"/>
        <v>0</v>
      </c>
      <c r="BH205" s="209">
        <f t="shared" si="27"/>
        <v>0</v>
      </c>
      <c r="BI205" s="209">
        <f t="shared" si="28"/>
        <v>0</v>
      </c>
      <c r="BJ205" s="17" t="s">
        <v>87</v>
      </c>
      <c r="BK205" s="209">
        <f t="shared" si="29"/>
        <v>0</v>
      </c>
      <c r="BL205" s="17" t="s">
        <v>115</v>
      </c>
      <c r="BM205" s="208" t="s">
        <v>1192</v>
      </c>
    </row>
    <row r="206" spans="2:65" s="1" customFormat="1" ht="16.5" customHeight="1">
      <c r="B206" s="35"/>
      <c r="C206" s="197" t="s">
        <v>757</v>
      </c>
      <c r="D206" s="197" t="s">
        <v>230</v>
      </c>
      <c r="E206" s="198" t="s">
        <v>3958</v>
      </c>
      <c r="F206" s="199" t="s">
        <v>3959</v>
      </c>
      <c r="G206" s="200" t="s">
        <v>1859</v>
      </c>
      <c r="H206" s="201">
        <v>3</v>
      </c>
      <c r="I206" s="202"/>
      <c r="J206" s="203">
        <f t="shared" si="20"/>
        <v>0</v>
      </c>
      <c r="K206" s="199" t="s">
        <v>251</v>
      </c>
      <c r="L206" s="39"/>
      <c r="M206" s="204" t="s">
        <v>1</v>
      </c>
      <c r="N206" s="205" t="s">
        <v>48</v>
      </c>
      <c r="O206" s="67"/>
      <c r="P206" s="206">
        <f t="shared" si="21"/>
        <v>0</v>
      </c>
      <c r="Q206" s="206">
        <v>0</v>
      </c>
      <c r="R206" s="206">
        <f t="shared" si="22"/>
        <v>0</v>
      </c>
      <c r="S206" s="206">
        <v>0</v>
      </c>
      <c r="T206" s="207">
        <f t="shared" si="23"/>
        <v>0</v>
      </c>
      <c r="AR206" s="208" t="s">
        <v>115</v>
      </c>
      <c r="AT206" s="208" t="s">
        <v>230</v>
      </c>
      <c r="AU206" s="208" t="s">
        <v>87</v>
      </c>
      <c r="AY206" s="17" t="s">
        <v>227</v>
      </c>
      <c r="BE206" s="209">
        <f t="shared" si="24"/>
        <v>0</v>
      </c>
      <c r="BF206" s="209">
        <f t="shared" si="25"/>
        <v>0</v>
      </c>
      <c r="BG206" s="209">
        <f t="shared" si="26"/>
        <v>0</v>
      </c>
      <c r="BH206" s="209">
        <f t="shared" si="27"/>
        <v>0</v>
      </c>
      <c r="BI206" s="209">
        <f t="shared" si="28"/>
        <v>0</v>
      </c>
      <c r="BJ206" s="17" t="s">
        <v>87</v>
      </c>
      <c r="BK206" s="209">
        <f t="shared" si="29"/>
        <v>0</v>
      </c>
      <c r="BL206" s="17" t="s">
        <v>115</v>
      </c>
      <c r="BM206" s="208" t="s">
        <v>1202</v>
      </c>
    </row>
    <row r="207" spans="2:65" s="1" customFormat="1" ht="16.5" customHeight="1">
      <c r="B207" s="35"/>
      <c r="C207" s="197" t="s">
        <v>761</v>
      </c>
      <c r="D207" s="197" t="s">
        <v>230</v>
      </c>
      <c r="E207" s="198" t="s">
        <v>3960</v>
      </c>
      <c r="F207" s="199" t="s">
        <v>3961</v>
      </c>
      <c r="G207" s="200" t="s">
        <v>1859</v>
      </c>
      <c r="H207" s="201">
        <v>25</v>
      </c>
      <c r="I207" s="202"/>
      <c r="J207" s="203">
        <f t="shared" si="20"/>
        <v>0</v>
      </c>
      <c r="K207" s="199" t="s">
        <v>251</v>
      </c>
      <c r="L207" s="39"/>
      <c r="M207" s="204" t="s">
        <v>1</v>
      </c>
      <c r="N207" s="205" t="s">
        <v>48</v>
      </c>
      <c r="O207" s="67"/>
      <c r="P207" s="206">
        <f t="shared" si="21"/>
        <v>0</v>
      </c>
      <c r="Q207" s="206">
        <v>0</v>
      </c>
      <c r="R207" s="206">
        <f t="shared" si="22"/>
        <v>0</v>
      </c>
      <c r="S207" s="206">
        <v>0</v>
      </c>
      <c r="T207" s="207">
        <f t="shared" si="23"/>
        <v>0</v>
      </c>
      <c r="AR207" s="208" t="s">
        <v>115</v>
      </c>
      <c r="AT207" s="208" t="s">
        <v>230</v>
      </c>
      <c r="AU207" s="208" t="s">
        <v>87</v>
      </c>
      <c r="AY207" s="17" t="s">
        <v>227</v>
      </c>
      <c r="BE207" s="209">
        <f t="shared" si="24"/>
        <v>0</v>
      </c>
      <c r="BF207" s="209">
        <f t="shared" si="25"/>
        <v>0</v>
      </c>
      <c r="BG207" s="209">
        <f t="shared" si="26"/>
        <v>0</v>
      </c>
      <c r="BH207" s="209">
        <f t="shared" si="27"/>
        <v>0</v>
      </c>
      <c r="BI207" s="209">
        <f t="shared" si="28"/>
        <v>0</v>
      </c>
      <c r="BJ207" s="17" t="s">
        <v>87</v>
      </c>
      <c r="BK207" s="209">
        <f t="shared" si="29"/>
        <v>0</v>
      </c>
      <c r="BL207" s="17" t="s">
        <v>115</v>
      </c>
      <c r="BM207" s="208" t="s">
        <v>1217</v>
      </c>
    </row>
    <row r="208" spans="2:65" s="1" customFormat="1" ht="16.5" customHeight="1">
      <c r="B208" s="35"/>
      <c r="C208" s="197" t="s">
        <v>766</v>
      </c>
      <c r="D208" s="197" t="s">
        <v>230</v>
      </c>
      <c r="E208" s="198" t="s">
        <v>3962</v>
      </c>
      <c r="F208" s="199" t="s">
        <v>3963</v>
      </c>
      <c r="G208" s="200" t="s">
        <v>542</v>
      </c>
      <c r="H208" s="201">
        <v>1</v>
      </c>
      <c r="I208" s="202"/>
      <c r="J208" s="203">
        <f t="shared" si="20"/>
        <v>0</v>
      </c>
      <c r="K208" s="199" t="s">
        <v>251</v>
      </c>
      <c r="L208" s="39"/>
      <c r="M208" s="204" t="s">
        <v>1</v>
      </c>
      <c r="N208" s="205" t="s">
        <v>48</v>
      </c>
      <c r="O208" s="67"/>
      <c r="P208" s="206">
        <f t="shared" si="21"/>
        <v>0</v>
      </c>
      <c r="Q208" s="206">
        <v>0</v>
      </c>
      <c r="R208" s="206">
        <f t="shared" si="22"/>
        <v>0</v>
      </c>
      <c r="S208" s="206">
        <v>0</v>
      </c>
      <c r="T208" s="207">
        <f t="shared" si="23"/>
        <v>0</v>
      </c>
      <c r="AR208" s="208" t="s">
        <v>115</v>
      </c>
      <c r="AT208" s="208" t="s">
        <v>230</v>
      </c>
      <c r="AU208" s="208" t="s">
        <v>87</v>
      </c>
      <c r="AY208" s="17" t="s">
        <v>227</v>
      </c>
      <c r="BE208" s="209">
        <f t="shared" si="24"/>
        <v>0</v>
      </c>
      <c r="BF208" s="209">
        <f t="shared" si="25"/>
        <v>0</v>
      </c>
      <c r="BG208" s="209">
        <f t="shared" si="26"/>
        <v>0</v>
      </c>
      <c r="BH208" s="209">
        <f t="shared" si="27"/>
        <v>0</v>
      </c>
      <c r="BI208" s="209">
        <f t="shared" si="28"/>
        <v>0</v>
      </c>
      <c r="BJ208" s="17" t="s">
        <v>87</v>
      </c>
      <c r="BK208" s="209">
        <f t="shared" si="29"/>
        <v>0</v>
      </c>
      <c r="BL208" s="17" t="s">
        <v>115</v>
      </c>
      <c r="BM208" s="208" t="s">
        <v>1229</v>
      </c>
    </row>
    <row r="209" spans="2:65" s="1" customFormat="1" ht="16.5" customHeight="1">
      <c r="B209" s="35"/>
      <c r="C209" s="197" t="s">
        <v>771</v>
      </c>
      <c r="D209" s="197" t="s">
        <v>230</v>
      </c>
      <c r="E209" s="198" t="s">
        <v>3964</v>
      </c>
      <c r="F209" s="199" t="s">
        <v>3965</v>
      </c>
      <c r="G209" s="200" t="s">
        <v>1859</v>
      </c>
      <c r="H209" s="201">
        <v>10</v>
      </c>
      <c r="I209" s="202"/>
      <c r="J209" s="203">
        <f t="shared" si="20"/>
        <v>0</v>
      </c>
      <c r="K209" s="199" t="s">
        <v>251</v>
      </c>
      <c r="L209" s="39"/>
      <c r="M209" s="204" t="s">
        <v>1</v>
      </c>
      <c r="N209" s="205" t="s">
        <v>48</v>
      </c>
      <c r="O209" s="67"/>
      <c r="P209" s="206">
        <f t="shared" si="21"/>
        <v>0</v>
      </c>
      <c r="Q209" s="206">
        <v>0</v>
      </c>
      <c r="R209" s="206">
        <f t="shared" si="22"/>
        <v>0</v>
      </c>
      <c r="S209" s="206">
        <v>0</v>
      </c>
      <c r="T209" s="207">
        <f t="shared" si="23"/>
        <v>0</v>
      </c>
      <c r="AR209" s="208" t="s">
        <v>115</v>
      </c>
      <c r="AT209" s="208" t="s">
        <v>230</v>
      </c>
      <c r="AU209" s="208" t="s">
        <v>87</v>
      </c>
      <c r="AY209" s="17" t="s">
        <v>227</v>
      </c>
      <c r="BE209" s="209">
        <f t="shared" si="24"/>
        <v>0</v>
      </c>
      <c r="BF209" s="209">
        <f t="shared" si="25"/>
        <v>0</v>
      </c>
      <c r="BG209" s="209">
        <f t="shared" si="26"/>
        <v>0</v>
      </c>
      <c r="BH209" s="209">
        <f t="shared" si="27"/>
        <v>0</v>
      </c>
      <c r="BI209" s="209">
        <f t="shared" si="28"/>
        <v>0</v>
      </c>
      <c r="BJ209" s="17" t="s">
        <v>87</v>
      </c>
      <c r="BK209" s="209">
        <f t="shared" si="29"/>
        <v>0</v>
      </c>
      <c r="BL209" s="17" t="s">
        <v>115</v>
      </c>
      <c r="BM209" s="208" t="s">
        <v>1240</v>
      </c>
    </row>
    <row r="210" spans="2:65" s="1" customFormat="1" ht="16.5" customHeight="1">
      <c r="B210" s="35"/>
      <c r="C210" s="197" t="s">
        <v>776</v>
      </c>
      <c r="D210" s="197" t="s">
        <v>230</v>
      </c>
      <c r="E210" s="198" t="s">
        <v>3966</v>
      </c>
      <c r="F210" s="199" t="s">
        <v>3967</v>
      </c>
      <c r="G210" s="200" t="s">
        <v>1859</v>
      </c>
      <c r="H210" s="201">
        <v>1</v>
      </c>
      <c r="I210" s="202"/>
      <c r="J210" s="203">
        <f t="shared" si="20"/>
        <v>0</v>
      </c>
      <c r="K210" s="199" t="s">
        <v>251</v>
      </c>
      <c r="L210" s="39"/>
      <c r="M210" s="204" t="s">
        <v>1</v>
      </c>
      <c r="N210" s="205" t="s">
        <v>48</v>
      </c>
      <c r="O210" s="67"/>
      <c r="P210" s="206">
        <f t="shared" si="21"/>
        <v>0</v>
      </c>
      <c r="Q210" s="206">
        <v>0</v>
      </c>
      <c r="R210" s="206">
        <f t="shared" si="22"/>
        <v>0</v>
      </c>
      <c r="S210" s="206">
        <v>0</v>
      </c>
      <c r="T210" s="207">
        <f t="shared" si="23"/>
        <v>0</v>
      </c>
      <c r="AR210" s="208" t="s">
        <v>115</v>
      </c>
      <c r="AT210" s="208" t="s">
        <v>230</v>
      </c>
      <c r="AU210" s="208" t="s">
        <v>87</v>
      </c>
      <c r="AY210" s="17" t="s">
        <v>227</v>
      </c>
      <c r="BE210" s="209">
        <f t="shared" si="24"/>
        <v>0</v>
      </c>
      <c r="BF210" s="209">
        <f t="shared" si="25"/>
        <v>0</v>
      </c>
      <c r="BG210" s="209">
        <f t="shared" si="26"/>
        <v>0</v>
      </c>
      <c r="BH210" s="209">
        <f t="shared" si="27"/>
        <v>0</v>
      </c>
      <c r="BI210" s="209">
        <f t="shared" si="28"/>
        <v>0</v>
      </c>
      <c r="BJ210" s="17" t="s">
        <v>87</v>
      </c>
      <c r="BK210" s="209">
        <f t="shared" si="29"/>
        <v>0</v>
      </c>
      <c r="BL210" s="17" t="s">
        <v>115</v>
      </c>
      <c r="BM210" s="208" t="s">
        <v>1252</v>
      </c>
    </row>
    <row r="211" spans="2:65" s="1" customFormat="1" ht="16.5" customHeight="1">
      <c r="B211" s="35"/>
      <c r="C211" s="197" t="s">
        <v>781</v>
      </c>
      <c r="D211" s="197" t="s">
        <v>230</v>
      </c>
      <c r="E211" s="198" t="s">
        <v>3968</v>
      </c>
      <c r="F211" s="199" t="s">
        <v>3969</v>
      </c>
      <c r="G211" s="200" t="s">
        <v>1859</v>
      </c>
      <c r="H211" s="201">
        <v>5</v>
      </c>
      <c r="I211" s="202"/>
      <c r="J211" s="203">
        <f t="shared" si="20"/>
        <v>0</v>
      </c>
      <c r="K211" s="199" t="s">
        <v>251</v>
      </c>
      <c r="L211" s="39"/>
      <c r="M211" s="204" t="s">
        <v>1</v>
      </c>
      <c r="N211" s="205" t="s">
        <v>48</v>
      </c>
      <c r="O211" s="67"/>
      <c r="P211" s="206">
        <f t="shared" si="21"/>
        <v>0</v>
      </c>
      <c r="Q211" s="206">
        <v>0</v>
      </c>
      <c r="R211" s="206">
        <f t="shared" si="22"/>
        <v>0</v>
      </c>
      <c r="S211" s="206">
        <v>0</v>
      </c>
      <c r="T211" s="207">
        <f t="shared" si="23"/>
        <v>0</v>
      </c>
      <c r="AR211" s="208" t="s">
        <v>115</v>
      </c>
      <c r="AT211" s="208" t="s">
        <v>230</v>
      </c>
      <c r="AU211" s="208" t="s">
        <v>87</v>
      </c>
      <c r="AY211" s="17" t="s">
        <v>227</v>
      </c>
      <c r="BE211" s="209">
        <f t="shared" si="24"/>
        <v>0</v>
      </c>
      <c r="BF211" s="209">
        <f t="shared" si="25"/>
        <v>0</v>
      </c>
      <c r="BG211" s="209">
        <f t="shared" si="26"/>
        <v>0</v>
      </c>
      <c r="BH211" s="209">
        <f t="shared" si="27"/>
        <v>0</v>
      </c>
      <c r="BI211" s="209">
        <f t="shared" si="28"/>
        <v>0</v>
      </c>
      <c r="BJ211" s="17" t="s">
        <v>87</v>
      </c>
      <c r="BK211" s="209">
        <f t="shared" si="29"/>
        <v>0</v>
      </c>
      <c r="BL211" s="17" t="s">
        <v>115</v>
      </c>
      <c r="BM211" s="208" t="s">
        <v>1261</v>
      </c>
    </row>
    <row r="212" spans="2:65" s="1" customFormat="1" ht="16.5" customHeight="1">
      <c r="B212" s="35"/>
      <c r="C212" s="197" t="s">
        <v>786</v>
      </c>
      <c r="D212" s="197" t="s">
        <v>230</v>
      </c>
      <c r="E212" s="198" t="s">
        <v>3970</v>
      </c>
      <c r="F212" s="199" t="s">
        <v>3971</v>
      </c>
      <c r="G212" s="200" t="s">
        <v>1859</v>
      </c>
      <c r="H212" s="201">
        <v>1</v>
      </c>
      <c r="I212" s="202"/>
      <c r="J212" s="203">
        <f t="shared" si="20"/>
        <v>0</v>
      </c>
      <c r="K212" s="199" t="s">
        <v>251</v>
      </c>
      <c r="L212" s="39"/>
      <c r="M212" s="204" t="s">
        <v>1</v>
      </c>
      <c r="N212" s="205" t="s">
        <v>48</v>
      </c>
      <c r="O212" s="67"/>
      <c r="P212" s="206">
        <f t="shared" si="21"/>
        <v>0</v>
      </c>
      <c r="Q212" s="206">
        <v>0</v>
      </c>
      <c r="R212" s="206">
        <f t="shared" si="22"/>
        <v>0</v>
      </c>
      <c r="S212" s="206">
        <v>0</v>
      </c>
      <c r="T212" s="207">
        <f t="shared" si="23"/>
        <v>0</v>
      </c>
      <c r="AR212" s="208" t="s">
        <v>115</v>
      </c>
      <c r="AT212" s="208" t="s">
        <v>230</v>
      </c>
      <c r="AU212" s="208" t="s">
        <v>87</v>
      </c>
      <c r="AY212" s="17" t="s">
        <v>227</v>
      </c>
      <c r="BE212" s="209">
        <f t="shared" si="24"/>
        <v>0</v>
      </c>
      <c r="BF212" s="209">
        <f t="shared" si="25"/>
        <v>0</v>
      </c>
      <c r="BG212" s="209">
        <f t="shared" si="26"/>
        <v>0</v>
      </c>
      <c r="BH212" s="209">
        <f t="shared" si="27"/>
        <v>0</v>
      </c>
      <c r="BI212" s="209">
        <f t="shared" si="28"/>
        <v>0</v>
      </c>
      <c r="BJ212" s="17" t="s">
        <v>87</v>
      </c>
      <c r="BK212" s="209">
        <f t="shared" si="29"/>
        <v>0</v>
      </c>
      <c r="BL212" s="17" t="s">
        <v>115</v>
      </c>
      <c r="BM212" s="208" t="s">
        <v>1270</v>
      </c>
    </row>
    <row r="213" spans="2:65" s="1" customFormat="1" ht="16.5" customHeight="1">
      <c r="B213" s="35"/>
      <c r="C213" s="197" t="s">
        <v>791</v>
      </c>
      <c r="D213" s="197" t="s">
        <v>230</v>
      </c>
      <c r="E213" s="198" t="s">
        <v>3972</v>
      </c>
      <c r="F213" s="199" t="s">
        <v>3973</v>
      </c>
      <c r="G213" s="200" t="s">
        <v>542</v>
      </c>
      <c r="H213" s="201">
        <v>86</v>
      </c>
      <c r="I213" s="202"/>
      <c r="J213" s="203">
        <f t="shared" si="20"/>
        <v>0</v>
      </c>
      <c r="K213" s="199" t="s">
        <v>251</v>
      </c>
      <c r="L213" s="39"/>
      <c r="M213" s="204" t="s">
        <v>1</v>
      </c>
      <c r="N213" s="205" t="s">
        <v>48</v>
      </c>
      <c r="O213" s="67"/>
      <c r="P213" s="206">
        <f t="shared" si="21"/>
        <v>0</v>
      </c>
      <c r="Q213" s="206">
        <v>0</v>
      </c>
      <c r="R213" s="206">
        <f t="shared" si="22"/>
        <v>0</v>
      </c>
      <c r="S213" s="206">
        <v>0</v>
      </c>
      <c r="T213" s="207">
        <f t="shared" si="23"/>
        <v>0</v>
      </c>
      <c r="AR213" s="208" t="s">
        <v>115</v>
      </c>
      <c r="AT213" s="208" t="s">
        <v>230</v>
      </c>
      <c r="AU213" s="208" t="s">
        <v>87</v>
      </c>
      <c r="AY213" s="17" t="s">
        <v>227</v>
      </c>
      <c r="BE213" s="209">
        <f t="shared" si="24"/>
        <v>0</v>
      </c>
      <c r="BF213" s="209">
        <f t="shared" si="25"/>
        <v>0</v>
      </c>
      <c r="BG213" s="209">
        <f t="shared" si="26"/>
        <v>0</v>
      </c>
      <c r="BH213" s="209">
        <f t="shared" si="27"/>
        <v>0</v>
      </c>
      <c r="BI213" s="209">
        <f t="shared" si="28"/>
        <v>0</v>
      </c>
      <c r="BJ213" s="17" t="s">
        <v>87</v>
      </c>
      <c r="BK213" s="209">
        <f t="shared" si="29"/>
        <v>0</v>
      </c>
      <c r="BL213" s="17" t="s">
        <v>115</v>
      </c>
      <c r="BM213" s="208" t="s">
        <v>1284</v>
      </c>
    </row>
    <row r="214" spans="2:65" s="1" customFormat="1" ht="16.5" customHeight="1">
      <c r="B214" s="35"/>
      <c r="C214" s="197" t="s">
        <v>796</v>
      </c>
      <c r="D214" s="197" t="s">
        <v>230</v>
      </c>
      <c r="E214" s="198" t="s">
        <v>3974</v>
      </c>
      <c r="F214" s="199" t="s">
        <v>3975</v>
      </c>
      <c r="G214" s="200" t="s">
        <v>2137</v>
      </c>
      <c r="H214" s="201">
        <v>768</v>
      </c>
      <c r="I214" s="202"/>
      <c r="J214" s="203">
        <f t="shared" si="20"/>
        <v>0</v>
      </c>
      <c r="K214" s="199" t="s">
        <v>251</v>
      </c>
      <c r="L214" s="39"/>
      <c r="M214" s="204" t="s">
        <v>1</v>
      </c>
      <c r="N214" s="205" t="s">
        <v>48</v>
      </c>
      <c r="O214" s="67"/>
      <c r="P214" s="206">
        <f t="shared" si="21"/>
        <v>0</v>
      </c>
      <c r="Q214" s="206">
        <v>0</v>
      </c>
      <c r="R214" s="206">
        <f t="shared" si="22"/>
        <v>0</v>
      </c>
      <c r="S214" s="206">
        <v>0</v>
      </c>
      <c r="T214" s="207">
        <f t="shared" si="23"/>
        <v>0</v>
      </c>
      <c r="AR214" s="208" t="s">
        <v>115</v>
      </c>
      <c r="AT214" s="208" t="s">
        <v>230</v>
      </c>
      <c r="AU214" s="208" t="s">
        <v>87</v>
      </c>
      <c r="AY214" s="17" t="s">
        <v>227</v>
      </c>
      <c r="BE214" s="209">
        <f t="shared" si="24"/>
        <v>0</v>
      </c>
      <c r="BF214" s="209">
        <f t="shared" si="25"/>
        <v>0</v>
      </c>
      <c r="BG214" s="209">
        <f t="shared" si="26"/>
        <v>0</v>
      </c>
      <c r="BH214" s="209">
        <f t="shared" si="27"/>
        <v>0</v>
      </c>
      <c r="BI214" s="209">
        <f t="shared" si="28"/>
        <v>0</v>
      </c>
      <c r="BJ214" s="17" t="s">
        <v>87</v>
      </c>
      <c r="BK214" s="209">
        <f t="shared" si="29"/>
        <v>0</v>
      </c>
      <c r="BL214" s="17" t="s">
        <v>115</v>
      </c>
      <c r="BM214" s="208" t="s">
        <v>1293</v>
      </c>
    </row>
    <row r="215" spans="2:65" s="11" customFormat="1" ht="25.9" customHeight="1">
      <c r="B215" s="181"/>
      <c r="C215" s="182"/>
      <c r="D215" s="183" t="s">
        <v>82</v>
      </c>
      <c r="E215" s="184" t="s">
        <v>3976</v>
      </c>
      <c r="F215" s="184" t="s">
        <v>3977</v>
      </c>
      <c r="G215" s="182"/>
      <c r="H215" s="182"/>
      <c r="I215" s="185"/>
      <c r="J215" s="186">
        <f>BK215</f>
        <v>0</v>
      </c>
      <c r="K215" s="182"/>
      <c r="L215" s="187"/>
      <c r="M215" s="188"/>
      <c r="N215" s="189"/>
      <c r="O215" s="189"/>
      <c r="P215" s="190">
        <f>SUM(P216:P256)</f>
        <v>0</v>
      </c>
      <c r="Q215" s="189"/>
      <c r="R215" s="190">
        <f>SUM(R216:R256)</f>
        <v>0</v>
      </c>
      <c r="S215" s="189"/>
      <c r="T215" s="191">
        <f>SUM(T216:T256)</f>
        <v>0</v>
      </c>
      <c r="AR215" s="192" t="s">
        <v>87</v>
      </c>
      <c r="AT215" s="193" t="s">
        <v>82</v>
      </c>
      <c r="AU215" s="193" t="s">
        <v>83</v>
      </c>
      <c r="AY215" s="192" t="s">
        <v>227</v>
      </c>
      <c r="BK215" s="194">
        <f>SUM(BK216:BK256)</f>
        <v>0</v>
      </c>
    </row>
    <row r="216" spans="2:65" s="1" customFormat="1" ht="16.5" customHeight="1">
      <c r="B216" s="35"/>
      <c r="C216" s="197" t="s">
        <v>801</v>
      </c>
      <c r="D216" s="197" t="s">
        <v>230</v>
      </c>
      <c r="E216" s="198" t="s">
        <v>3978</v>
      </c>
      <c r="F216" s="199" t="s">
        <v>3979</v>
      </c>
      <c r="G216" s="200" t="s">
        <v>1859</v>
      </c>
      <c r="H216" s="201">
        <v>1</v>
      </c>
      <c r="I216" s="202"/>
      <c r="J216" s="203">
        <f t="shared" ref="J216:J256" si="30">ROUND(I216*H216,2)</f>
        <v>0</v>
      </c>
      <c r="K216" s="199" t="s">
        <v>251</v>
      </c>
      <c r="L216" s="39"/>
      <c r="M216" s="204" t="s">
        <v>1</v>
      </c>
      <c r="N216" s="205" t="s">
        <v>48</v>
      </c>
      <c r="O216" s="67"/>
      <c r="P216" s="206">
        <f t="shared" ref="P216:P256" si="31">O216*H216</f>
        <v>0</v>
      </c>
      <c r="Q216" s="206">
        <v>0</v>
      </c>
      <c r="R216" s="206">
        <f t="shared" ref="R216:R256" si="32">Q216*H216</f>
        <v>0</v>
      </c>
      <c r="S216" s="206">
        <v>0</v>
      </c>
      <c r="T216" s="207">
        <f t="shared" ref="T216:T256" si="33">S216*H216</f>
        <v>0</v>
      </c>
      <c r="AR216" s="208" t="s">
        <v>115</v>
      </c>
      <c r="AT216" s="208" t="s">
        <v>230</v>
      </c>
      <c r="AU216" s="208" t="s">
        <v>87</v>
      </c>
      <c r="AY216" s="17" t="s">
        <v>227</v>
      </c>
      <c r="BE216" s="209">
        <f t="shared" ref="BE216:BE256" si="34">IF(N216="základní",J216,0)</f>
        <v>0</v>
      </c>
      <c r="BF216" s="209">
        <f t="shared" ref="BF216:BF256" si="35">IF(N216="snížená",J216,0)</f>
        <v>0</v>
      </c>
      <c r="BG216" s="209">
        <f t="shared" ref="BG216:BG256" si="36">IF(N216="zákl. přenesená",J216,0)</f>
        <v>0</v>
      </c>
      <c r="BH216" s="209">
        <f t="shared" ref="BH216:BH256" si="37">IF(N216="sníž. přenesená",J216,0)</f>
        <v>0</v>
      </c>
      <c r="BI216" s="209">
        <f t="shared" ref="BI216:BI256" si="38">IF(N216="nulová",J216,0)</f>
        <v>0</v>
      </c>
      <c r="BJ216" s="17" t="s">
        <v>87</v>
      </c>
      <c r="BK216" s="209">
        <f t="shared" ref="BK216:BK256" si="39">ROUND(I216*H216,2)</f>
        <v>0</v>
      </c>
      <c r="BL216" s="17" t="s">
        <v>115</v>
      </c>
      <c r="BM216" s="208" t="s">
        <v>1301</v>
      </c>
    </row>
    <row r="217" spans="2:65" s="1" customFormat="1" ht="16.5" customHeight="1">
      <c r="B217" s="35"/>
      <c r="C217" s="197" t="s">
        <v>806</v>
      </c>
      <c r="D217" s="197" t="s">
        <v>230</v>
      </c>
      <c r="E217" s="198" t="s">
        <v>3980</v>
      </c>
      <c r="F217" s="199" t="s">
        <v>3981</v>
      </c>
      <c r="G217" s="200" t="s">
        <v>1859</v>
      </c>
      <c r="H217" s="201">
        <v>1</v>
      </c>
      <c r="I217" s="202"/>
      <c r="J217" s="203">
        <f t="shared" si="30"/>
        <v>0</v>
      </c>
      <c r="K217" s="199" t="s">
        <v>251</v>
      </c>
      <c r="L217" s="39"/>
      <c r="M217" s="204" t="s">
        <v>1</v>
      </c>
      <c r="N217" s="205" t="s">
        <v>48</v>
      </c>
      <c r="O217" s="67"/>
      <c r="P217" s="206">
        <f t="shared" si="31"/>
        <v>0</v>
      </c>
      <c r="Q217" s="206">
        <v>0</v>
      </c>
      <c r="R217" s="206">
        <f t="shared" si="32"/>
        <v>0</v>
      </c>
      <c r="S217" s="206">
        <v>0</v>
      </c>
      <c r="T217" s="207">
        <f t="shared" si="33"/>
        <v>0</v>
      </c>
      <c r="AR217" s="208" t="s">
        <v>115</v>
      </c>
      <c r="AT217" s="208" t="s">
        <v>230</v>
      </c>
      <c r="AU217" s="208" t="s">
        <v>87</v>
      </c>
      <c r="AY217" s="17" t="s">
        <v>227</v>
      </c>
      <c r="BE217" s="209">
        <f t="shared" si="34"/>
        <v>0</v>
      </c>
      <c r="BF217" s="209">
        <f t="shared" si="35"/>
        <v>0</v>
      </c>
      <c r="BG217" s="209">
        <f t="shared" si="36"/>
        <v>0</v>
      </c>
      <c r="BH217" s="209">
        <f t="shared" si="37"/>
        <v>0</v>
      </c>
      <c r="BI217" s="209">
        <f t="shared" si="38"/>
        <v>0</v>
      </c>
      <c r="BJ217" s="17" t="s">
        <v>87</v>
      </c>
      <c r="BK217" s="209">
        <f t="shared" si="39"/>
        <v>0</v>
      </c>
      <c r="BL217" s="17" t="s">
        <v>115</v>
      </c>
      <c r="BM217" s="208" t="s">
        <v>1310</v>
      </c>
    </row>
    <row r="218" spans="2:65" s="1" customFormat="1" ht="16.5" customHeight="1">
      <c r="B218" s="35"/>
      <c r="C218" s="197" t="s">
        <v>811</v>
      </c>
      <c r="D218" s="197" t="s">
        <v>230</v>
      </c>
      <c r="E218" s="198" t="s">
        <v>3982</v>
      </c>
      <c r="F218" s="199" t="s">
        <v>3983</v>
      </c>
      <c r="G218" s="200" t="s">
        <v>1859</v>
      </c>
      <c r="H218" s="201">
        <v>1</v>
      </c>
      <c r="I218" s="202"/>
      <c r="J218" s="203">
        <f t="shared" si="30"/>
        <v>0</v>
      </c>
      <c r="K218" s="199" t="s">
        <v>251</v>
      </c>
      <c r="L218" s="39"/>
      <c r="M218" s="204" t="s">
        <v>1</v>
      </c>
      <c r="N218" s="205" t="s">
        <v>48</v>
      </c>
      <c r="O218" s="67"/>
      <c r="P218" s="206">
        <f t="shared" si="31"/>
        <v>0</v>
      </c>
      <c r="Q218" s="206">
        <v>0</v>
      </c>
      <c r="R218" s="206">
        <f t="shared" si="32"/>
        <v>0</v>
      </c>
      <c r="S218" s="206">
        <v>0</v>
      </c>
      <c r="T218" s="207">
        <f t="shared" si="33"/>
        <v>0</v>
      </c>
      <c r="AR218" s="208" t="s">
        <v>115</v>
      </c>
      <c r="AT218" s="208" t="s">
        <v>230</v>
      </c>
      <c r="AU218" s="208" t="s">
        <v>87</v>
      </c>
      <c r="AY218" s="17" t="s">
        <v>227</v>
      </c>
      <c r="BE218" s="209">
        <f t="shared" si="34"/>
        <v>0</v>
      </c>
      <c r="BF218" s="209">
        <f t="shared" si="35"/>
        <v>0</v>
      </c>
      <c r="BG218" s="209">
        <f t="shared" si="36"/>
        <v>0</v>
      </c>
      <c r="BH218" s="209">
        <f t="shared" si="37"/>
        <v>0</v>
      </c>
      <c r="BI218" s="209">
        <f t="shared" si="38"/>
        <v>0</v>
      </c>
      <c r="BJ218" s="17" t="s">
        <v>87</v>
      </c>
      <c r="BK218" s="209">
        <f t="shared" si="39"/>
        <v>0</v>
      </c>
      <c r="BL218" s="17" t="s">
        <v>115</v>
      </c>
      <c r="BM218" s="208" t="s">
        <v>1318</v>
      </c>
    </row>
    <row r="219" spans="2:65" s="1" customFormat="1" ht="16.5" customHeight="1">
      <c r="B219" s="35"/>
      <c r="C219" s="197" t="s">
        <v>816</v>
      </c>
      <c r="D219" s="197" t="s">
        <v>230</v>
      </c>
      <c r="E219" s="198" t="s">
        <v>3984</v>
      </c>
      <c r="F219" s="199" t="s">
        <v>3985</v>
      </c>
      <c r="G219" s="200" t="s">
        <v>1859</v>
      </c>
      <c r="H219" s="201">
        <v>1</v>
      </c>
      <c r="I219" s="202"/>
      <c r="J219" s="203">
        <f t="shared" si="30"/>
        <v>0</v>
      </c>
      <c r="K219" s="199" t="s">
        <v>251</v>
      </c>
      <c r="L219" s="39"/>
      <c r="M219" s="204" t="s">
        <v>1</v>
      </c>
      <c r="N219" s="205" t="s">
        <v>48</v>
      </c>
      <c r="O219" s="67"/>
      <c r="P219" s="206">
        <f t="shared" si="31"/>
        <v>0</v>
      </c>
      <c r="Q219" s="206">
        <v>0</v>
      </c>
      <c r="R219" s="206">
        <f t="shared" si="32"/>
        <v>0</v>
      </c>
      <c r="S219" s="206">
        <v>0</v>
      </c>
      <c r="T219" s="207">
        <f t="shared" si="33"/>
        <v>0</v>
      </c>
      <c r="AR219" s="208" t="s">
        <v>115</v>
      </c>
      <c r="AT219" s="208" t="s">
        <v>230</v>
      </c>
      <c r="AU219" s="208" t="s">
        <v>87</v>
      </c>
      <c r="AY219" s="17" t="s">
        <v>227</v>
      </c>
      <c r="BE219" s="209">
        <f t="shared" si="34"/>
        <v>0</v>
      </c>
      <c r="BF219" s="209">
        <f t="shared" si="35"/>
        <v>0</v>
      </c>
      <c r="BG219" s="209">
        <f t="shared" si="36"/>
        <v>0</v>
      </c>
      <c r="BH219" s="209">
        <f t="shared" si="37"/>
        <v>0</v>
      </c>
      <c r="BI219" s="209">
        <f t="shared" si="38"/>
        <v>0</v>
      </c>
      <c r="BJ219" s="17" t="s">
        <v>87</v>
      </c>
      <c r="BK219" s="209">
        <f t="shared" si="39"/>
        <v>0</v>
      </c>
      <c r="BL219" s="17" t="s">
        <v>115</v>
      </c>
      <c r="BM219" s="208" t="s">
        <v>1327</v>
      </c>
    </row>
    <row r="220" spans="2:65" s="1" customFormat="1" ht="16.5" customHeight="1">
      <c r="B220" s="35"/>
      <c r="C220" s="197" t="s">
        <v>821</v>
      </c>
      <c r="D220" s="197" t="s">
        <v>230</v>
      </c>
      <c r="E220" s="198" t="s">
        <v>3986</v>
      </c>
      <c r="F220" s="199" t="s">
        <v>3987</v>
      </c>
      <c r="G220" s="200" t="s">
        <v>1859</v>
      </c>
      <c r="H220" s="201">
        <v>7</v>
      </c>
      <c r="I220" s="202"/>
      <c r="J220" s="203">
        <f t="shared" si="30"/>
        <v>0</v>
      </c>
      <c r="K220" s="199" t="s">
        <v>251</v>
      </c>
      <c r="L220" s="39"/>
      <c r="M220" s="204" t="s">
        <v>1</v>
      </c>
      <c r="N220" s="205" t="s">
        <v>48</v>
      </c>
      <c r="O220" s="67"/>
      <c r="P220" s="206">
        <f t="shared" si="31"/>
        <v>0</v>
      </c>
      <c r="Q220" s="206">
        <v>0</v>
      </c>
      <c r="R220" s="206">
        <f t="shared" si="32"/>
        <v>0</v>
      </c>
      <c r="S220" s="206">
        <v>0</v>
      </c>
      <c r="T220" s="207">
        <f t="shared" si="33"/>
        <v>0</v>
      </c>
      <c r="AR220" s="208" t="s">
        <v>115</v>
      </c>
      <c r="AT220" s="208" t="s">
        <v>230</v>
      </c>
      <c r="AU220" s="208" t="s">
        <v>87</v>
      </c>
      <c r="AY220" s="17" t="s">
        <v>227</v>
      </c>
      <c r="BE220" s="209">
        <f t="shared" si="34"/>
        <v>0</v>
      </c>
      <c r="BF220" s="209">
        <f t="shared" si="35"/>
        <v>0</v>
      </c>
      <c r="BG220" s="209">
        <f t="shared" si="36"/>
        <v>0</v>
      </c>
      <c r="BH220" s="209">
        <f t="shared" si="37"/>
        <v>0</v>
      </c>
      <c r="BI220" s="209">
        <f t="shared" si="38"/>
        <v>0</v>
      </c>
      <c r="BJ220" s="17" t="s">
        <v>87</v>
      </c>
      <c r="BK220" s="209">
        <f t="shared" si="39"/>
        <v>0</v>
      </c>
      <c r="BL220" s="17" t="s">
        <v>115</v>
      </c>
      <c r="BM220" s="208" t="s">
        <v>1335</v>
      </c>
    </row>
    <row r="221" spans="2:65" s="1" customFormat="1" ht="16.5" customHeight="1">
      <c r="B221" s="35"/>
      <c r="C221" s="197" t="s">
        <v>826</v>
      </c>
      <c r="D221" s="197" t="s">
        <v>230</v>
      </c>
      <c r="E221" s="198" t="s">
        <v>3988</v>
      </c>
      <c r="F221" s="199" t="s">
        <v>3989</v>
      </c>
      <c r="G221" s="200" t="s">
        <v>1859</v>
      </c>
      <c r="H221" s="201">
        <v>7</v>
      </c>
      <c r="I221" s="202"/>
      <c r="J221" s="203">
        <f t="shared" si="30"/>
        <v>0</v>
      </c>
      <c r="K221" s="199" t="s">
        <v>251</v>
      </c>
      <c r="L221" s="39"/>
      <c r="M221" s="204" t="s">
        <v>1</v>
      </c>
      <c r="N221" s="205" t="s">
        <v>48</v>
      </c>
      <c r="O221" s="67"/>
      <c r="P221" s="206">
        <f t="shared" si="31"/>
        <v>0</v>
      </c>
      <c r="Q221" s="206">
        <v>0</v>
      </c>
      <c r="R221" s="206">
        <f t="shared" si="32"/>
        <v>0</v>
      </c>
      <c r="S221" s="206">
        <v>0</v>
      </c>
      <c r="T221" s="207">
        <f t="shared" si="33"/>
        <v>0</v>
      </c>
      <c r="AR221" s="208" t="s">
        <v>115</v>
      </c>
      <c r="AT221" s="208" t="s">
        <v>230</v>
      </c>
      <c r="AU221" s="208" t="s">
        <v>87</v>
      </c>
      <c r="AY221" s="17" t="s">
        <v>227</v>
      </c>
      <c r="BE221" s="209">
        <f t="shared" si="34"/>
        <v>0</v>
      </c>
      <c r="BF221" s="209">
        <f t="shared" si="35"/>
        <v>0</v>
      </c>
      <c r="BG221" s="209">
        <f t="shared" si="36"/>
        <v>0</v>
      </c>
      <c r="BH221" s="209">
        <f t="shared" si="37"/>
        <v>0</v>
      </c>
      <c r="BI221" s="209">
        <f t="shared" si="38"/>
        <v>0</v>
      </c>
      <c r="BJ221" s="17" t="s">
        <v>87</v>
      </c>
      <c r="BK221" s="209">
        <f t="shared" si="39"/>
        <v>0</v>
      </c>
      <c r="BL221" s="17" t="s">
        <v>115</v>
      </c>
      <c r="BM221" s="208" t="s">
        <v>1342</v>
      </c>
    </row>
    <row r="222" spans="2:65" s="1" customFormat="1" ht="16.5" customHeight="1">
      <c r="B222" s="35"/>
      <c r="C222" s="197" t="s">
        <v>831</v>
      </c>
      <c r="D222" s="197" t="s">
        <v>230</v>
      </c>
      <c r="E222" s="198" t="s">
        <v>3990</v>
      </c>
      <c r="F222" s="199" t="s">
        <v>3991</v>
      </c>
      <c r="G222" s="200" t="s">
        <v>1859</v>
      </c>
      <c r="H222" s="201">
        <v>7</v>
      </c>
      <c r="I222" s="202"/>
      <c r="J222" s="203">
        <f t="shared" si="30"/>
        <v>0</v>
      </c>
      <c r="K222" s="199" t="s">
        <v>251</v>
      </c>
      <c r="L222" s="39"/>
      <c r="M222" s="204" t="s">
        <v>1</v>
      </c>
      <c r="N222" s="205" t="s">
        <v>48</v>
      </c>
      <c r="O222" s="67"/>
      <c r="P222" s="206">
        <f t="shared" si="31"/>
        <v>0</v>
      </c>
      <c r="Q222" s="206">
        <v>0</v>
      </c>
      <c r="R222" s="206">
        <f t="shared" si="32"/>
        <v>0</v>
      </c>
      <c r="S222" s="206">
        <v>0</v>
      </c>
      <c r="T222" s="207">
        <f t="shared" si="33"/>
        <v>0</v>
      </c>
      <c r="AR222" s="208" t="s">
        <v>115</v>
      </c>
      <c r="AT222" s="208" t="s">
        <v>230</v>
      </c>
      <c r="AU222" s="208" t="s">
        <v>87</v>
      </c>
      <c r="AY222" s="17" t="s">
        <v>227</v>
      </c>
      <c r="BE222" s="209">
        <f t="shared" si="34"/>
        <v>0</v>
      </c>
      <c r="BF222" s="209">
        <f t="shared" si="35"/>
        <v>0</v>
      </c>
      <c r="BG222" s="209">
        <f t="shared" si="36"/>
        <v>0</v>
      </c>
      <c r="BH222" s="209">
        <f t="shared" si="37"/>
        <v>0</v>
      </c>
      <c r="BI222" s="209">
        <f t="shared" si="38"/>
        <v>0</v>
      </c>
      <c r="BJ222" s="17" t="s">
        <v>87</v>
      </c>
      <c r="BK222" s="209">
        <f t="shared" si="39"/>
        <v>0</v>
      </c>
      <c r="BL222" s="17" t="s">
        <v>115</v>
      </c>
      <c r="BM222" s="208" t="s">
        <v>1350</v>
      </c>
    </row>
    <row r="223" spans="2:65" s="1" customFormat="1" ht="16.5" customHeight="1">
      <c r="B223" s="35"/>
      <c r="C223" s="197" t="s">
        <v>836</v>
      </c>
      <c r="D223" s="197" t="s">
        <v>230</v>
      </c>
      <c r="E223" s="198" t="s">
        <v>3992</v>
      </c>
      <c r="F223" s="199" t="s">
        <v>3993</v>
      </c>
      <c r="G223" s="200" t="s">
        <v>1859</v>
      </c>
      <c r="H223" s="201">
        <v>14</v>
      </c>
      <c r="I223" s="202"/>
      <c r="J223" s="203">
        <f t="shared" si="30"/>
        <v>0</v>
      </c>
      <c r="K223" s="199" t="s">
        <v>251</v>
      </c>
      <c r="L223" s="39"/>
      <c r="M223" s="204" t="s">
        <v>1</v>
      </c>
      <c r="N223" s="205" t="s">
        <v>48</v>
      </c>
      <c r="O223" s="67"/>
      <c r="P223" s="206">
        <f t="shared" si="31"/>
        <v>0</v>
      </c>
      <c r="Q223" s="206">
        <v>0</v>
      </c>
      <c r="R223" s="206">
        <f t="shared" si="32"/>
        <v>0</v>
      </c>
      <c r="S223" s="206">
        <v>0</v>
      </c>
      <c r="T223" s="207">
        <f t="shared" si="33"/>
        <v>0</v>
      </c>
      <c r="AR223" s="208" t="s">
        <v>115</v>
      </c>
      <c r="AT223" s="208" t="s">
        <v>230</v>
      </c>
      <c r="AU223" s="208" t="s">
        <v>87</v>
      </c>
      <c r="AY223" s="17" t="s">
        <v>227</v>
      </c>
      <c r="BE223" s="209">
        <f t="shared" si="34"/>
        <v>0</v>
      </c>
      <c r="BF223" s="209">
        <f t="shared" si="35"/>
        <v>0</v>
      </c>
      <c r="BG223" s="209">
        <f t="shared" si="36"/>
        <v>0</v>
      </c>
      <c r="BH223" s="209">
        <f t="shared" si="37"/>
        <v>0</v>
      </c>
      <c r="BI223" s="209">
        <f t="shared" si="38"/>
        <v>0</v>
      </c>
      <c r="BJ223" s="17" t="s">
        <v>87</v>
      </c>
      <c r="BK223" s="209">
        <f t="shared" si="39"/>
        <v>0</v>
      </c>
      <c r="BL223" s="17" t="s">
        <v>115</v>
      </c>
      <c r="BM223" s="208" t="s">
        <v>1360</v>
      </c>
    </row>
    <row r="224" spans="2:65" s="1" customFormat="1" ht="16.5" customHeight="1">
      <c r="B224" s="35"/>
      <c r="C224" s="197" t="s">
        <v>841</v>
      </c>
      <c r="D224" s="197" t="s">
        <v>230</v>
      </c>
      <c r="E224" s="198" t="s">
        <v>3994</v>
      </c>
      <c r="F224" s="199" t="s">
        <v>3995</v>
      </c>
      <c r="G224" s="200" t="s">
        <v>1859</v>
      </c>
      <c r="H224" s="201">
        <v>3</v>
      </c>
      <c r="I224" s="202"/>
      <c r="J224" s="203">
        <f t="shared" si="30"/>
        <v>0</v>
      </c>
      <c r="K224" s="199" t="s">
        <v>251</v>
      </c>
      <c r="L224" s="39"/>
      <c r="M224" s="204" t="s">
        <v>1</v>
      </c>
      <c r="N224" s="205" t="s">
        <v>48</v>
      </c>
      <c r="O224" s="67"/>
      <c r="P224" s="206">
        <f t="shared" si="31"/>
        <v>0</v>
      </c>
      <c r="Q224" s="206">
        <v>0</v>
      </c>
      <c r="R224" s="206">
        <f t="shared" si="32"/>
        <v>0</v>
      </c>
      <c r="S224" s="206">
        <v>0</v>
      </c>
      <c r="T224" s="207">
        <f t="shared" si="33"/>
        <v>0</v>
      </c>
      <c r="AR224" s="208" t="s">
        <v>115</v>
      </c>
      <c r="AT224" s="208" t="s">
        <v>230</v>
      </c>
      <c r="AU224" s="208" t="s">
        <v>87</v>
      </c>
      <c r="AY224" s="17" t="s">
        <v>227</v>
      </c>
      <c r="BE224" s="209">
        <f t="shared" si="34"/>
        <v>0</v>
      </c>
      <c r="BF224" s="209">
        <f t="shared" si="35"/>
        <v>0</v>
      </c>
      <c r="BG224" s="209">
        <f t="shared" si="36"/>
        <v>0</v>
      </c>
      <c r="BH224" s="209">
        <f t="shared" si="37"/>
        <v>0</v>
      </c>
      <c r="BI224" s="209">
        <f t="shared" si="38"/>
        <v>0</v>
      </c>
      <c r="BJ224" s="17" t="s">
        <v>87</v>
      </c>
      <c r="BK224" s="209">
        <f t="shared" si="39"/>
        <v>0</v>
      </c>
      <c r="BL224" s="17" t="s">
        <v>115</v>
      </c>
      <c r="BM224" s="208" t="s">
        <v>1376</v>
      </c>
    </row>
    <row r="225" spans="2:65" s="1" customFormat="1" ht="16.5" customHeight="1">
      <c r="B225" s="35"/>
      <c r="C225" s="197" t="s">
        <v>846</v>
      </c>
      <c r="D225" s="197" t="s">
        <v>230</v>
      </c>
      <c r="E225" s="198" t="s">
        <v>3996</v>
      </c>
      <c r="F225" s="199" t="s">
        <v>3997</v>
      </c>
      <c r="G225" s="200" t="s">
        <v>1859</v>
      </c>
      <c r="H225" s="201">
        <v>2</v>
      </c>
      <c r="I225" s="202"/>
      <c r="J225" s="203">
        <f t="shared" si="30"/>
        <v>0</v>
      </c>
      <c r="K225" s="199" t="s">
        <v>251</v>
      </c>
      <c r="L225" s="39"/>
      <c r="M225" s="204" t="s">
        <v>1</v>
      </c>
      <c r="N225" s="205" t="s">
        <v>48</v>
      </c>
      <c r="O225" s="67"/>
      <c r="P225" s="206">
        <f t="shared" si="31"/>
        <v>0</v>
      </c>
      <c r="Q225" s="206">
        <v>0</v>
      </c>
      <c r="R225" s="206">
        <f t="shared" si="32"/>
        <v>0</v>
      </c>
      <c r="S225" s="206">
        <v>0</v>
      </c>
      <c r="T225" s="207">
        <f t="shared" si="33"/>
        <v>0</v>
      </c>
      <c r="AR225" s="208" t="s">
        <v>115</v>
      </c>
      <c r="AT225" s="208" t="s">
        <v>230</v>
      </c>
      <c r="AU225" s="208" t="s">
        <v>87</v>
      </c>
      <c r="AY225" s="17" t="s">
        <v>227</v>
      </c>
      <c r="BE225" s="209">
        <f t="shared" si="34"/>
        <v>0</v>
      </c>
      <c r="BF225" s="209">
        <f t="shared" si="35"/>
        <v>0</v>
      </c>
      <c r="BG225" s="209">
        <f t="shared" si="36"/>
        <v>0</v>
      </c>
      <c r="BH225" s="209">
        <f t="shared" si="37"/>
        <v>0</v>
      </c>
      <c r="BI225" s="209">
        <f t="shared" si="38"/>
        <v>0</v>
      </c>
      <c r="BJ225" s="17" t="s">
        <v>87</v>
      </c>
      <c r="BK225" s="209">
        <f t="shared" si="39"/>
        <v>0</v>
      </c>
      <c r="BL225" s="17" t="s">
        <v>115</v>
      </c>
      <c r="BM225" s="208" t="s">
        <v>1393</v>
      </c>
    </row>
    <row r="226" spans="2:65" s="1" customFormat="1" ht="16.5" customHeight="1">
      <c r="B226" s="35"/>
      <c r="C226" s="197" t="s">
        <v>850</v>
      </c>
      <c r="D226" s="197" t="s">
        <v>230</v>
      </c>
      <c r="E226" s="198" t="s">
        <v>3998</v>
      </c>
      <c r="F226" s="199" t="s">
        <v>3999</v>
      </c>
      <c r="G226" s="200" t="s">
        <v>1859</v>
      </c>
      <c r="H226" s="201">
        <v>10</v>
      </c>
      <c r="I226" s="202"/>
      <c r="J226" s="203">
        <f t="shared" si="30"/>
        <v>0</v>
      </c>
      <c r="K226" s="199" t="s">
        <v>251</v>
      </c>
      <c r="L226" s="39"/>
      <c r="M226" s="204" t="s">
        <v>1</v>
      </c>
      <c r="N226" s="205" t="s">
        <v>48</v>
      </c>
      <c r="O226" s="67"/>
      <c r="P226" s="206">
        <f t="shared" si="31"/>
        <v>0</v>
      </c>
      <c r="Q226" s="206">
        <v>0</v>
      </c>
      <c r="R226" s="206">
        <f t="shared" si="32"/>
        <v>0</v>
      </c>
      <c r="S226" s="206">
        <v>0</v>
      </c>
      <c r="T226" s="207">
        <f t="shared" si="33"/>
        <v>0</v>
      </c>
      <c r="AR226" s="208" t="s">
        <v>115</v>
      </c>
      <c r="AT226" s="208" t="s">
        <v>230</v>
      </c>
      <c r="AU226" s="208" t="s">
        <v>87</v>
      </c>
      <c r="AY226" s="17" t="s">
        <v>227</v>
      </c>
      <c r="BE226" s="209">
        <f t="shared" si="34"/>
        <v>0</v>
      </c>
      <c r="BF226" s="209">
        <f t="shared" si="35"/>
        <v>0</v>
      </c>
      <c r="BG226" s="209">
        <f t="shared" si="36"/>
        <v>0</v>
      </c>
      <c r="BH226" s="209">
        <f t="shared" si="37"/>
        <v>0</v>
      </c>
      <c r="BI226" s="209">
        <f t="shared" si="38"/>
        <v>0</v>
      </c>
      <c r="BJ226" s="17" t="s">
        <v>87</v>
      </c>
      <c r="BK226" s="209">
        <f t="shared" si="39"/>
        <v>0</v>
      </c>
      <c r="BL226" s="17" t="s">
        <v>115</v>
      </c>
      <c r="BM226" s="208" t="s">
        <v>1413</v>
      </c>
    </row>
    <row r="227" spans="2:65" s="1" customFormat="1" ht="16.5" customHeight="1">
      <c r="B227" s="35"/>
      <c r="C227" s="197" t="s">
        <v>854</v>
      </c>
      <c r="D227" s="197" t="s">
        <v>230</v>
      </c>
      <c r="E227" s="198" t="s">
        <v>4000</v>
      </c>
      <c r="F227" s="199" t="s">
        <v>4001</v>
      </c>
      <c r="G227" s="200" t="s">
        <v>1859</v>
      </c>
      <c r="H227" s="201">
        <v>20</v>
      </c>
      <c r="I227" s="202"/>
      <c r="J227" s="203">
        <f t="shared" si="30"/>
        <v>0</v>
      </c>
      <c r="K227" s="199" t="s">
        <v>251</v>
      </c>
      <c r="L227" s="39"/>
      <c r="M227" s="204" t="s">
        <v>1</v>
      </c>
      <c r="N227" s="205" t="s">
        <v>48</v>
      </c>
      <c r="O227" s="67"/>
      <c r="P227" s="206">
        <f t="shared" si="31"/>
        <v>0</v>
      </c>
      <c r="Q227" s="206">
        <v>0</v>
      </c>
      <c r="R227" s="206">
        <f t="shared" si="32"/>
        <v>0</v>
      </c>
      <c r="S227" s="206">
        <v>0</v>
      </c>
      <c r="T227" s="207">
        <f t="shared" si="33"/>
        <v>0</v>
      </c>
      <c r="AR227" s="208" t="s">
        <v>115</v>
      </c>
      <c r="AT227" s="208" t="s">
        <v>230</v>
      </c>
      <c r="AU227" s="208" t="s">
        <v>87</v>
      </c>
      <c r="AY227" s="17" t="s">
        <v>227</v>
      </c>
      <c r="BE227" s="209">
        <f t="shared" si="34"/>
        <v>0</v>
      </c>
      <c r="BF227" s="209">
        <f t="shared" si="35"/>
        <v>0</v>
      </c>
      <c r="BG227" s="209">
        <f t="shared" si="36"/>
        <v>0</v>
      </c>
      <c r="BH227" s="209">
        <f t="shared" si="37"/>
        <v>0</v>
      </c>
      <c r="BI227" s="209">
        <f t="shared" si="38"/>
        <v>0</v>
      </c>
      <c r="BJ227" s="17" t="s">
        <v>87</v>
      </c>
      <c r="BK227" s="209">
        <f t="shared" si="39"/>
        <v>0</v>
      </c>
      <c r="BL227" s="17" t="s">
        <v>115</v>
      </c>
      <c r="BM227" s="208" t="s">
        <v>1422</v>
      </c>
    </row>
    <row r="228" spans="2:65" s="1" customFormat="1" ht="16.5" customHeight="1">
      <c r="B228" s="35"/>
      <c r="C228" s="197" t="s">
        <v>858</v>
      </c>
      <c r="D228" s="197" t="s">
        <v>230</v>
      </c>
      <c r="E228" s="198" t="s">
        <v>4002</v>
      </c>
      <c r="F228" s="199" t="s">
        <v>4003</v>
      </c>
      <c r="G228" s="200" t="s">
        <v>1859</v>
      </c>
      <c r="H228" s="201">
        <v>21</v>
      </c>
      <c r="I228" s="202"/>
      <c r="J228" s="203">
        <f t="shared" si="30"/>
        <v>0</v>
      </c>
      <c r="K228" s="199" t="s">
        <v>251</v>
      </c>
      <c r="L228" s="39"/>
      <c r="M228" s="204" t="s">
        <v>1</v>
      </c>
      <c r="N228" s="205" t="s">
        <v>48</v>
      </c>
      <c r="O228" s="67"/>
      <c r="P228" s="206">
        <f t="shared" si="31"/>
        <v>0</v>
      </c>
      <c r="Q228" s="206">
        <v>0</v>
      </c>
      <c r="R228" s="206">
        <f t="shared" si="32"/>
        <v>0</v>
      </c>
      <c r="S228" s="206">
        <v>0</v>
      </c>
      <c r="T228" s="207">
        <f t="shared" si="33"/>
        <v>0</v>
      </c>
      <c r="AR228" s="208" t="s">
        <v>115</v>
      </c>
      <c r="AT228" s="208" t="s">
        <v>230</v>
      </c>
      <c r="AU228" s="208" t="s">
        <v>87</v>
      </c>
      <c r="AY228" s="17" t="s">
        <v>227</v>
      </c>
      <c r="BE228" s="209">
        <f t="shared" si="34"/>
        <v>0</v>
      </c>
      <c r="BF228" s="209">
        <f t="shared" si="35"/>
        <v>0</v>
      </c>
      <c r="BG228" s="209">
        <f t="shared" si="36"/>
        <v>0</v>
      </c>
      <c r="BH228" s="209">
        <f t="shared" si="37"/>
        <v>0</v>
      </c>
      <c r="BI228" s="209">
        <f t="shared" si="38"/>
        <v>0</v>
      </c>
      <c r="BJ228" s="17" t="s">
        <v>87</v>
      </c>
      <c r="BK228" s="209">
        <f t="shared" si="39"/>
        <v>0</v>
      </c>
      <c r="BL228" s="17" t="s">
        <v>115</v>
      </c>
      <c r="BM228" s="208" t="s">
        <v>1432</v>
      </c>
    </row>
    <row r="229" spans="2:65" s="1" customFormat="1" ht="16.5" customHeight="1">
      <c r="B229" s="35"/>
      <c r="C229" s="197" t="s">
        <v>867</v>
      </c>
      <c r="D229" s="197" t="s">
        <v>230</v>
      </c>
      <c r="E229" s="198" t="s">
        <v>4004</v>
      </c>
      <c r="F229" s="199" t="s">
        <v>4005</v>
      </c>
      <c r="G229" s="200" t="s">
        <v>1859</v>
      </c>
      <c r="H229" s="201">
        <v>54</v>
      </c>
      <c r="I229" s="202"/>
      <c r="J229" s="203">
        <f t="shared" si="30"/>
        <v>0</v>
      </c>
      <c r="K229" s="199" t="s">
        <v>251</v>
      </c>
      <c r="L229" s="39"/>
      <c r="M229" s="204" t="s">
        <v>1</v>
      </c>
      <c r="N229" s="205" t="s">
        <v>48</v>
      </c>
      <c r="O229" s="67"/>
      <c r="P229" s="206">
        <f t="shared" si="31"/>
        <v>0</v>
      </c>
      <c r="Q229" s="206">
        <v>0</v>
      </c>
      <c r="R229" s="206">
        <f t="shared" si="32"/>
        <v>0</v>
      </c>
      <c r="S229" s="206">
        <v>0</v>
      </c>
      <c r="T229" s="207">
        <f t="shared" si="33"/>
        <v>0</v>
      </c>
      <c r="AR229" s="208" t="s">
        <v>115</v>
      </c>
      <c r="AT229" s="208" t="s">
        <v>230</v>
      </c>
      <c r="AU229" s="208" t="s">
        <v>87</v>
      </c>
      <c r="AY229" s="17" t="s">
        <v>227</v>
      </c>
      <c r="BE229" s="209">
        <f t="shared" si="34"/>
        <v>0</v>
      </c>
      <c r="BF229" s="209">
        <f t="shared" si="35"/>
        <v>0</v>
      </c>
      <c r="BG229" s="209">
        <f t="shared" si="36"/>
        <v>0</v>
      </c>
      <c r="BH229" s="209">
        <f t="shared" si="37"/>
        <v>0</v>
      </c>
      <c r="BI229" s="209">
        <f t="shared" si="38"/>
        <v>0</v>
      </c>
      <c r="BJ229" s="17" t="s">
        <v>87</v>
      </c>
      <c r="BK229" s="209">
        <f t="shared" si="39"/>
        <v>0</v>
      </c>
      <c r="BL229" s="17" t="s">
        <v>115</v>
      </c>
      <c r="BM229" s="208" t="s">
        <v>1440</v>
      </c>
    </row>
    <row r="230" spans="2:65" s="1" customFormat="1" ht="16.5" customHeight="1">
      <c r="B230" s="35"/>
      <c r="C230" s="197" t="s">
        <v>872</v>
      </c>
      <c r="D230" s="197" t="s">
        <v>230</v>
      </c>
      <c r="E230" s="198" t="s">
        <v>4006</v>
      </c>
      <c r="F230" s="199" t="s">
        <v>4007</v>
      </c>
      <c r="G230" s="200" t="s">
        <v>1859</v>
      </c>
      <c r="H230" s="201">
        <v>11</v>
      </c>
      <c r="I230" s="202"/>
      <c r="J230" s="203">
        <f t="shared" si="30"/>
        <v>0</v>
      </c>
      <c r="K230" s="199" t="s">
        <v>251</v>
      </c>
      <c r="L230" s="39"/>
      <c r="M230" s="204" t="s">
        <v>1</v>
      </c>
      <c r="N230" s="205" t="s">
        <v>48</v>
      </c>
      <c r="O230" s="67"/>
      <c r="P230" s="206">
        <f t="shared" si="31"/>
        <v>0</v>
      </c>
      <c r="Q230" s="206">
        <v>0</v>
      </c>
      <c r="R230" s="206">
        <f t="shared" si="32"/>
        <v>0</v>
      </c>
      <c r="S230" s="206">
        <v>0</v>
      </c>
      <c r="T230" s="207">
        <f t="shared" si="33"/>
        <v>0</v>
      </c>
      <c r="AR230" s="208" t="s">
        <v>115</v>
      </c>
      <c r="AT230" s="208" t="s">
        <v>230</v>
      </c>
      <c r="AU230" s="208" t="s">
        <v>87</v>
      </c>
      <c r="AY230" s="17" t="s">
        <v>227</v>
      </c>
      <c r="BE230" s="209">
        <f t="shared" si="34"/>
        <v>0</v>
      </c>
      <c r="BF230" s="209">
        <f t="shared" si="35"/>
        <v>0</v>
      </c>
      <c r="BG230" s="209">
        <f t="shared" si="36"/>
        <v>0</v>
      </c>
      <c r="BH230" s="209">
        <f t="shared" si="37"/>
        <v>0</v>
      </c>
      <c r="BI230" s="209">
        <f t="shared" si="38"/>
        <v>0</v>
      </c>
      <c r="BJ230" s="17" t="s">
        <v>87</v>
      </c>
      <c r="BK230" s="209">
        <f t="shared" si="39"/>
        <v>0</v>
      </c>
      <c r="BL230" s="17" t="s">
        <v>115</v>
      </c>
      <c r="BM230" s="208" t="s">
        <v>1448</v>
      </c>
    </row>
    <row r="231" spans="2:65" s="1" customFormat="1" ht="16.5" customHeight="1">
      <c r="B231" s="35"/>
      <c r="C231" s="197" t="s">
        <v>874</v>
      </c>
      <c r="D231" s="197" t="s">
        <v>230</v>
      </c>
      <c r="E231" s="198" t="s">
        <v>4008</v>
      </c>
      <c r="F231" s="199" t="s">
        <v>4009</v>
      </c>
      <c r="G231" s="200" t="s">
        <v>1859</v>
      </c>
      <c r="H231" s="201">
        <v>11</v>
      </c>
      <c r="I231" s="202"/>
      <c r="J231" s="203">
        <f t="shared" si="30"/>
        <v>0</v>
      </c>
      <c r="K231" s="199" t="s">
        <v>251</v>
      </c>
      <c r="L231" s="39"/>
      <c r="M231" s="204" t="s">
        <v>1</v>
      </c>
      <c r="N231" s="205" t="s">
        <v>48</v>
      </c>
      <c r="O231" s="67"/>
      <c r="P231" s="206">
        <f t="shared" si="31"/>
        <v>0</v>
      </c>
      <c r="Q231" s="206">
        <v>0</v>
      </c>
      <c r="R231" s="206">
        <f t="shared" si="32"/>
        <v>0</v>
      </c>
      <c r="S231" s="206">
        <v>0</v>
      </c>
      <c r="T231" s="207">
        <f t="shared" si="33"/>
        <v>0</v>
      </c>
      <c r="AR231" s="208" t="s">
        <v>115</v>
      </c>
      <c r="AT231" s="208" t="s">
        <v>230</v>
      </c>
      <c r="AU231" s="208" t="s">
        <v>87</v>
      </c>
      <c r="AY231" s="17" t="s">
        <v>227</v>
      </c>
      <c r="BE231" s="209">
        <f t="shared" si="34"/>
        <v>0</v>
      </c>
      <c r="BF231" s="209">
        <f t="shared" si="35"/>
        <v>0</v>
      </c>
      <c r="BG231" s="209">
        <f t="shared" si="36"/>
        <v>0</v>
      </c>
      <c r="BH231" s="209">
        <f t="shared" si="37"/>
        <v>0</v>
      </c>
      <c r="BI231" s="209">
        <f t="shared" si="38"/>
        <v>0</v>
      </c>
      <c r="BJ231" s="17" t="s">
        <v>87</v>
      </c>
      <c r="BK231" s="209">
        <f t="shared" si="39"/>
        <v>0</v>
      </c>
      <c r="BL231" s="17" t="s">
        <v>115</v>
      </c>
      <c r="BM231" s="208" t="s">
        <v>1458</v>
      </c>
    </row>
    <row r="232" spans="2:65" s="1" customFormat="1" ht="16.5" customHeight="1">
      <c r="B232" s="35"/>
      <c r="C232" s="197" t="s">
        <v>878</v>
      </c>
      <c r="D232" s="197" t="s">
        <v>230</v>
      </c>
      <c r="E232" s="198" t="s">
        <v>4010</v>
      </c>
      <c r="F232" s="199" t="s">
        <v>4011</v>
      </c>
      <c r="G232" s="200" t="s">
        <v>1859</v>
      </c>
      <c r="H232" s="201">
        <v>1</v>
      </c>
      <c r="I232" s="202"/>
      <c r="J232" s="203">
        <f t="shared" si="30"/>
        <v>0</v>
      </c>
      <c r="K232" s="199" t="s">
        <v>251</v>
      </c>
      <c r="L232" s="39"/>
      <c r="M232" s="204" t="s">
        <v>1</v>
      </c>
      <c r="N232" s="205" t="s">
        <v>48</v>
      </c>
      <c r="O232" s="67"/>
      <c r="P232" s="206">
        <f t="shared" si="31"/>
        <v>0</v>
      </c>
      <c r="Q232" s="206">
        <v>0</v>
      </c>
      <c r="R232" s="206">
        <f t="shared" si="32"/>
        <v>0</v>
      </c>
      <c r="S232" s="206">
        <v>0</v>
      </c>
      <c r="T232" s="207">
        <f t="shared" si="33"/>
        <v>0</v>
      </c>
      <c r="AR232" s="208" t="s">
        <v>115</v>
      </c>
      <c r="AT232" s="208" t="s">
        <v>230</v>
      </c>
      <c r="AU232" s="208" t="s">
        <v>87</v>
      </c>
      <c r="AY232" s="17" t="s">
        <v>227</v>
      </c>
      <c r="BE232" s="209">
        <f t="shared" si="34"/>
        <v>0</v>
      </c>
      <c r="BF232" s="209">
        <f t="shared" si="35"/>
        <v>0</v>
      </c>
      <c r="BG232" s="209">
        <f t="shared" si="36"/>
        <v>0</v>
      </c>
      <c r="BH232" s="209">
        <f t="shared" si="37"/>
        <v>0</v>
      </c>
      <c r="BI232" s="209">
        <f t="shared" si="38"/>
        <v>0</v>
      </c>
      <c r="BJ232" s="17" t="s">
        <v>87</v>
      </c>
      <c r="BK232" s="209">
        <f t="shared" si="39"/>
        <v>0</v>
      </c>
      <c r="BL232" s="17" t="s">
        <v>115</v>
      </c>
      <c r="BM232" s="208" t="s">
        <v>1467</v>
      </c>
    </row>
    <row r="233" spans="2:65" s="1" customFormat="1" ht="16.5" customHeight="1">
      <c r="B233" s="35"/>
      <c r="C233" s="197" t="s">
        <v>884</v>
      </c>
      <c r="D233" s="197" t="s">
        <v>230</v>
      </c>
      <c r="E233" s="198" t="s">
        <v>4012</v>
      </c>
      <c r="F233" s="199" t="s">
        <v>4013</v>
      </c>
      <c r="G233" s="200" t="s">
        <v>1859</v>
      </c>
      <c r="H233" s="201">
        <v>2</v>
      </c>
      <c r="I233" s="202"/>
      <c r="J233" s="203">
        <f t="shared" si="30"/>
        <v>0</v>
      </c>
      <c r="K233" s="199" t="s">
        <v>251</v>
      </c>
      <c r="L233" s="39"/>
      <c r="M233" s="204" t="s">
        <v>1</v>
      </c>
      <c r="N233" s="205" t="s">
        <v>48</v>
      </c>
      <c r="O233" s="67"/>
      <c r="P233" s="206">
        <f t="shared" si="31"/>
        <v>0</v>
      </c>
      <c r="Q233" s="206">
        <v>0</v>
      </c>
      <c r="R233" s="206">
        <f t="shared" si="32"/>
        <v>0</v>
      </c>
      <c r="S233" s="206">
        <v>0</v>
      </c>
      <c r="T233" s="207">
        <f t="shared" si="33"/>
        <v>0</v>
      </c>
      <c r="AR233" s="208" t="s">
        <v>115</v>
      </c>
      <c r="AT233" s="208" t="s">
        <v>230</v>
      </c>
      <c r="AU233" s="208" t="s">
        <v>87</v>
      </c>
      <c r="AY233" s="17" t="s">
        <v>227</v>
      </c>
      <c r="BE233" s="209">
        <f t="shared" si="34"/>
        <v>0</v>
      </c>
      <c r="BF233" s="209">
        <f t="shared" si="35"/>
        <v>0</v>
      </c>
      <c r="BG233" s="209">
        <f t="shared" si="36"/>
        <v>0</v>
      </c>
      <c r="BH233" s="209">
        <f t="shared" si="37"/>
        <v>0</v>
      </c>
      <c r="BI233" s="209">
        <f t="shared" si="38"/>
        <v>0</v>
      </c>
      <c r="BJ233" s="17" t="s">
        <v>87</v>
      </c>
      <c r="BK233" s="209">
        <f t="shared" si="39"/>
        <v>0</v>
      </c>
      <c r="BL233" s="17" t="s">
        <v>115</v>
      </c>
      <c r="BM233" s="208" t="s">
        <v>1473</v>
      </c>
    </row>
    <row r="234" spans="2:65" s="1" customFormat="1" ht="16.5" customHeight="1">
      <c r="B234" s="35"/>
      <c r="C234" s="197" t="s">
        <v>889</v>
      </c>
      <c r="D234" s="197" t="s">
        <v>230</v>
      </c>
      <c r="E234" s="198" t="s">
        <v>4014</v>
      </c>
      <c r="F234" s="199" t="s">
        <v>4015</v>
      </c>
      <c r="G234" s="200" t="s">
        <v>1859</v>
      </c>
      <c r="H234" s="201">
        <v>3</v>
      </c>
      <c r="I234" s="202"/>
      <c r="J234" s="203">
        <f t="shared" si="30"/>
        <v>0</v>
      </c>
      <c r="K234" s="199" t="s">
        <v>251</v>
      </c>
      <c r="L234" s="39"/>
      <c r="M234" s="204" t="s">
        <v>1</v>
      </c>
      <c r="N234" s="205" t="s">
        <v>48</v>
      </c>
      <c r="O234" s="67"/>
      <c r="P234" s="206">
        <f t="shared" si="31"/>
        <v>0</v>
      </c>
      <c r="Q234" s="206">
        <v>0</v>
      </c>
      <c r="R234" s="206">
        <f t="shared" si="32"/>
        <v>0</v>
      </c>
      <c r="S234" s="206">
        <v>0</v>
      </c>
      <c r="T234" s="207">
        <f t="shared" si="33"/>
        <v>0</v>
      </c>
      <c r="AR234" s="208" t="s">
        <v>115</v>
      </c>
      <c r="AT234" s="208" t="s">
        <v>230</v>
      </c>
      <c r="AU234" s="208" t="s">
        <v>87</v>
      </c>
      <c r="AY234" s="17" t="s">
        <v>227</v>
      </c>
      <c r="BE234" s="209">
        <f t="shared" si="34"/>
        <v>0</v>
      </c>
      <c r="BF234" s="209">
        <f t="shared" si="35"/>
        <v>0</v>
      </c>
      <c r="BG234" s="209">
        <f t="shared" si="36"/>
        <v>0</v>
      </c>
      <c r="BH234" s="209">
        <f t="shared" si="37"/>
        <v>0</v>
      </c>
      <c r="BI234" s="209">
        <f t="shared" si="38"/>
        <v>0</v>
      </c>
      <c r="BJ234" s="17" t="s">
        <v>87</v>
      </c>
      <c r="BK234" s="209">
        <f t="shared" si="39"/>
        <v>0</v>
      </c>
      <c r="BL234" s="17" t="s">
        <v>115</v>
      </c>
      <c r="BM234" s="208" t="s">
        <v>1483</v>
      </c>
    </row>
    <row r="235" spans="2:65" s="1" customFormat="1" ht="16.5" customHeight="1">
      <c r="B235" s="35"/>
      <c r="C235" s="197" t="s">
        <v>894</v>
      </c>
      <c r="D235" s="197" t="s">
        <v>230</v>
      </c>
      <c r="E235" s="198" t="s">
        <v>4016</v>
      </c>
      <c r="F235" s="199" t="s">
        <v>4017</v>
      </c>
      <c r="G235" s="200" t="s">
        <v>1859</v>
      </c>
      <c r="H235" s="201">
        <v>2</v>
      </c>
      <c r="I235" s="202"/>
      <c r="J235" s="203">
        <f t="shared" si="30"/>
        <v>0</v>
      </c>
      <c r="K235" s="199" t="s">
        <v>251</v>
      </c>
      <c r="L235" s="39"/>
      <c r="M235" s="204" t="s">
        <v>1</v>
      </c>
      <c r="N235" s="205" t="s">
        <v>48</v>
      </c>
      <c r="O235" s="67"/>
      <c r="P235" s="206">
        <f t="shared" si="31"/>
        <v>0</v>
      </c>
      <c r="Q235" s="206">
        <v>0</v>
      </c>
      <c r="R235" s="206">
        <f t="shared" si="32"/>
        <v>0</v>
      </c>
      <c r="S235" s="206">
        <v>0</v>
      </c>
      <c r="T235" s="207">
        <f t="shared" si="33"/>
        <v>0</v>
      </c>
      <c r="AR235" s="208" t="s">
        <v>115</v>
      </c>
      <c r="AT235" s="208" t="s">
        <v>230</v>
      </c>
      <c r="AU235" s="208" t="s">
        <v>87</v>
      </c>
      <c r="AY235" s="17" t="s">
        <v>227</v>
      </c>
      <c r="BE235" s="209">
        <f t="shared" si="34"/>
        <v>0</v>
      </c>
      <c r="BF235" s="209">
        <f t="shared" si="35"/>
        <v>0</v>
      </c>
      <c r="BG235" s="209">
        <f t="shared" si="36"/>
        <v>0</v>
      </c>
      <c r="BH235" s="209">
        <f t="shared" si="37"/>
        <v>0</v>
      </c>
      <c r="BI235" s="209">
        <f t="shared" si="38"/>
        <v>0</v>
      </c>
      <c r="BJ235" s="17" t="s">
        <v>87</v>
      </c>
      <c r="BK235" s="209">
        <f t="shared" si="39"/>
        <v>0</v>
      </c>
      <c r="BL235" s="17" t="s">
        <v>115</v>
      </c>
      <c r="BM235" s="208" t="s">
        <v>1497</v>
      </c>
    </row>
    <row r="236" spans="2:65" s="1" customFormat="1" ht="16.5" customHeight="1">
      <c r="B236" s="35"/>
      <c r="C236" s="197" t="s">
        <v>901</v>
      </c>
      <c r="D236" s="197" t="s">
        <v>230</v>
      </c>
      <c r="E236" s="198" t="s">
        <v>4018</v>
      </c>
      <c r="F236" s="199" t="s">
        <v>4019</v>
      </c>
      <c r="G236" s="200" t="s">
        <v>1859</v>
      </c>
      <c r="H236" s="201">
        <v>5</v>
      </c>
      <c r="I236" s="202"/>
      <c r="J236" s="203">
        <f t="shared" si="30"/>
        <v>0</v>
      </c>
      <c r="K236" s="199" t="s">
        <v>251</v>
      </c>
      <c r="L236" s="39"/>
      <c r="M236" s="204" t="s">
        <v>1</v>
      </c>
      <c r="N236" s="205" t="s">
        <v>48</v>
      </c>
      <c r="O236" s="67"/>
      <c r="P236" s="206">
        <f t="shared" si="31"/>
        <v>0</v>
      </c>
      <c r="Q236" s="206">
        <v>0</v>
      </c>
      <c r="R236" s="206">
        <f t="shared" si="32"/>
        <v>0</v>
      </c>
      <c r="S236" s="206">
        <v>0</v>
      </c>
      <c r="T236" s="207">
        <f t="shared" si="33"/>
        <v>0</v>
      </c>
      <c r="AR236" s="208" t="s">
        <v>115</v>
      </c>
      <c r="AT236" s="208" t="s">
        <v>230</v>
      </c>
      <c r="AU236" s="208" t="s">
        <v>87</v>
      </c>
      <c r="AY236" s="17" t="s">
        <v>227</v>
      </c>
      <c r="BE236" s="209">
        <f t="shared" si="34"/>
        <v>0</v>
      </c>
      <c r="BF236" s="209">
        <f t="shared" si="35"/>
        <v>0</v>
      </c>
      <c r="BG236" s="209">
        <f t="shared" si="36"/>
        <v>0</v>
      </c>
      <c r="BH236" s="209">
        <f t="shared" si="37"/>
        <v>0</v>
      </c>
      <c r="BI236" s="209">
        <f t="shared" si="38"/>
        <v>0</v>
      </c>
      <c r="BJ236" s="17" t="s">
        <v>87</v>
      </c>
      <c r="BK236" s="209">
        <f t="shared" si="39"/>
        <v>0</v>
      </c>
      <c r="BL236" s="17" t="s">
        <v>115</v>
      </c>
      <c r="BM236" s="208" t="s">
        <v>1504</v>
      </c>
    </row>
    <row r="237" spans="2:65" s="1" customFormat="1" ht="16.5" customHeight="1">
      <c r="B237" s="35"/>
      <c r="C237" s="197" t="s">
        <v>906</v>
      </c>
      <c r="D237" s="197" t="s">
        <v>230</v>
      </c>
      <c r="E237" s="198" t="s">
        <v>4020</v>
      </c>
      <c r="F237" s="199" t="s">
        <v>4021</v>
      </c>
      <c r="G237" s="200" t="s">
        <v>1859</v>
      </c>
      <c r="H237" s="201">
        <v>4</v>
      </c>
      <c r="I237" s="202"/>
      <c r="J237" s="203">
        <f t="shared" si="30"/>
        <v>0</v>
      </c>
      <c r="K237" s="199" t="s">
        <v>251</v>
      </c>
      <c r="L237" s="39"/>
      <c r="M237" s="204" t="s">
        <v>1</v>
      </c>
      <c r="N237" s="205" t="s">
        <v>48</v>
      </c>
      <c r="O237" s="67"/>
      <c r="P237" s="206">
        <f t="shared" si="31"/>
        <v>0</v>
      </c>
      <c r="Q237" s="206">
        <v>0</v>
      </c>
      <c r="R237" s="206">
        <f t="shared" si="32"/>
        <v>0</v>
      </c>
      <c r="S237" s="206">
        <v>0</v>
      </c>
      <c r="T237" s="207">
        <f t="shared" si="33"/>
        <v>0</v>
      </c>
      <c r="AR237" s="208" t="s">
        <v>115</v>
      </c>
      <c r="AT237" s="208" t="s">
        <v>230</v>
      </c>
      <c r="AU237" s="208" t="s">
        <v>87</v>
      </c>
      <c r="AY237" s="17" t="s">
        <v>227</v>
      </c>
      <c r="BE237" s="209">
        <f t="shared" si="34"/>
        <v>0</v>
      </c>
      <c r="BF237" s="209">
        <f t="shared" si="35"/>
        <v>0</v>
      </c>
      <c r="BG237" s="209">
        <f t="shared" si="36"/>
        <v>0</v>
      </c>
      <c r="BH237" s="209">
        <f t="shared" si="37"/>
        <v>0</v>
      </c>
      <c r="BI237" s="209">
        <f t="shared" si="38"/>
        <v>0</v>
      </c>
      <c r="BJ237" s="17" t="s">
        <v>87</v>
      </c>
      <c r="BK237" s="209">
        <f t="shared" si="39"/>
        <v>0</v>
      </c>
      <c r="BL237" s="17" t="s">
        <v>115</v>
      </c>
      <c r="BM237" s="208" t="s">
        <v>1512</v>
      </c>
    </row>
    <row r="238" spans="2:65" s="1" customFormat="1" ht="16.5" customHeight="1">
      <c r="B238" s="35"/>
      <c r="C238" s="197" t="s">
        <v>910</v>
      </c>
      <c r="D238" s="197" t="s">
        <v>230</v>
      </c>
      <c r="E238" s="198" t="s">
        <v>4022</v>
      </c>
      <c r="F238" s="199" t="s">
        <v>4023</v>
      </c>
      <c r="G238" s="200" t="s">
        <v>1859</v>
      </c>
      <c r="H238" s="201">
        <v>8</v>
      </c>
      <c r="I238" s="202"/>
      <c r="J238" s="203">
        <f t="shared" si="30"/>
        <v>0</v>
      </c>
      <c r="K238" s="199" t="s">
        <v>251</v>
      </c>
      <c r="L238" s="39"/>
      <c r="M238" s="204" t="s">
        <v>1</v>
      </c>
      <c r="N238" s="205" t="s">
        <v>48</v>
      </c>
      <c r="O238" s="67"/>
      <c r="P238" s="206">
        <f t="shared" si="31"/>
        <v>0</v>
      </c>
      <c r="Q238" s="206">
        <v>0</v>
      </c>
      <c r="R238" s="206">
        <f t="shared" si="32"/>
        <v>0</v>
      </c>
      <c r="S238" s="206">
        <v>0</v>
      </c>
      <c r="T238" s="207">
        <f t="shared" si="33"/>
        <v>0</v>
      </c>
      <c r="AR238" s="208" t="s">
        <v>115</v>
      </c>
      <c r="AT238" s="208" t="s">
        <v>230</v>
      </c>
      <c r="AU238" s="208" t="s">
        <v>87</v>
      </c>
      <c r="AY238" s="17" t="s">
        <v>227</v>
      </c>
      <c r="BE238" s="209">
        <f t="shared" si="34"/>
        <v>0</v>
      </c>
      <c r="BF238" s="209">
        <f t="shared" si="35"/>
        <v>0</v>
      </c>
      <c r="BG238" s="209">
        <f t="shared" si="36"/>
        <v>0</v>
      </c>
      <c r="BH238" s="209">
        <f t="shared" si="37"/>
        <v>0</v>
      </c>
      <c r="BI238" s="209">
        <f t="shared" si="38"/>
        <v>0</v>
      </c>
      <c r="BJ238" s="17" t="s">
        <v>87</v>
      </c>
      <c r="BK238" s="209">
        <f t="shared" si="39"/>
        <v>0</v>
      </c>
      <c r="BL238" s="17" t="s">
        <v>115</v>
      </c>
      <c r="BM238" s="208" t="s">
        <v>1522</v>
      </c>
    </row>
    <row r="239" spans="2:65" s="1" customFormat="1" ht="16.5" customHeight="1">
      <c r="B239" s="35"/>
      <c r="C239" s="197" t="s">
        <v>914</v>
      </c>
      <c r="D239" s="197" t="s">
        <v>230</v>
      </c>
      <c r="E239" s="198" t="s">
        <v>4024</v>
      </c>
      <c r="F239" s="199" t="s">
        <v>4025</v>
      </c>
      <c r="G239" s="200" t="s">
        <v>1859</v>
      </c>
      <c r="H239" s="201">
        <v>12</v>
      </c>
      <c r="I239" s="202"/>
      <c r="J239" s="203">
        <f t="shared" si="30"/>
        <v>0</v>
      </c>
      <c r="K239" s="199" t="s">
        <v>251</v>
      </c>
      <c r="L239" s="39"/>
      <c r="M239" s="204" t="s">
        <v>1</v>
      </c>
      <c r="N239" s="205" t="s">
        <v>48</v>
      </c>
      <c r="O239" s="67"/>
      <c r="P239" s="206">
        <f t="shared" si="31"/>
        <v>0</v>
      </c>
      <c r="Q239" s="206">
        <v>0</v>
      </c>
      <c r="R239" s="206">
        <f t="shared" si="32"/>
        <v>0</v>
      </c>
      <c r="S239" s="206">
        <v>0</v>
      </c>
      <c r="T239" s="207">
        <f t="shared" si="33"/>
        <v>0</v>
      </c>
      <c r="AR239" s="208" t="s">
        <v>115</v>
      </c>
      <c r="AT239" s="208" t="s">
        <v>230</v>
      </c>
      <c r="AU239" s="208" t="s">
        <v>87</v>
      </c>
      <c r="AY239" s="17" t="s">
        <v>227</v>
      </c>
      <c r="BE239" s="209">
        <f t="shared" si="34"/>
        <v>0</v>
      </c>
      <c r="BF239" s="209">
        <f t="shared" si="35"/>
        <v>0</v>
      </c>
      <c r="BG239" s="209">
        <f t="shared" si="36"/>
        <v>0</v>
      </c>
      <c r="BH239" s="209">
        <f t="shared" si="37"/>
        <v>0</v>
      </c>
      <c r="BI239" s="209">
        <f t="shared" si="38"/>
        <v>0</v>
      </c>
      <c r="BJ239" s="17" t="s">
        <v>87</v>
      </c>
      <c r="BK239" s="209">
        <f t="shared" si="39"/>
        <v>0</v>
      </c>
      <c r="BL239" s="17" t="s">
        <v>115</v>
      </c>
      <c r="BM239" s="208" t="s">
        <v>1531</v>
      </c>
    </row>
    <row r="240" spans="2:65" s="1" customFormat="1" ht="16.5" customHeight="1">
      <c r="B240" s="35"/>
      <c r="C240" s="197" t="s">
        <v>916</v>
      </c>
      <c r="D240" s="197" t="s">
        <v>230</v>
      </c>
      <c r="E240" s="198" t="s">
        <v>4026</v>
      </c>
      <c r="F240" s="199" t="s">
        <v>4027</v>
      </c>
      <c r="G240" s="200" t="s">
        <v>1859</v>
      </c>
      <c r="H240" s="201">
        <v>7</v>
      </c>
      <c r="I240" s="202"/>
      <c r="J240" s="203">
        <f t="shared" si="30"/>
        <v>0</v>
      </c>
      <c r="K240" s="199" t="s">
        <v>251</v>
      </c>
      <c r="L240" s="39"/>
      <c r="M240" s="204" t="s">
        <v>1</v>
      </c>
      <c r="N240" s="205" t="s">
        <v>48</v>
      </c>
      <c r="O240" s="67"/>
      <c r="P240" s="206">
        <f t="shared" si="31"/>
        <v>0</v>
      </c>
      <c r="Q240" s="206">
        <v>0</v>
      </c>
      <c r="R240" s="206">
        <f t="shared" si="32"/>
        <v>0</v>
      </c>
      <c r="S240" s="206">
        <v>0</v>
      </c>
      <c r="T240" s="207">
        <f t="shared" si="33"/>
        <v>0</v>
      </c>
      <c r="AR240" s="208" t="s">
        <v>115</v>
      </c>
      <c r="AT240" s="208" t="s">
        <v>230</v>
      </c>
      <c r="AU240" s="208" t="s">
        <v>87</v>
      </c>
      <c r="AY240" s="17" t="s">
        <v>227</v>
      </c>
      <c r="BE240" s="209">
        <f t="shared" si="34"/>
        <v>0</v>
      </c>
      <c r="BF240" s="209">
        <f t="shared" si="35"/>
        <v>0</v>
      </c>
      <c r="BG240" s="209">
        <f t="shared" si="36"/>
        <v>0</v>
      </c>
      <c r="BH240" s="209">
        <f t="shared" si="37"/>
        <v>0</v>
      </c>
      <c r="BI240" s="209">
        <f t="shared" si="38"/>
        <v>0</v>
      </c>
      <c r="BJ240" s="17" t="s">
        <v>87</v>
      </c>
      <c r="BK240" s="209">
        <f t="shared" si="39"/>
        <v>0</v>
      </c>
      <c r="BL240" s="17" t="s">
        <v>115</v>
      </c>
      <c r="BM240" s="208" t="s">
        <v>1539</v>
      </c>
    </row>
    <row r="241" spans="2:65" s="1" customFormat="1" ht="16.5" customHeight="1">
      <c r="B241" s="35"/>
      <c r="C241" s="197" t="s">
        <v>922</v>
      </c>
      <c r="D241" s="197" t="s">
        <v>230</v>
      </c>
      <c r="E241" s="198" t="s">
        <v>4028</v>
      </c>
      <c r="F241" s="199" t="s">
        <v>4029</v>
      </c>
      <c r="G241" s="200" t="s">
        <v>1859</v>
      </c>
      <c r="H241" s="201">
        <v>1</v>
      </c>
      <c r="I241" s="202"/>
      <c r="J241" s="203">
        <f t="shared" si="30"/>
        <v>0</v>
      </c>
      <c r="K241" s="199" t="s">
        <v>251</v>
      </c>
      <c r="L241" s="39"/>
      <c r="M241" s="204" t="s">
        <v>1</v>
      </c>
      <c r="N241" s="205" t="s">
        <v>48</v>
      </c>
      <c r="O241" s="67"/>
      <c r="P241" s="206">
        <f t="shared" si="31"/>
        <v>0</v>
      </c>
      <c r="Q241" s="206">
        <v>0</v>
      </c>
      <c r="R241" s="206">
        <f t="shared" si="32"/>
        <v>0</v>
      </c>
      <c r="S241" s="206">
        <v>0</v>
      </c>
      <c r="T241" s="207">
        <f t="shared" si="33"/>
        <v>0</v>
      </c>
      <c r="AR241" s="208" t="s">
        <v>115</v>
      </c>
      <c r="AT241" s="208" t="s">
        <v>230</v>
      </c>
      <c r="AU241" s="208" t="s">
        <v>87</v>
      </c>
      <c r="AY241" s="17" t="s">
        <v>227</v>
      </c>
      <c r="BE241" s="209">
        <f t="shared" si="34"/>
        <v>0</v>
      </c>
      <c r="BF241" s="209">
        <f t="shared" si="35"/>
        <v>0</v>
      </c>
      <c r="BG241" s="209">
        <f t="shared" si="36"/>
        <v>0</v>
      </c>
      <c r="BH241" s="209">
        <f t="shared" si="37"/>
        <v>0</v>
      </c>
      <c r="BI241" s="209">
        <f t="shared" si="38"/>
        <v>0</v>
      </c>
      <c r="BJ241" s="17" t="s">
        <v>87</v>
      </c>
      <c r="BK241" s="209">
        <f t="shared" si="39"/>
        <v>0</v>
      </c>
      <c r="BL241" s="17" t="s">
        <v>115</v>
      </c>
      <c r="BM241" s="208" t="s">
        <v>1549</v>
      </c>
    </row>
    <row r="242" spans="2:65" s="1" customFormat="1" ht="16.5" customHeight="1">
      <c r="B242" s="35"/>
      <c r="C242" s="197" t="s">
        <v>931</v>
      </c>
      <c r="D242" s="197" t="s">
        <v>230</v>
      </c>
      <c r="E242" s="198" t="s">
        <v>4030</v>
      </c>
      <c r="F242" s="199" t="s">
        <v>4031</v>
      </c>
      <c r="G242" s="200" t="s">
        <v>1859</v>
      </c>
      <c r="H242" s="201">
        <v>1</v>
      </c>
      <c r="I242" s="202"/>
      <c r="J242" s="203">
        <f t="shared" si="30"/>
        <v>0</v>
      </c>
      <c r="K242" s="199" t="s">
        <v>251</v>
      </c>
      <c r="L242" s="39"/>
      <c r="M242" s="204" t="s">
        <v>1</v>
      </c>
      <c r="N242" s="205" t="s">
        <v>48</v>
      </c>
      <c r="O242" s="67"/>
      <c r="P242" s="206">
        <f t="shared" si="31"/>
        <v>0</v>
      </c>
      <c r="Q242" s="206">
        <v>0</v>
      </c>
      <c r="R242" s="206">
        <f t="shared" si="32"/>
        <v>0</v>
      </c>
      <c r="S242" s="206">
        <v>0</v>
      </c>
      <c r="T242" s="207">
        <f t="shared" si="33"/>
        <v>0</v>
      </c>
      <c r="AR242" s="208" t="s">
        <v>115</v>
      </c>
      <c r="AT242" s="208" t="s">
        <v>230</v>
      </c>
      <c r="AU242" s="208" t="s">
        <v>87</v>
      </c>
      <c r="AY242" s="17" t="s">
        <v>227</v>
      </c>
      <c r="BE242" s="209">
        <f t="shared" si="34"/>
        <v>0</v>
      </c>
      <c r="BF242" s="209">
        <f t="shared" si="35"/>
        <v>0</v>
      </c>
      <c r="BG242" s="209">
        <f t="shared" si="36"/>
        <v>0</v>
      </c>
      <c r="BH242" s="209">
        <f t="shared" si="37"/>
        <v>0</v>
      </c>
      <c r="BI242" s="209">
        <f t="shared" si="38"/>
        <v>0</v>
      </c>
      <c r="BJ242" s="17" t="s">
        <v>87</v>
      </c>
      <c r="BK242" s="209">
        <f t="shared" si="39"/>
        <v>0</v>
      </c>
      <c r="BL242" s="17" t="s">
        <v>115</v>
      </c>
      <c r="BM242" s="208" t="s">
        <v>1563</v>
      </c>
    </row>
    <row r="243" spans="2:65" s="1" customFormat="1" ht="16.5" customHeight="1">
      <c r="B243" s="35"/>
      <c r="C243" s="197" t="s">
        <v>936</v>
      </c>
      <c r="D243" s="197" t="s">
        <v>230</v>
      </c>
      <c r="E243" s="198" t="s">
        <v>4032</v>
      </c>
      <c r="F243" s="199" t="s">
        <v>4033</v>
      </c>
      <c r="G243" s="200" t="s">
        <v>1859</v>
      </c>
      <c r="H243" s="201">
        <v>2</v>
      </c>
      <c r="I243" s="202"/>
      <c r="J243" s="203">
        <f t="shared" si="30"/>
        <v>0</v>
      </c>
      <c r="K243" s="199" t="s">
        <v>251</v>
      </c>
      <c r="L243" s="39"/>
      <c r="M243" s="204" t="s">
        <v>1</v>
      </c>
      <c r="N243" s="205" t="s">
        <v>48</v>
      </c>
      <c r="O243" s="67"/>
      <c r="P243" s="206">
        <f t="shared" si="31"/>
        <v>0</v>
      </c>
      <c r="Q243" s="206">
        <v>0</v>
      </c>
      <c r="R243" s="206">
        <f t="shared" si="32"/>
        <v>0</v>
      </c>
      <c r="S243" s="206">
        <v>0</v>
      </c>
      <c r="T243" s="207">
        <f t="shared" si="33"/>
        <v>0</v>
      </c>
      <c r="AR243" s="208" t="s">
        <v>115</v>
      </c>
      <c r="AT243" s="208" t="s">
        <v>230</v>
      </c>
      <c r="AU243" s="208" t="s">
        <v>87</v>
      </c>
      <c r="AY243" s="17" t="s">
        <v>227</v>
      </c>
      <c r="BE243" s="209">
        <f t="shared" si="34"/>
        <v>0</v>
      </c>
      <c r="BF243" s="209">
        <f t="shared" si="35"/>
        <v>0</v>
      </c>
      <c r="BG243" s="209">
        <f t="shared" si="36"/>
        <v>0</v>
      </c>
      <c r="BH243" s="209">
        <f t="shared" si="37"/>
        <v>0</v>
      </c>
      <c r="BI243" s="209">
        <f t="shared" si="38"/>
        <v>0</v>
      </c>
      <c r="BJ243" s="17" t="s">
        <v>87</v>
      </c>
      <c r="BK243" s="209">
        <f t="shared" si="39"/>
        <v>0</v>
      </c>
      <c r="BL243" s="17" t="s">
        <v>115</v>
      </c>
      <c r="BM243" s="208" t="s">
        <v>1573</v>
      </c>
    </row>
    <row r="244" spans="2:65" s="1" customFormat="1" ht="16.5" customHeight="1">
      <c r="B244" s="35"/>
      <c r="C244" s="197" t="s">
        <v>941</v>
      </c>
      <c r="D244" s="197" t="s">
        <v>230</v>
      </c>
      <c r="E244" s="198" t="s">
        <v>4034</v>
      </c>
      <c r="F244" s="199" t="s">
        <v>4035</v>
      </c>
      <c r="G244" s="200" t="s">
        <v>1859</v>
      </c>
      <c r="H244" s="201">
        <v>3</v>
      </c>
      <c r="I244" s="202"/>
      <c r="J244" s="203">
        <f t="shared" si="30"/>
        <v>0</v>
      </c>
      <c r="K244" s="199" t="s">
        <v>251</v>
      </c>
      <c r="L244" s="39"/>
      <c r="M244" s="204" t="s">
        <v>1</v>
      </c>
      <c r="N244" s="205" t="s">
        <v>48</v>
      </c>
      <c r="O244" s="67"/>
      <c r="P244" s="206">
        <f t="shared" si="31"/>
        <v>0</v>
      </c>
      <c r="Q244" s="206">
        <v>0</v>
      </c>
      <c r="R244" s="206">
        <f t="shared" si="32"/>
        <v>0</v>
      </c>
      <c r="S244" s="206">
        <v>0</v>
      </c>
      <c r="T244" s="207">
        <f t="shared" si="33"/>
        <v>0</v>
      </c>
      <c r="AR244" s="208" t="s">
        <v>115</v>
      </c>
      <c r="AT244" s="208" t="s">
        <v>230</v>
      </c>
      <c r="AU244" s="208" t="s">
        <v>87</v>
      </c>
      <c r="AY244" s="17" t="s">
        <v>227</v>
      </c>
      <c r="BE244" s="209">
        <f t="shared" si="34"/>
        <v>0</v>
      </c>
      <c r="BF244" s="209">
        <f t="shared" si="35"/>
        <v>0</v>
      </c>
      <c r="BG244" s="209">
        <f t="shared" si="36"/>
        <v>0</v>
      </c>
      <c r="BH244" s="209">
        <f t="shared" si="37"/>
        <v>0</v>
      </c>
      <c r="BI244" s="209">
        <f t="shared" si="38"/>
        <v>0</v>
      </c>
      <c r="BJ244" s="17" t="s">
        <v>87</v>
      </c>
      <c r="BK244" s="209">
        <f t="shared" si="39"/>
        <v>0</v>
      </c>
      <c r="BL244" s="17" t="s">
        <v>115</v>
      </c>
      <c r="BM244" s="208" t="s">
        <v>1581</v>
      </c>
    </row>
    <row r="245" spans="2:65" s="1" customFormat="1" ht="16.5" customHeight="1">
      <c r="B245" s="35"/>
      <c r="C245" s="197" t="s">
        <v>949</v>
      </c>
      <c r="D245" s="197" t="s">
        <v>230</v>
      </c>
      <c r="E245" s="198" t="s">
        <v>4036</v>
      </c>
      <c r="F245" s="199" t="s">
        <v>4037</v>
      </c>
      <c r="G245" s="200" t="s">
        <v>1859</v>
      </c>
      <c r="H245" s="201">
        <v>1</v>
      </c>
      <c r="I245" s="202"/>
      <c r="J245" s="203">
        <f t="shared" si="30"/>
        <v>0</v>
      </c>
      <c r="K245" s="199" t="s">
        <v>251</v>
      </c>
      <c r="L245" s="39"/>
      <c r="M245" s="204" t="s">
        <v>1</v>
      </c>
      <c r="N245" s="205" t="s">
        <v>48</v>
      </c>
      <c r="O245" s="67"/>
      <c r="P245" s="206">
        <f t="shared" si="31"/>
        <v>0</v>
      </c>
      <c r="Q245" s="206">
        <v>0</v>
      </c>
      <c r="R245" s="206">
        <f t="shared" si="32"/>
        <v>0</v>
      </c>
      <c r="S245" s="206">
        <v>0</v>
      </c>
      <c r="T245" s="207">
        <f t="shared" si="33"/>
        <v>0</v>
      </c>
      <c r="AR245" s="208" t="s">
        <v>115</v>
      </c>
      <c r="AT245" s="208" t="s">
        <v>230</v>
      </c>
      <c r="AU245" s="208" t="s">
        <v>87</v>
      </c>
      <c r="AY245" s="17" t="s">
        <v>227</v>
      </c>
      <c r="BE245" s="209">
        <f t="shared" si="34"/>
        <v>0</v>
      </c>
      <c r="BF245" s="209">
        <f t="shared" si="35"/>
        <v>0</v>
      </c>
      <c r="BG245" s="209">
        <f t="shared" si="36"/>
        <v>0</v>
      </c>
      <c r="BH245" s="209">
        <f t="shared" si="37"/>
        <v>0</v>
      </c>
      <c r="BI245" s="209">
        <f t="shared" si="38"/>
        <v>0</v>
      </c>
      <c r="BJ245" s="17" t="s">
        <v>87</v>
      </c>
      <c r="BK245" s="209">
        <f t="shared" si="39"/>
        <v>0</v>
      </c>
      <c r="BL245" s="17" t="s">
        <v>115</v>
      </c>
      <c r="BM245" s="208" t="s">
        <v>1589</v>
      </c>
    </row>
    <row r="246" spans="2:65" s="1" customFormat="1" ht="16.5" customHeight="1">
      <c r="B246" s="35"/>
      <c r="C246" s="197" t="s">
        <v>957</v>
      </c>
      <c r="D246" s="197" t="s">
        <v>230</v>
      </c>
      <c r="E246" s="198" t="s">
        <v>4038</v>
      </c>
      <c r="F246" s="199" t="s">
        <v>4039</v>
      </c>
      <c r="G246" s="200" t="s">
        <v>1859</v>
      </c>
      <c r="H246" s="201">
        <v>2</v>
      </c>
      <c r="I246" s="202"/>
      <c r="J246" s="203">
        <f t="shared" si="30"/>
        <v>0</v>
      </c>
      <c r="K246" s="199" t="s">
        <v>251</v>
      </c>
      <c r="L246" s="39"/>
      <c r="M246" s="204" t="s">
        <v>1</v>
      </c>
      <c r="N246" s="205" t="s">
        <v>48</v>
      </c>
      <c r="O246" s="67"/>
      <c r="P246" s="206">
        <f t="shared" si="31"/>
        <v>0</v>
      </c>
      <c r="Q246" s="206">
        <v>0</v>
      </c>
      <c r="R246" s="206">
        <f t="shared" si="32"/>
        <v>0</v>
      </c>
      <c r="S246" s="206">
        <v>0</v>
      </c>
      <c r="T246" s="207">
        <f t="shared" si="33"/>
        <v>0</v>
      </c>
      <c r="AR246" s="208" t="s">
        <v>115</v>
      </c>
      <c r="AT246" s="208" t="s">
        <v>230</v>
      </c>
      <c r="AU246" s="208" t="s">
        <v>87</v>
      </c>
      <c r="AY246" s="17" t="s">
        <v>227</v>
      </c>
      <c r="BE246" s="209">
        <f t="shared" si="34"/>
        <v>0</v>
      </c>
      <c r="BF246" s="209">
        <f t="shared" si="35"/>
        <v>0</v>
      </c>
      <c r="BG246" s="209">
        <f t="shared" si="36"/>
        <v>0</v>
      </c>
      <c r="BH246" s="209">
        <f t="shared" si="37"/>
        <v>0</v>
      </c>
      <c r="BI246" s="209">
        <f t="shared" si="38"/>
        <v>0</v>
      </c>
      <c r="BJ246" s="17" t="s">
        <v>87</v>
      </c>
      <c r="BK246" s="209">
        <f t="shared" si="39"/>
        <v>0</v>
      </c>
      <c r="BL246" s="17" t="s">
        <v>115</v>
      </c>
      <c r="BM246" s="208" t="s">
        <v>1598</v>
      </c>
    </row>
    <row r="247" spans="2:65" s="1" customFormat="1" ht="16.5" customHeight="1">
      <c r="B247" s="35"/>
      <c r="C247" s="197" t="s">
        <v>961</v>
      </c>
      <c r="D247" s="197" t="s">
        <v>230</v>
      </c>
      <c r="E247" s="198" t="s">
        <v>4040</v>
      </c>
      <c r="F247" s="199" t="s">
        <v>4041</v>
      </c>
      <c r="G247" s="200" t="s">
        <v>1859</v>
      </c>
      <c r="H247" s="201">
        <v>6</v>
      </c>
      <c r="I247" s="202"/>
      <c r="J247" s="203">
        <f t="shared" si="30"/>
        <v>0</v>
      </c>
      <c r="K247" s="199" t="s">
        <v>251</v>
      </c>
      <c r="L247" s="39"/>
      <c r="M247" s="204" t="s">
        <v>1</v>
      </c>
      <c r="N247" s="205" t="s">
        <v>48</v>
      </c>
      <c r="O247" s="67"/>
      <c r="P247" s="206">
        <f t="shared" si="31"/>
        <v>0</v>
      </c>
      <c r="Q247" s="206">
        <v>0</v>
      </c>
      <c r="R247" s="206">
        <f t="shared" si="32"/>
        <v>0</v>
      </c>
      <c r="S247" s="206">
        <v>0</v>
      </c>
      <c r="T247" s="207">
        <f t="shared" si="33"/>
        <v>0</v>
      </c>
      <c r="AR247" s="208" t="s">
        <v>115</v>
      </c>
      <c r="AT247" s="208" t="s">
        <v>230</v>
      </c>
      <c r="AU247" s="208" t="s">
        <v>87</v>
      </c>
      <c r="AY247" s="17" t="s">
        <v>227</v>
      </c>
      <c r="BE247" s="209">
        <f t="shared" si="34"/>
        <v>0</v>
      </c>
      <c r="BF247" s="209">
        <f t="shared" si="35"/>
        <v>0</v>
      </c>
      <c r="BG247" s="209">
        <f t="shared" si="36"/>
        <v>0</v>
      </c>
      <c r="BH247" s="209">
        <f t="shared" si="37"/>
        <v>0</v>
      </c>
      <c r="BI247" s="209">
        <f t="shared" si="38"/>
        <v>0</v>
      </c>
      <c r="BJ247" s="17" t="s">
        <v>87</v>
      </c>
      <c r="BK247" s="209">
        <f t="shared" si="39"/>
        <v>0</v>
      </c>
      <c r="BL247" s="17" t="s">
        <v>115</v>
      </c>
      <c r="BM247" s="208" t="s">
        <v>1609</v>
      </c>
    </row>
    <row r="248" spans="2:65" s="1" customFormat="1" ht="16.5" customHeight="1">
      <c r="B248" s="35"/>
      <c r="C248" s="197" t="s">
        <v>969</v>
      </c>
      <c r="D248" s="197" t="s">
        <v>230</v>
      </c>
      <c r="E248" s="198" t="s">
        <v>4042</v>
      </c>
      <c r="F248" s="199" t="s">
        <v>4043</v>
      </c>
      <c r="G248" s="200" t="s">
        <v>1859</v>
      </c>
      <c r="H248" s="201">
        <v>7</v>
      </c>
      <c r="I248" s="202"/>
      <c r="J248" s="203">
        <f t="shared" si="30"/>
        <v>0</v>
      </c>
      <c r="K248" s="199" t="s">
        <v>251</v>
      </c>
      <c r="L248" s="39"/>
      <c r="M248" s="204" t="s">
        <v>1</v>
      </c>
      <c r="N248" s="205" t="s">
        <v>48</v>
      </c>
      <c r="O248" s="67"/>
      <c r="P248" s="206">
        <f t="shared" si="31"/>
        <v>0</v>
      </c>
      <c r="Q248" s="206">
        <v>0</v>
      </c>
      <c r="R248" s="206">
        <f t="shared" si="32"/>
        <v>0</v>
      </c>
      <c r="S248" s="206">
        <v>0</v>
      </c>
      <c r="T248" s="207">
        <f t="shared" si="33"/>
        <v>0</v>
      </c>
      <c r="AR248" s="208" t="s">
        <v>115</v>
      </c>
      <c r="AT248" s="208" t="s">
        <v>230</v>
      </c>
      <c r="AU248" s="208" t="s">
        <v>87</v>
      </c>
      <c r="AY248" s="17" t="s">
        <v>227</v>
      </c>
      <c r="BE248" s="209">
        <f t="shared" si="34"/>
        <v>0</v>
      </c>
      <c r="BF248" s="209">
        <f t="shared" si="35"/>
        <v>0</v>
      </c>
      <c r="BG248" s="209">
        <f t="shared" si="36"/>
        <v>0</v>
      </c>
      <c r="BH248" s="209">
        <f t="shared" si="37"/>
        <v>0</v>
      </c>
      <c r="BI248" s="209">
        <f t="shared" si="38"/>
        <v>0</v>
      </c>
      <c r="BJ248" s="17" t="s">
        <v>87</v>
      </c>
      <c r="BK248" s="209">
        <f t="shared" si="39"/>
        <v>0</v>
      </c>
      <c r="BL248" s="17" t="s">
        <v>115</v>
      </c>
      <c r="BM248" s="208" t="s">
        <v>1615</v>
      </c>
    </row>
    <row r="249" spans="2:65" s="1" customFormat="1" ht="16.5" customHeight="1">
      <c r="B249" s="35"/>
      <c r="C249" s="197" t="s">
        <v>979</v>
      </c>
      <c r="D249" s="197" t="s">
        <v>230</v>
      </c>
      <c r="E249" s="198" t="s">
        <v>4044</v>
      </c>
      <c r="F249" s="199" t="s">
        <v>4045</v>
      </c>
      <c r="G249" s="200" t="s">
        <v>1859</v>
      </c>
      <c r="H249" s="201">
        <v>1</v>
      </c>
      <c r="I249" s="202"/>
      <c r="J249" s="203">
        <f t="shared" si="30"/>
        <v>0</v>
      </c>
      <c r="K249" s="199" t="s">
        <v>251</v>
      </c>
      <c r="L249" s="39"/>
      <c r="M249" s="204" t="s">
        <v>1</v>
      </c>
      <c r="N249" s="205" t="s">
        <v>48</v>
      </c>
      <c r="O249" s="67"/>
      <c r="P249" s="206">
        <f t="shared" si="31"/>
        <v>0</v>
      </c>
      <c r="Q249" s="206">
        <v>0</v>
      </c>
      <c r="R249" s="206">
        <f t="shared" si="32"/>
        <v>0</v>
      </c>
      <c r="S249" s="206">
        <v>0</v>
      </c>
      <c r="T249" s="207">
        <f t="shared" si="33"/>
        <v>0</v>
      </c>
      <c r="AR249" s="208" t="s">
        <v>115</v>
      </c>
      <c r="AT249" s="208" t="s">
        <v>230</v>
      </c>
      <c r="AU249" s="208" t="s">
        <v>87</v>
      </c>
      <c r="AY249" s="17" t="s">
        <v>227</v>
      </c>
      <c r="BE249" s="209">
        <f t="shared" si="34"/>
        <v>0</v>
      </c>
      <c r="BF249" s="209">
        <f t="shared" si="35"/>
        <v>0</v>
      </c>
      <c r="BG249" s="209">
        <f t="shared" si="36"/>
        <v>0</v>
      </c>
      <c r="BH249" s="209">
        <f t="shared" si="37"/>
        <v>0</v>
      </c>
      <c r="BI249" s="209">
        <f t="shared" si="38"/>
        <v>0</v>
      </c>
      <c r="BJ249" s="17" t="s">
        <v>87</v>
      </c>
      <c r="BK249" s="209">
        <f t="shared" si="39"/>
        <v>0</v>
      </c>
      <c r="BL249" s="17" t="s">
        <v>115</v>
      </c>
      <c r="BM249" s="208" t="s">
        <v>1624</v>
      </c>
    </row>
    <row r="250" spans="2:65" s="1" customFormat="1" ht="16.5" customHeight="1">
      <c r="B250" s="35"/>
      <c r="C250" s="197" t="s">
        <v>986</v>
      </c>
      <c r="D250" s="197" t="s">
        <v>230</v>
      </c>
      <c r="E250" s="198" t="s">
        <v>4046</v>
      </c>
      <c r="F250" s="199" t="s">
        <v>4047</v>
      </c>
      <c r="G250" s="200" t="s">
        <v>1859</v>
      </c>
      <c r="H250" s="201">
        <v>34</v>
      </c>
      <c r="I250" s="202"/>
      <c r="J250" s="203">
        <f t="shared" si="30"/>
        <v>0</v>
      </c>
      <c r="K250" s="199" t="s">
        <v>251</v>
      </c>
      <c r="L250" s="39"/>
      <c r="M250" s="204" t="s">
        <v>1</v>
      </c>
      <c r="N250" s="205" t="s">
        <v>48</v>
      </c>
      <c r="O250" s="67"/>
      <c r="P250" s="206">
        <f t="shared" si="31"/>
        <v>0</v>
      </c>
      <c r="Q250" s="206">
        <v>0</v>
      </c>
      <c r="R250" s="206">
        <f t="shared" si="32"/>
        <v>0</v>
      </c>
      <c r="S250" s="206">
        <v>0</v>
      </c>
      <c r="T250" s="207">
        <f t="shared" si="33"/>
        <v>0</v>
      </c>
      <c r="AR250" s="208" t="s">
        <v>115</v>
      </c>
      <c r="AT250" s="208" t="s">
        <v>230</v>
      </c>
      <c r="AU250" s="208" t="s">
        <v>87</v>
      </c>
      <c r="AY250" s="17" t="s">
        <v>227</v>
      </c>
      <c r="BE250" s="209">
        <f t="shared" si="34"/>
        <v>0</v>
      </c>
      <c r="BF250" s="209">
        <f t="shared" si="35"/>
        <v>0</v>
      </c>
      <c r="BG250" s="209">
        <f t="shared" si="36"/>
        <v>0</v>
      </c>
      <c r="BH250" s="209">
        <f t="shared" si="37"/>
        <v>0</v>
      </c>
      <c r="BI250" s="209">
        <f t="shared" si="38"/>
        <v>0</v>
      </c>
      <c r="BJ250" s="17" t="s">
        <v>87</v>
      </c>
      <c r="BK250" s="209">
        <f t="shared" si="39"/>
        <v>0</v>
      </c>
      <c r="BL250" s="17" t="s">
        <v>115</v>
      </c>
      <c r="BM250" s="208" t="s">
        <v>1638</v>
      </c>
    </row>
    <row r="251" spans="2:65" s="1" customFormat="1" ht="16.5" customHeight="1">
      <c r="B251" s="35"/>
      <c r="C251" s="197" t="s">
        <v>993</v>
      </c>
      <c r="D251" s="197" t="s">
        <v>230</v>
      </c>
      <c r="E251" s="198" t="s">
        <v>4048</v>
      </c>
      <c r="F251" s="199" t="s">
        <v>4049</v>
      </c>
      <c r="G251" s="200" t="s">
        <v>1859</v>
      </c>
      <c r="H251" s="201">
        <v>1</v>
      </c>
      <c r="I251" s="202"/>
      <c r="J251" s="203">
        <f t="shared" si="30"/>
        <v>0</v>
      </c>
      <c r="K251" s="199" t="s">
        <v>251</v>
      </c>
      <c r="L251" s="39"/>
      <c r="M251" s="204" t="s">
        <v>1</v>
      </c>
      <c r="N251" s="205" t="s">
        <v>48</v>
      </c>
      <c r="O251" s="67"/>
      <c r="P251" s="206">
        <f t="shared" si="31"/>
        <v>0</v>
      </c>
      <c r="Q251" s="206">
        <v>0</v>
      </c>
      <c r="R251" s="206">
        <f t="shared" si="32"/>
        <v>0</v>
      </c>
      <c r="S251" s="206">
        <v>0</v>
      </c>
      <c r="T251" s="207">
        <f t="shared" si="33"/>
        <v>0</v>
      </c>
      <c r="AR251" s="208" t="s">
        <v>115</v>
      </c>
      <c r="AT251" s="208" t="s">
        <v>230</v>
      </c>
      <c r="AU251" s="208" t="s">
        <v>87</v>
      </c>
      <c r="AY251" s="17" t="s">
        <v>227</v>
      </c>
      <c r="BE251" s="209">
        <f t="shared" si="34"/>
        <v>0</v>
      </c>
      <c r="BF251" s="209">
        <f t="shared" si="35"/>
        <v>0</v>
      </c>
      <c r="BG251" s="209">
        <f t="shared" si="36"/>
        <v>0</v>
      </c>
      <c r="BH251" s="209">
        <f t="shared" si="37"/>
        <v>0</v>
      </c>
      <c r="BI251" s="209">
        <f t="shared" si="38"/>
        <v>0</v>
      </c>
      <c r="BJ251" s="17" t="s">
        <v>87</v>
      </c>
      <c r="BK251" s="209">
        <f t="shared" si="39"/>
        <v>0</v>
      </c>
      <c r="BL251" s="17" t="s">
        <v>115</v>
      </c>
      <c r="BM251" s="208" t="s">
        <v>1647</v>
      </c>
    </row>
    <row r="252" spans="2:65" s="1" customFormat="1" ht="16.5" customHeight="1">
      <c r="B252" s="35"/>
      <c r="C252" s="197" t="s">
        <v>998</v>
      </c>
      <c r="D252" s="197" t="s">
        <v>230</v>
      </c>
      <c r="E252" s="198" t="s">
        <v>4050</v>
      </c>
      <c r="F252" s="199" t="s">
        <v>4051</v>
      </c>
      <c r="G252" s="200" t="s">
        <v>1859</v>
      </c>
      <c r="H252" s="201">
        <v>1</v>
      </c>
      <c r="I252" s="202"/>
      <c r="J252" s="203">
        <f t="shared" si="30"/>
        <v>0</v>
      </c>
      <c r="K252" s="199" t="s">
        <v>251</v>
      </c>
      <c r="L252" s="39"/>
      <c r="M252" s="204" t="s">
        <v>1</v>
      </c>
      <c r="N252" s="205" t="s">
        <v>48</v>
      </c>
      <c r="O252" s="67"/>
      <c r="P252" s="206">
        <f t="shared" si="31"/>
        <v>0</v>
      </c>
      <c r="Q252" s="206">
        <v>0</v>
      </c>
      <c r="R252" s="206">
        <f t="shared" si="32"/>
        <v>0</v>
      </c>
      <c r="S252" s="206">
        <v>0</v>
      </c>
      <c r="T252" s="207">
        <f t="shared" si="33"/>
        <v>0</v>
      </c>
      <c r="AR252" s="208" t="s">
        <v>115</v>
      </c>
      <c r="AT252" s="208" t="s">
        <v>230</v>
      </c>
      <c r="AU252" s="208" t="s">
        <v>87</v>
      </c>
      <c r="AY252" s="17" t="s">
        <v>227</v>
      </c>
      <c r="BE252" s="209">
        <f t="shared" si="34"/>
        <v>0</v>
      </c>
      <c r="BF252" s="209">
        <f t="shared" si="35"/>
        <v>0</v>
      </c>
      <c r="BG252" s="209">
        <f t="shared" si="36"/>
        <v>0</v>
      </c>
      <c r="BH252" s="209">
        <f t="shared" si="37"/>
        <v>0</v>
      </c>
      <c r="BI252" s="209">
        <f t="shared" si="38"/>
        <v>0</v>
      </c>
      <c r="BJ252" s="17" t="s">
        <v>87</v>
      </c>
      <c r="BK252" s="209">
        <f t="shared" si="39"/>
        <v>0</v>
      </c>
      <c r="BL252" s="17" t="s">
        <v>115</v>
      </c>
      <c r="BM252" s="208" t="s">
        <v>1667</v>
      </c>
    </row>
    <row r="253" spans="2:65" s="1" customFormat="1" ht="16.5" customHeight="1">
      <c r="B253" s="35"/>
      <c r="C253" s="197" t="s">
        <v>1002</v>
      </c>
      <c r="D253" s="197" t="s">
        <v>230</v>
      </c>
      <c r="E253" s="198" t="s">
        <v>4052</v>
      </c>
      <c r="F253" s="199" t="s">
        <v>4053</v>
      </c>
      <c r="G253" s="200" t="s">
        <v>1859</v>
      </c>
      <c r="H253" s="201">
        <v>14</v>
      </c>
      <c r="I253" s="202"/>
      <c r="J253" s="203">
        <f t="shared" si="30"/>
        <v>0</v>
      </c>
      <c r="K253" s="199" t="s">
        <v>251</v>
      </c>
      <c r="L253" s="39"/>
      <c r="M253" s="204" t="s">
        <v>1</v>
      </c>
      <c r="N253" s="205" t="s">
        <v>48</v>
      </c>
      <c r="O253" s="67"/>
      <c r="P253" s="206">
        <f t="shared" si="31"/>
        <v>0</v>
      </c>
      <c r="Q253" s="206">
        <v>0</v>
      </c>
      <c r="R253" s="206">
        <f t="shared" si="32"/>
        <v>0</v>
      </c>
      <c r="S253" s="206">
        <v>0</v>
      </c>
      <c r="T253" s="207">
        <f t="shared" si="33"/>
        <v>0</v>
      </c>
      <c r="AR253" s="208" t="s">
        <v>115</v>
      </c>
      <c r="AT253" s="208" t="s">
        <v>230</v>
      </c>
      <c r="AU253" s="208" t="s">
        <v>87</v>
      </c>
      <c r="AY253" s="17" t="s">
        <v>227</v>
      </c>
      <c r="BE253" s="209">
        <f t="shared" si="34"/>
        <v>0</v>
      </c>
      <c r="BF253" s="209">
        <f t="shared" si="35"/>
        <v>0</v>
      </c>
      <c r="BG253" s="209">
        <f t="shared" si="36"/>
        <v>0</v>
      </c>
      <c r="BH253" s="209">
        <f t="shared" si="37"/>
        <v>0</v>
      </c>
      <c r="BI253" s="209">
        <f t="shared" si="38"/>
        <v>0</v>
      </c>
      <c r="BJ253" s="17" t="s">
        <v>87</v>
      </c>
      <c r="BK253" s="209">
        <f t="shared" si="39"/>
        <v>0</v>
      </c>
      <c r="BL253" s="17" t="s">
        <v>115</v>
      </c>
      <c r="BM253" s="208" t="s">
        <v>1679</v>
      </c>
    </row>
    <row r="254" spans="2:65" s="1" customFormat="1" ht="16.5" customHeight="1">
      <c r="B254" s="35"/>
      <c r="C254" s="197" t="s">
        <v>1007</v>
      </c>
      <c r="D254" s="197" t="s">
        <v>230</v>
      </c>
      <c r="E254" s="198" t="s">
        <v>4054</v>
      </c>
      <c r="F254" s="199" t="s">
        <v>4055</v>
      </c>
      <c r="G254" s="200" t="s">
        <v>1859</v>
      </c>
      <c r="H254" s="201">
        <v>3</v>
      </c>
      <c r="I254" s="202"/>
      <c r="J254" s="203">
        <f t="shared" si="30"/>
        <v>0</v>
      </c>
      <c r="K254" s="199" t="s">
        <v>251</v>
      </c>
      <c r="L254" s="39"/>
      <c r="M254" s="204" t="s">
        <v>1</v>
      </c>
      <c r="N254" s="205" t="s">
        <v>48</v>
      </c>
      <c r="O254" s="67"/>
      <c r="P254" s="206">
        <f t="shared" si="31"/>
        <v>0</v>
      </c>
      <c r="Q254" s="206">
        <v>0</v>
      </c>
      <c r="R254" s="206">
        <f t="shared" si="32"/>
        <v>0</v>
      </c>
      <c r="S254" s="206">
        <v>0</v>
      </c>
      <c r="T254" s="207">
        <f t="shared" si="33"/>
        <v>0</v>
      </c>
      <c r="AR254" s="208" t="s">
        <v>115</v>
      </c>
      <c r="AT254" s="208" t="s">
        <v>230</v>
      </c>
      <c r="AU254" s="208" t="s">
        <v>87</v>
      </c>
      <c r="AY254" s="17" t="s">
        <v>227</v>
      </c>
      <c r="BE254" s="209">
        <f t="shared" si="34"/>
        <v>0</v>
      </c>
      <c r="BF254" s="209">
        <f t="shared" si="35"/>
        <v>0</v>
      </c>
      <c r="BG254" s="209">
        <f t="shared" si="36"/>
        <v>0</v>
      </c>
      <c r="BH254" s="209">
        <f t="shared" si="37"/>
        <v>0</v>
      </c>
      <c r="BI254" s="209">
        <f t="shared" si="38"/>
        <v>0</v>
      </c>
      <c r="BJ254" s="17" t="s">
        <v>87</v>
      </c>
      <c r="BK254" s="209">
        <f t="shared" si="39"/>
        <v>0</v>
      </c>
      <c r="BL254" s="17" t="s">
        <v>115</v>
      </c>
      <c r="BM254" s="208" t="s">
        <v>1689</v>
      </c>
    </row>
    <row r="255" spans="2:65" s="1" customFormat="1" ht="16.5" customHeight="1">
      <c r="B255" s="35"/>
      <c r="C255" s="197" t="s">
        <v>1012</v>
      </c>
      <c r="D255" s="197" t="s">
        <v>230</v>
      </c>
      <c r="E255" s="198" t="s">
        <v>4056</v>
      </c>
      <c r="F255" s="199" t="s">
        <v>4057</v>
      </c>
      <c r="G255" s="200" t="s">
        <v>1859</v>
      </c>
      <c r="H255" s="201">
        <v>15</v>
      </c>
      <c r="I255" s="202"/>
      <c r="J255" s="203">
        <f t="shared" si="30"/>
        <v>0</v>
      </c>
      <c r="K255" s="199" t="s">
        <v>251</v>
      </c>
      <c r="L255" s="39"/>
      <c r="M255" s="204" t="s">
        <v>1</v>
      </c>
      <c r="N255" s="205" t="s">
        <v>48</v>
      </c>
      <c r="O255" s="67"/>
      <c r="P255" s="206">
        <f t="shared" si="31"/>
        <v>0</v>
      </c>
      <c r="Q255" s="206">
        <v>0</v>
      </c>
      <c r="R255" s="206">
        <f t="shared" si="32"/>
        <v>0</v>
      </c>
      <c r="S255" s="206">
        <v>0</v>
      </c>
      <c r="T255" s="207">
        <f t="shared" si="33"/>
        <v>0</v>
      </c>
      <c r="AR255" s="208" t="s">
        <v>115</v>
      </c>
      <c r="AT255" s="208" t="s">
        <v>230</v>
      </c>
      <c r="AU255" s="208" t="s">
        <v>87</v>
      </c>
      <c r="AY255" s="17" t="s">
        <v>227</v>
      </c>
      <c r="BE255" s="209">
        <f t="shared" si="34"/>
        <v>0</v>
      </c>
      <c r="BF255" s="209">
        <f t="shared" si="35"/>
        <v>0</v>
      </c>
      <c r="BG255" s="209">
        <f t="shared" si="36"/>
        <v>0</v>
      </c>
      <c r="BH255" s="209">
        <f t="shared" si="37"/>
        <v>0</v>
      </c>
      <c r="BI255" s="209">
        <f t="shared" si="38"/>
        <v>0</v>
      </c>
      <c r="BJ255" s="17" t="s">
        <v>87</v>
      </c>
      <c r="BK255" s="209">
        <f t="shared" si="39"/>
        <v>0</v>
      </c>
      <c r="BL255" s="17" t="s">
        <v>115</v>
      </c>
      <c r="BM255" s="208" t="s">
        <v>1707</v>
      </c>
    </row>
    <row r="256" spans="2:65" s="1" customFormat="1" ht="16.5" customHeight="1">
      <c r="B256" s="35"/>
      <c r="C256" s="197" t="s">
        <v>1016</v>
      </c>
      <c r="D256" s="197" t="s">
        <v>230</v>
      </c>
      <c r="E256" s="198" t="s">
        <v>4058</v>
      </c>
      <c r="F256" s="199" t="s">
        <v>4059</v>
      </c>
      <c r="G256" s="200" t="s">
        <v>1859</v>
      </c>
      <c r="H256" s="201">
        <v>3</v>
      </c>
      <c r="I256" s="202"/>
      <c r="J256" s="203">
        <f t="shared" si="30"/>
        <v>0</v>
      </c>
      <c r="K256" s="199" t="s">
        <v>251</v>
      </c>
      <c r="L256" s="39"/>
      <c r="M256" s="204" t="s">
        <v>1</v>
      </c>
      <c r="N256" s="205" t="s">
        <v>48</v>
      </c>
      <c r="O256" s="67"/>
      <c r="P256" s="206">
        <f t="shared" si="31"/>
        <v>0</v>
      </c>
      <c r="Q256" s="206">
        <v>0</v>
      </c>
      <c r="R256" s="206">
        <f t="shared" si="32"/>
        <v>0</v>
      </c>
      <c r="S256" s="206">
        <v>0</v>
      </c>
      <c r="T256" s="207">
        <f t="shared" si="33"/>
        <v>0</v>
      </c>
      <c r="AR256" s="208" t="s">
        <v>115</v>
      </c>
      <c r="AT256" s="208" t="s">
        <v>230</v>
      </c>
      <c r="AU256" s="208" t="s">
        <v>87</v>
      </c>
      <c r="AY256" s="17" t="s">
        <v>227</v>
      </c>
      <c r="BE256" s="209">
        <f t="shared" si="34"/>
        <v>0</v>
      </c>
      <c r="BF256" s="209">
        <f t="shared" si="35"/>
        <v>0</v>
      </c>
      <c r="BG256" s="209">
        <f t="shared" si="36"/>
        <v>0</v>
      </c>
      <c r="BH256" s="209">
        <f t="shared" si="37"/>
        <v>0</v>
      </c>
      <c r="BI256" s="209">
        <f t="shared" si="38"/>
        <v>0</v>
      </c>
      <c r="BJ256" s="17" t="s">
        <v>87</v>
      </c>
      <c r="BK256" s="209">
        <f t="shared" si="39"/>
        <v>0</v>
      </c>
      <c r="BL256" s="17" t="s">
        <v>115</v>
      </c>
      <c r="BM256" s="208" t="s">
        <v>1721</v>
      </c>
    </row>
    <row r="257" spans="2:65" s="11" customFormat="1" ht="25.9" customHeight="1">
      <c r="B257" s="181"/>
      <c r="C257" s="182"/>
      <c r="D257" s="183" t="s">
        <v>82</v>
      </c>
      <c r="E257" s="184" t="s">
        <v>4060</v>
      </c>
      <c r="F257" s="184" t="s">
        <v>4061</v>
      </c>
      <c r="G257" s="182"/>
      <c r="H257" s="182"/>
      <c r="I257" s="185"/>
      <c r="J257" s="186">
        <f>BK257</f>
        <v>0</v>
      </c>
      <c r="K257" s="182"/>
      <c r="L257" s="187"/>
      <c r="M257" s="188"/>
      <c r="N257" s="189"/>
      <c r="O257" s="189"/>
      <c r="P257" s="190">
        <f>SUM(P258:P277)</f>
        <v>0</v>
      </c>
      <c r="Q257" s="189"/>
      <c r="R257" s="190">
        <f>SUM(R258:R277)</f>
        <v>0</v>
      </c>
      <c r="S257" s="189"/>
      <c r="T257" s="191">
        <f>SUM(T258:T277)</f>
        <v>0</v>
      </c>
      <c r="AR257" s="192" t="s">
        <v>87</v>
      </c>
      <c r="AT257" s="193" t="s">
        <v>82</v>
      </c>
      <c r="AU257" s="193" t="s">
        <v>83</v>
      </c>
      <c r="AY257" s="192" t="s">
        <v>227</v>
      </c>
      <c r="BK257" s="194">
        <f>SUM(BK258:BK277)</f>
        <v>0</v>
      </c>
    </row>
    <row r="258" spans="2:65" s="1" customFormat="1" ht="16.5" customHeight="1">
      <c r="B258" s="35"/>
      <c r="C258" s="197" t="s">
        <v>1022</v>
      </c>
      <c r="D258" s="197" t="s">
        <v>230</v>
      </c>
      <c r="E258" s="198" t="s">
        <v>4062</v>
      </c>
      <c r="F258" s="199" t="s">
        <v>4063</v>
      </c>
      <c r="G258" s="200" t="s">
        <v>542</v>
      </c>
      <c r="H258" s="201">
        <v>40</v>
      </c>
      <c r="I258" s="202"/>
      <c r="J258" s="203">
        <f t="shared" ref="J258:J277" si="40">ROUND(I258*H258,2)</f>
        <v>0</v>
      </c>
      <c r="K258" s="199" t="s">
        <v>251</v>
      </c>
      <c r="L258" s="39"/>
      <c r="M258" s="204" t="s">
        <v>1</v>
      </c>
      <c r="N258" s="205" t="s">
        <v>48</v>
      </c>
      <c r="O258" s="67"/>
      <c r="P258" s="206">
        <f t="shared" ref="P258:P277" si="41">O258*H258</f>
        <v>0</v>
      </c>
      <c r="Q258" s="206">
        <v>0</v>
      </c>
      <c r="R258" s="206">
        <f t="shared" ref="R258:R277" si="42">Q258*H258</f>
        <v>0</v>
      </c>
      <c r="S258" s="206">
        <v>0</v>
      </c>
      <c r="T258" s="207">
        <f t="shared" ref="T258:T277" si="43">S258*H258</f>
        <v>0</v>
      </c>
      <c r="AR258" s="208" t="s">
        <v>115</v>
      </c>
      <c r="AT258" s="208" t="s">
        <v>230</v>
      </c>
      <c r="AU258" s="208" t="s">
        <v>87</v>
      </c>
      <c r="AY258" s="17" t="s">
        <v>227</v>
      </c>
      <c r="BE258" s="209">
        <f t="shared" ref="BE258:BE277" si="44">IF(N258="základní",J258,0)</f>
        <v>0</v>
      </c>
      <c r="BF258" s="209">
        <f t="shared" ref="BF258:BF277" si="45">IF(N258="snížená",J258,0)</f>
        <v>0</v>
      </c>
      <c r="BG258" s="209">
        <f t="shared" ref="BG258:BG277" si="46">IF(N258="zákl. přenesená",J258,0)</f>
        <v>0</v>
      </c>
      <c r="BH258" s="209">
        <f t="shared" ref="BH258:BH277" si="47">IF(N258="sníž. přenesená",J258,0)</f>
        <v>0</v>
      </c>
      <c r="BI258" s="209">
        <f t="shared" ref="BI258:BI277" si="48">IF(N258="nulová",J258,0)</f>
        <v>0</v>
      </c>
      <c r="BJ258" s="17" t="s">
        <v>87</v>
      </c>
      <c r="BK258" s="209">
        <f t="shared" ref="BK258:BK277" si="49">ROUND(I258*H258,2)</f>
        <v>0</v>
      </c>
      <c r="BL258" s="17" t="s">
        <v>115</v>
      </c>
      <c r="BM258" s="208" t="s">
        <v>1733</v>
      </c>
    </row>
    <row r="259" spans="2:65" s="1" customFormat="1" ht="16.5" customHeight="1">
      <c r="B259" s="35"/>
      <c r="C259" s="197" t="s">
        <v>1026</v>
      </c>
      <c r="D259" s="197" t="s">
        <v>230</v>
      </c>
      <c r="E259" s="198" t="s">
        <v>4064</v>
      </c>
      <c r="F259" s="199" t="s">
        <v>4065</v>
      </c>
      <c r="G259" s="200" t="s">
        <v>1859</v>
      </c>
      <c r="H259" s="201">
        <v>9</v>
      </c>
      <c r="I259" s="202"/>
      <c r="J259" s="203">
        <f t="shared" si="40"/>
        <v>0</v>
      </c>
      <c r="K259" s="199" t="s">
        <v>251</v>
      </c>
      <c r="L259" s="39"/>
      <c r="M259" s="204" t="s">
        <v>1</v>
      </c>
      <c r="N259" s="205" t="s">
        <v>48</v>
      </c>
      <c r="O259" s="67"/>
      <c r="P259" s="206">
        <f t="shared" si="41"/>
        <v>0</v>
      </c>
      <c r="Q259" s="206">
        <v>0</v>
      </c>
      <c r="R259" s="206">
        <f t="shared" si="42"/>
        <v>0</v>
      </c>
      <c r="S259" s="206">
        <v>0</v>
      </c>
      <c r="T259" s="207">
        <f t="shared" si="43"/>
        <v>0</v>
      </c>
      <c r="AR259" s="208" t="s">
        <v>115</v>
      </c>
      <c r="AT259" s="208" t="s">
        <v>230</v>
      </c>
      <c r="AU259" s="208" t="s">
        <v>87</v>
      </c>
      <c r="AY259" s="17" t="s">
        <v>227</v>
      </c>
      <c r="BE259" s="209">
        <f t="shared" si="44"/>
        <v>0</v>
      </c>
      <c r="BF259" s="209">
        <f t="shared" si="45"/>
        <v>0</v>
      </c>
      <c r="BG259" s="209">
        <f t="shared" si="46"/>
        <v>0</v>
      </c>
      <c r="BH259" s="209">
        <f t="shared" si="47"/>
        <v>0</v>
      </c>
      <c r="BI259" s="209">
        <f t="shared" si="48"/>
        <v>0</v>
      </c>
      <c r="BJ259" s="17" t="s">
        <v>87</v>
      </c>
      <c r="BK259" s="209">
        <f t="shared" si="49"/>
        <v>0</v>
      </c>
      <c r="BL259" s="17" t="s">
        <v>115</v>
      </c>
      <c r="BM259" s="208" t="s">
        <v>1742</v>
      </c>
    </row>
    <row r="260" spans="2:65" s="1" customFormat="1" ht="16.5" customHeight="1">
      <c r="B260" s="35"/>
      <c r="C260" s="197" t="s">
        <v>1037</v>
      </c>
      <c r="D260" s="197" t="s">
        <v>230</v>
      </c>
      <c r="E260" s="198" t="s">
        <v>4066</v>
      </c>
      <c r="F260" s="199" t="s">
        <v>4067</v>
      </c>
      <c r="G260" s="200" t="s">
        <v>1859</v>
      </c>
      <c r="H260" s="201">
        <v>65</v>
      </c>
      <c r="I260" s="202"/>
      <c r="J260" s="203">
        <f t="shared" si="40"/>
        <v>0</v>
      </c>
      <c r="K260" s="199" t="s">
        <v>251</v>
      </c>
      <c r="L260" s="39"/>
      <c r="M260" s="204" t="s">
        <v>1</v>
      </c>
      <c r="N260" s="205" t="s">
        <v>48</v>
      </c>
      <c r="O260" s="67"/>
      <c r="P260" s="206">
        <f t="shared" si="41"/>
        <v>0</v>
      </c>
      <c r="Q260" s="206">
        <v>0</v>
      </c>
      <c r="R260" s="206">
        <f t="shared" si="42"/>
        <v>0</v>
      </c>
      <c r="S260" s="206">
        <v>0</v>
      </c>
      <c r="T260" s="207">
        <f t="shared" si="43"/>
        <v>0</v>
      </c>
      <c r="AR260" s="208" t="s">
        <v>115</v>
      </c>
      <c r="AT260" s="208" t="s">
        <v>230</v>
      </c>
      <c r="AU260" s="208" t="s">
        <v>87</v>
      </c>
      <c r="AY260" s="17" t="s">
        <v>227</v>
      </c>
      <c r="BE260" s="209">
        <f t="shared" si="44"/>
        <v>0</v>
      </c>
      <c r="BF260" s="209">
        <f t="shared" si="45"/>
        <v>0</v>
      </c>
      <c r="BG260" s="209">
        <f t="shared" si="46"/>
        <v>0</v>
      </c>
      <c r="BH260" s="209">
        <f t="shared" si="47"/>
        <v>0</v>
      </c>
      <c r="BI260" s="209">
        <f t="shared" si="48"/>
        <v>0</v>
      </c>
      <c r="BJ260" s="17" t="s">
        <v>87</v>
      </c>
      <c r="BK260" s="209">
        <f t="shared" si="49"/>
        <v>0</v>
      </c>
      <c r="BL260" s="17" t="s">
        <v>115</v>
      </c>
      <c r="BM260" s="208" t="s">
        <v>1756</v>
      </c>
    </row>
    <row r="261" spans="2:65" s="1" customFormat="1" ht="16.5" customHeight="1">
      <c r="B261" s="35"/>
      <c r="C261" s="197" t="s">
        <v>1046</v>
      </c>
      <c r="D261" s="197" t="s">
        <v>230</v>
      </c>
      <c r="E261" s="198" t="s">
        <v>4068</v>
      </c>
      <c r="F261" s="199" t="s">
        <v>4069</v>
      </c>
      <c r="G261" s="200" t="s">
        <v>1859</v>
      </c>
      <c r="H261" s="201">
        <v>9</v>
      </c>
      <c r="I261" s="202"/>
      <c r="J261" s="203">
        <f t="shared" si="40"/>
        <v>0</v>
      </c>
      <c r="K261" s="199" t="s">
        <v>251</v>
      </c>
      <c r="L261" s="39"/>
      <c r="M261" s="204" t="s">
        <v>1</v>
      </c>
      <c r="N261" s="205" t="s">
        <v>48</v>
      </c>
      <c r="O261" s="67"/>
      <c r="P261" s="206">
        <f t="shared" si="41"/>
        <v>0</v>
      </c>
      <c r="Q261" s="206">
        <v>0</v>
      </c>
      <c r="R261" s="206">
        <f t="shared" si="42"/>
        <v>0</v>
      </c>
      <c r="S261" s="206">
        <v>0</v>
      </c>
      <c r="T261" s="207">
        <f t="shared" si="43"/>
        <v>0</v>
      </c>
      <c r="AR261" s="208" t="s">
        <v>115</v>
      </c>
      <c r="AT261" s="208" t="s">
        <v>230</v>
      </c>
      <c r="AU261" s="208" t="s">
        <v>87</v>
      </c>
      <c r="AY261" s="17" t="s">
        <v>227</v>
      </c>
      <c r="BE261" s="209">
        <f t="shared" si="44"/>
        <v>0</v>
      </c>
      <c r="BF261" s="209">
        <f t="shared" si="45"/>
        <v>0</v>
      </c>
      <c r="BG261" s="209">
        <f t="shared" si="46"/>
        <v>0</v>
      </c>
      <c r="BH261" s="209">
        <f t="shared" si="47"/>
        <v>0</v>
      </c>
      <c r="BI261" s="209">
        <f t="shared" si="48"/>
        <v>0</v>
      </c>
      <c r="BJ261" s="17" t="s">
        <v>87</v>
      </c>
      <c r="BK261" s="209">
        <f t="shared" si="49"/>
        <v>0</v>
      </c>
      <c r="BL261" s="17" t="s">
        <v>115</v>
      </c>
      <c r="BM261" s="208" t="s">
        <v>1771</v>
      </c>
    </row>
    <row r="262" spans="2:65" s="1" customFormat="1" ht="16.5" customHeight="1">
      <c r="B262" s="35"/>
      <c r="C262" s="197" t="s">
        <v>1064</v>
      </c>
      <c r="D262" s="197" t="s">
        <v>230</v>
      </c>
      <c r="E262" s="198" t="s">
        <v>4070</v>
      </c>
      <c r="F262" s="199" t="s">
        <v>4071</v>
      </c>
      <c r="G262" s="200" t="s">
        <v>1859</v>
      </c>
      <c r="H262" s="201">
        <v>54</v>
      </c>
      <c r="I262" s="202"/>
      <c r="J262" s="203">
        <f t="shared" si="40"/>
        <v>0</v>
      </c>
      <c r="K262" s="199" t="s">
        <v>251</v>
      </c>
      <c r="L262" s="39"/>
      <c r="M262" s="204" t="s">
        <v>1</v>
      </c>
      <c r="N262" s="205" t="s">
        <v>48</v>
      </c>
      <c r="O262" s="67"/>
      <c r="P262" s="206">
        <f t="shared" si="41"/>
        <v>0</v>
      </c>
      <c r="Q262" s="206">
        <v>0</v>
      </c>
      <c r="R262" s="206">
        <f t="shared" si="42"/>
        <v>0</v>
      </c>
      <c r="S262" s="206">
        <v>0</v>
      </c>
      <c r="T262" s="207">
        <f t="shared" si="43"/>
        <v>0</v>
      </c>
      <c r="AR262" s="208" t="s">
        <v>115</v>
      </c>
      <c r="AT262" s="208" t="s">
        <v>230</v>
      </c>
      <c r="AU262" s="208" t="s">
        <v>87</v>
      </c>
      <c r="AY262" s="17" t="s">
        <v>227</v>
      </c>
      <c r="BE262" s="209">
        <f t="shared" si="44"/>
        <v>0</v>
      </c>
      <c r="BF262" s="209">
        <f t="shared" si="45"/>
        <v>0</v>
      </c>
      <c r="BG262" s="209">
        <f t="shared" si="46"/>
        <v>0</v>
      </c>
      <c r="BH262" s="209">
        <f t="shared" si="47"/>
        <v>0</v>
      </c>
      <c r="BI262" s="209">
        <f t="shared" si="48"/>
        <v>0</v>
      </c>
      <c r="BJ262" s="17" t="s">
        <v>87</v>
      </c>
      <c r="BK262" s="209">
        <f t="shared" si="49"/>
        <v>0</v>
      </c>
      <c r="BL262" s="17" t="s">
        <v>115</v>
      </c>
      <c r="BM262" s="208" t="s">
        <v>1787</v>
      </c>
    </row>
    <row r="263" spans="2:65" s="1" customFormat="1" ht="16.5" customHeight="1">
      <c r="B263" s="35"/>
      <c r="C263" s="197" t="s">
        <v>1072</v>
      </c>
      <c r="D263" s="197" t="s">
        <v>230</v>
      </c>
      <c r="E263" s="198" t="s">
        <v>4072</v>
      </c>
      <c r="F263" s="199" t="s">
        <v>4073</v>
      </c>
      <c r="G263" s="200" t="s">
        <v>542</v>
      </c>
      <c r="H263" s="201">
        <v>130</v>
      </c>
      <c r="I263" s="202"/>
      <c r="J263" s="203">
        <f t="shared" si="40"/>
        <v>0</v>
      </c>
      <c r="K263" s="199" t="s">
        <v>251</v>
      </c>
      <c r="L263" s="39"/>
      <c r="M263" s="204" t="s">
        <v>1</v>
      </c>
      <c r="N263" s="205" t="s">
        <v>48</v>
      </c>
      <c r="O263" s="67"/>
      <c r="P263" s="206">
        <f t="shared" si="41"/>
        <v>0</v>
      </c>
      <c r="Q263" s="206">
        <v>0</v>
      </c>
      <c r="R263" s="206">
        <f t="shared" si="42"/>
        <v>0</v>
      </c>
      <c r="S263" s="206">
        <v>0</v>
      </c>
      <c r="T263" s="207">
        <f t="shared" si="43"/>
        <v>0</v>
      </c>
      <c r="AR263" s="208" t="s">
        <v>115</v>
      </c>
      <c r="AT263" s="208" t="s">
        <v>230</v>
      </c>
      <c r="AU263" s="208" t="s">
        <v>87</v>
      </c>
      <c r="AY263" s="17" t="s">
        <v>227</v>
      </c>
      <c r="BE263" s="209">
        <f t="shared" si="44"/>
        <v>0</v>
      </c>
      <c r="BF263" s="209">
        <f t="shared" si="45"/>
        <v>0</v>
      </c>
      <c r="BG263" s="209">
        <f t="shared" si="46"/>
        <v>0</v>
      </c>
      <c r="BH263" s="209">
        <f t="shared" si="47"/>
        <v>0</v>
      </c>
      <c r="BI263" s="209">
        <f t="shared" si="48"/>
        <v>0</v>
      </c>
      <c r="BJ263" s="17" t="s">
        <v>87</v>
      </c>
      <c r="BK263" s="209">
        <f t="shared" si="49"/>
        <v>0</v>
      </c>
      <c r="BL263" s="17" t="s">
        <v>115</v>
      </c>
      <c r="BM263" s="208" t="s">
        <v>1803</v>
      </c>
    </row>
    <row r="264" spans="2:65" s="1" customFormat="1" ht="16.5" customHeight="1">
      <c r="B264" s="35"/>
      <c r="C264" s="197" t="s">
        <v>1077</v>
      </c>
      <c r="D264" s="197" t="s">
        <v>230</v>
      </c>
      <c r="E264" s="198" t="s">
        <v>4074</v>
      </c>
      <c r="F264" s="199" t="s">
        <v>4075</v>
      </c>
      <c r="G264" s="200" t="s">
        <v>542</v>
      </c>
      <c r="H264" s="201">
        <v>140</v>
      </c>
      <c r="I264" s="202"/>
      <c r="J264" s="203">
        <f t="shared" si="40"/>
        <v>0</v>
      </c>
      <c r="K264" s="199" t="s">
        <v>251</v>
      </c>
      <c r="L264" s="39"/>
      <c r="M264" s="204" t="s">
        <v>1</v>
      </c>
      <c r="N264" s="205" t="s">
        <v>48</v>
      </c>
      <c r="O264" s="67"/>
      <c r="P264" s="206">
        <f t="shared" si="41"/>
        <v>0</v>
      </c>
      <c r="Q264" s="206">
        <v>0</v>
      </c>
      <c r="R264" s="206">
        <f t="shared" si="42"/>
        <v>0</v>
      </c>
      <c r="S264" s="206">
        <v>0</v>
      </c>
      <c r="T264" s="207">
        <f t="shared" si="43"/>
        <v>0</v>
      </c>
      <c r="AR264" s="208" t="s">
        <v>115</v>
      </c>
      <c r="AT264" s="208" t="s">
        <v>230</v>
      </c>
      <c r="AU264" s="208" t="s">
        <v>87</v>
      </c>
      <c r="AY264" s="17" t="s">
        <v>227</v>
      </c>
      <c r="BE264" s="209">
        <f t="shared" si="44"/>
        <v>0</v>
      </c>
      <c r="BF264" s="209">
        <f t="shared" si="45"/>
        <v>0</v>
      </c>
      <c r="BG264" s="209">
        <f t="shared" si="46"/>
        <v>0</v>
      </c>
      <c r="BH264" s="209">
        <f t="shared" si="47"/>
        <v>0</v>
      </c>
      <c r="BI264" s="209">
        <f t="shared" si="48"/>
        <v>0</v>
      </c>
      <c r="BJ264" s="17" t="s">
        <v>87</v>
      </c>
      <c r="BK264" s="209">
        <f t="shared" si="49"/>
        <v>0</v>
      </c>
      <c r="BL264" s="17" t="s">
        <v>115</v>
      </c>
      <c r="BM264" s="208" t="s">
        <v>1814</v>
      </c>
    </row>
    <row r="265" spans="2:65" s="1" customFormat="1" ht="16.5" customHeight="1">
      <c r="B265" s="35"/>
      <c r="C265" s="197" t="s">
        <v>1095</v>
      </c>
      <c r="D265" s="197" t="s">
        <v>230</v>
      </c>
      <c r="E265" s="198" t="s">
        <v>4076</v>
      </c>
      <c r="F265" s="199" t="s">
        <v>4077</v>
      </c>
      <c r="G265" s="200" t="s">
        <v>542</v>
      </c>
      <c r="H265" s="201">
        <v>339</v>
      </c>
      <c r="I265" s="202"/>
      <c r="J265" s="203">
        <f t="shared" si="40"/>
        <v>0</v>
      </c>
      <c r="K265" s="199" t="s">
        <v>251</v>
      </c>
      <c r="L265" s="39"/>
      <c r="M265" s="204" t="s">
        <v>1</v>
      </c>
      <c r="N265" s="205" t="s">
        <v>48</v>
      </c>
      <c r="O265" s="67"/>
      <c r="P265" s="206">
        <f t="shared" si="41"/>
        <v>0</v>
      </c>
      <c r="Q265" s="206">
        <v>0</v>
      </c>
      <c r="R265" s="206">
        <f t="shared" si="42"/>
        <v>0</v>
      </c>
      <c r="S265" s="206">
        <v>0</v>
      </c>
      <c r="T265" s="207">
        <f t="shared" si="43"/>
        <v>0</v>
      </c>
      <c r="AR265" s="208" t="s">
        <v>115</v>
      </c>
      <c r="AT265" s="208" t="s">
        <v>230</v>
      </c>
      <c r="AU265" s="208" t="s">
        <v>87</v>
      </c>
      <c r="AY265" s="17" t="s">
        <v>227</v>
      </c>
      <c r="BE265" s="209">
        <f t="shared" si="44"/>
        <v>0</v>
      </c>
      <c r="BF265" s="209">
        <f t="shared" si="45"/>
        <v>0</v>
      </c>
      <c r="BG265" s="209">
        <f t="shared" si="46"/>
        <v>0</v>
      </c>
      <c r="BH265" s="209">
        <f t="shared" si="47"/>
        <v>0</v>
      </c>
      <c r="BI265" s="209">
        <f t="shared" si="48"/>
        <v>0</v>
      </c>
      <c r="BJ265" s="17" t="s">
        <v>87</v>
      </c>
      <c r="BK265" s="209">
        <f t="shared" si="49"/>
        <v>0</v>
      </c>
      <c r="BL265" s="17" t="s">
        <v>115</v>
      </c>
      <c r="BM265" s="208" t="s">
        <v>1824</v>
      </c>
    </row>
    <row r="266" spans="2:65" s="1" customFormat="1" ht="16.5" customHeight="1">
      <c r="B266" s="35"/>
      <c r="C266" s="197" t="s">
        <v>1100</v>
      </c>
      <c r="D266" s="197" t="s">
        <v>230</v>
      </c>
      <c r="E266" s="198" t="s">
        <v>4078</v>
      </c>
      <c r="F266" s="199" t="s">
        <v>4079</v>
      </c>
      <c r="G266" s="200" t="s">
        <v>1859</v>
      </c>
      <c r="H266" s="201">
        <v>185</v>
      </c>
      <c r="I266" s="202"/>
      <c r="J266" s="203">
        <f t="shared" si="40"/>
        <v>0</v>
      </c>
      <c r="K266" s="199" t="s">
        <v>251</v>
      </c>
      <c r="L266" s="39"/>
      <c r="M266" s="204" t="s">
        <v>1</v>
      </c>
      <c r="N266" s="205" t="s">
        <v>48</v>
      </c>
      <c r="O266" s="67"/>
      <c r="P266" s="206">
        <f t="shared" si="41"/>
        <v>0</v>
      </c>
      <c r="Q266" s="206">
        <v>0</v>
      </c>
      <c r="R266" s="206">
        <f t="shared" si="42"/>
        <v>0</v>
      </c>
      <c r="S266" s="206">
        <v>0</v>
      </c>
      <c r="T266" s="207">
        <f t="shared" si="43"/>
        <v>0</v>
      </c>
      <c r="AR266" s="208" t="s">
        <v>115</v>
      </c>
      <c r="AT266" s="208" t="s">
        <v>230</v>
      </c>
      <c r="AU266" s="208" t="s">
        <v>87</v>
      </c>
      <c r="AY266" s="17" t="s">
        <v>227</v>
      </c>
      <c r="BE266" s="209">
        <f t="shared" si="44"/>
        <v>0</v>
      </c>
      <c r="BF266" s="209">
        <f t="shared" si="45"/>
        <v>0</v>
      </c>
      <c r="BG266" s="209">
        <f t="shared" si="46"/>
        <v>0</v>
      </c>
      <c r="BH266" s="209">
        <f t="shared" si="47"/>
        <v>0</v>
      </c>
      <c r="BI266" s="209">
        <f t="shared" si="48"/>
        <v>0</v>
      </c>
      <c r="BJ266" s="17" t="s">
        <v>87</v>
      </c>
      <c r="BK266" s="209">
        <f t="shared" si="49"/>
        <v>0</v>
      </c>
      <c r="BL266" s="17" t="s">
        <v>115</v>
      </c>
      <c r="BM266" s="208" t="s">
        <v>1832</v>
      </c>
    </row>
    <row r="267" spans="2:65" s="1" customFormat="1" ht="16.5" customHeight="1">
      <c r="B267" s="35"/>
      <c r="C267" s="197" t="s">
        <v>1104</v>
      </c>
      <c r="D267" s="197" t="s">
        <v>230</v>
      </c>
      <c r="E267" s="198" t="s">
        <v>4080</v>
      </c>
      <c r="F267" s="199" t="s">
        <v>4081</v>
      </c>
      <c r="G267" s="200" t="s">
        <v>1859</v>
      </c>
      <c r="H267" s="201">
        <v>5</v>
      </c>
      <c r="I267" s="202"/>
      <c r="J267" s="203">
        <f t="shared" si="40"/>
        <v>0</v>
      </c>
      <c r="K267" s="199" t="s">
        <v>251</v>
      </c>
      <c r="L267" s="39"/>
      <c r="M267" s="204" t="s">
        <v>1</v>
      </c>
      <c r="N267" s="205" t="s">
        <v>48</v>
      </c>
      <c r="O267" s="67"/>
      <c r="P267" s="206">
        <f t="shared" si="41"/>
        <v>0</v>
      </c>
      <c r="Q267" s="206">
        <v>0</v>
      </c>
      <c r="R267" s="206">
        <f t="shared" si="42"/>
        <v>0</v>
      </c>
      <c r="S267" s="206">
        <v>0</v>
      </c>
      <c r="T267" s="207">
        <f t="shared" si="43"/>
        <v>0</v>
      </c>
      <c r="AR267" s="208" t="s">
        <v>115</v>
      </c>
      <c r="AT267" s="208" t="s">
        <v>230</v>
      </c>
      <c r="AU267" s="208" t="s">
        <v>87</v>
      </c>
      <c r="AY267" s="17" t="s">
        <v>227</v>
      </c>
      <c r="BE267" s="209">
        <f t="shared" si="44"/>
        <v>0</v>
      </c>
      <c r="BF267" s="209">
        <f t="shared" si="45"/>
        <v>0</v>
      </c>
      <c r="BG267" s="209">
        <f t="shared" si="46"/>
        <v>0</v>
      </c>
      <c r="BH267" s="209">
        <f t="shared" si="47"/>
        <v>0</v>
      </c>
      <c r="BI267" s="209">
        <f t="shared" si="48"/>
        <v>0</v>
      </c>
      <c r="BJ267" s="17" t="s">
        <v>87</v>
      </c>
      <c r="BK267" s="209">
        <f t="shared" si="49"/>
        <v>0</v>
      </c>
      <c r="BL267" s="17" t="s">
        <v>115</v>
      </c>
      <c r="BM267" s="208" t="s">
        <v>1840</v>
      </c>
    </row>
    <row r="268" spans="2:65" s="1" customFormat="1" ht="16.5" customHeight="1">
      <c r="B268" s="35"/>
      <c r="C268" s="197" t="s">
        <v>1115</v>
      </c>
      <c r="D268" s="197" t="s">
        <v>230</v>
      </c>
      <c r="E268" s="198" t="s">
        <v>4082</v>
      </c>
      <c r="F268" s="199" t="s">
        <v>4083</v>
      </c>
      <c r="G268" s="200" t="s">
        <v>1859</v>
      </c>
      <c r="H268" s="201">
        <v>30</v>
      </c>
      <c r="I268" s="202"/>
      <c r="J268" s="203">
        <f t="shared" si="40"/>
        <v>0</v>
      </c>
      <c r="K268" s="199" t="s">
        <v>251</v>
      </c>
      <c r="L268" s="39"/>
      <c r="M268" s="204" t="s">
        <v>1</v>
      </c>
      <c r="N268" s="205" t="s">
        <v>48</v>
      </c>
      <c r="O268" s="67"/>
      <c r="P268" s="206">
        <f t="shared" si="41"/>
        <v>0</v>
      </c>
      <c r="Q268" s="206">
        <v>0</v>
      </c>
      <c r="R268" s="206">
        <f t="shared" si="42"/>
        <v>0</v>
      </c>
      <c r="S268" s="206">
        <v>0</v>
      </c>
      <c r="T268" s="207">
        <f t="shared" si="43"/>
        <v>0</v>
      </c>
      <c r="AR268" s="208" t="s">
        <v>115</v>
      </c>
      <c r="AT268" s="208" t="s">
        <v>230</v>
      </c>
      <c r="AU268" s="208" t="s">
        <v>87</v>
      </c>
      <c r="AY268" s="17" t="s">
        <v>227</v>
      </c>
      <c r="BE268" s="209">
        <f t="shared" si="44"/>
        <v>0</v>
      </c>
      <c r="BF268" s="209">
        <f t="shared" si="45"/>
        <v>0</v>
      </c>
      <c r="BG268" s="209">
        <f t="shared" si="46"/>
        <v>0</v>
      </c>
      <c r="BH268" s="209">
        <f t="shared" si="47"/>
        <v>0</v>
      </c>
      <c r="BI268" s="209">
        <f t="shared" si="48"/>
        <v>0</v>
      </c>
      <c r="BJ268" s="17" t="s">
        <v>87</v>
      </c>
      <c r="BK268" s="209">
        <f t="shared" si="49"/>
        <v>0</v>
      </c>
      <c r="BL268" s="17" t="s">
        <v>115</v>
      </c>
      <c r="BM268" s="208" t="s">
        <v>1848</v>
      </c>
    </row>
    <row r="269" spans="2:65" s="1" customFormat="1" ht="16.5" customHeight="1">
      <c r="B269" s="35"/>
      <c r="C269" s="197" t="s">
        <v>1122</v>
      </c>
      <c r="D269" s="197" t="s">
        <v>230</v>
      </c>
      <c r="E269" s="198" t="s">
        <v>4084</v>
      </c>
      <c r="F269" s="199" t="s">
        <v>4085</v>
      </c>
      <c r="G269" s="200" t="s">
        <v>1859</v>
      </c>
      <c r="H269" s="201">
        <v>5</v>
      </c>
      <c r="I269" s="202"/>
      <c r="J269" s="203">
        <f t="shared" si="40"/>
        <v>0</v>
      </c>
      <c r="K269" s="199" t="s">
        <v>251</v>
      </c>
      <c r="L269" s="39"/>
      <c r="M269" s="204" t="s">
        <v>1</v>
      </c>
      <c r="N269" s="205" t="s">
        <v>48</v>
      </c>
      <c r="O269" s="67"/>
      <c r="P269" s="206">
        <f t="shared" si="41"/>
        <v>0</v>
      </c>
      <c r="Q269" s="206">
        <v>0</v>
      </c>
      <c r="R269" s="206">
        <f t="shared" si="42"/>
        <v>0</v>
      </c>
      <c r="S269" s="206">
        <v>0</v>
      </c>
      <c r="T269" s="207">
        <f t="shared" si="43"/>
        <v>0</v>
      </c>
      <c r="AR269" s="208" t="s">
        <v>115</v>
      </c>
      <c r="AT269" s="208" t="s">
        <v>230</v>
      </c>
      <c r="AU269" s="208" t="s">
        <v>87</v>
      </c>
      <c r="AY269" s="17" t="s">
        <v>227</v>
      </c>
      <c r="BE269" s="209">
        <f t="shared" si="44"/>
        <v>0</v>
      </c>
      <c r="BF269" s="209">
        <f t="shared" si="45"/>
        <v>0</v>
      </c>
      <c r="BG269" s="209">
        <f t="shared" si="46"/>
        <v>0</v>
      </c>
      <c r="BH269" s="209">
        <f t="shared" si="47"/>
        <v>0</v>
      </c>
      <c r="BI269" s="209">
        <f t="shared" si="48"/>
        <v>0</v>
      </c>
      <c r="BJ269" s="17" t="s">
        <v>87</v>
      </c>
      <c r="BK269" s="209">
        <f t="shared" si="49"/>
        <v>0</v>
      </c>
      <c r="BL269" s="17" t="s">
        <v>115</v>
      </c>
      <c r="BM269" s="208" t="s">
        <v>1856</v>
      </c>
    </row>
    <row r="270" spans="2:65" s="1" customFormat="1" ht="16.5" customHeight="1">
      <c r="B270" s="35"/>
      <c r="C270" s="197" t="s">
        <v>1124</v>
      </c>
      <c r="D270" s="197" t="s">
        <v>230</v>
      </c>
      <c r="E270" s="198" t="s">
        <v>4086</v>
      </c>
      <c r="F270" s="199" t="s">
        <v>4087</v>
      </c>
      <c r="G270" s="200" t="s">
        <v>1859</v>
      </c>
      <c r="H270" s="201">
        <v>1</v>
      </c>
      <c r="I270" s="202"/>
      <c r="J270" s="203">
        <f t="shared" si="40"/>
        <v>0</v>
      </c>
      <c r="K270" s="199" t="s">
        <v>251</v>
      </c>
      <c r="L270" s="39"/>
      <c r="M270" s="204" t="s">
        <v>1</v>
      </c>
      <c r="N270" s="205" t="s">
        <v>48</v>
      </c>
      <c r="O270" s="67"/>
      <c r="P270" s="206">
        <f t="shared" si="41"/>
        <v>0</v>
      </c>
      <c r="Q270" s="206">
        <v>0</v>
      </c>
      <c r="R270" s="206">
        <f t="shared" si="42"/>
        <v>0</v>
      </c>
      <c r="S270" s="206">
        <v>0</v>
      </c>
      <c r="T270" s="207">
        <f t="shared" si="43"/>
        <v>0</v>
      </c>
      <c r="AR270" s="208" t="s">
        <v>115</v>
      </c>
      <c r="AT270" s="208" t="s">
        <v>230</v>
      </c>
      <c r="AU270" s="208" t="s">
        <v>87</v>
      </c>
      <c r="AY270" s="17" t="s">
        <v>227</v>
      </c>
      <c r="BE270" s="209">
        <f t="shared" si="44"/>
        <v>0</v>
      </c>
      <c r="BF270" s="209">
        <f t="shared" si="45"/>
        <v>0</v>
      </c>
      <c r="BG270" s="209">
        <f t="shared" si="46"/>
        <v>0</v>
      </c>
      <c r="BH270" s="209">
        <f t="shared" si="47"/>
        <v>0</v>
      </c>
      <c r="BI270" s="209">
        <f t="shared" si="48"/>
        <v>0</v>
      </c>
      <c r="BJ270" s="17" t="s">
        <v>87</v>
      </c>
      <c r="BK270" s="209">
        <f t="shared" si="49"/>
        <v>0</v>
      </c>
      <c r="BL270" s="17" t="s">
        <v>115</v>
      </c>
      <c r="BM270" s="208" t="s">
        <v>1865</v>
      </c>
    </row>
    <row r="271" spans="2:65" s="1" customFormat="1" ht="16.5" customHeight="1">
      <c r="B271" s="35"/>
      <c r="C271" s="197" t="s">
        <v>1128</v>
      </c>
      <c r="D271" s="197" t="s">
        <v>230</v>
      </c>
      <c r="E271" s="198" t="s">
        <v>4088</v>
      </c>
      <c r="F271" s="199" t="s">
        <v>4089</v>
      </c>
      <c r="G271" s="200" t="s">
        <v>1859</v>
      </c>
      <c r="H271" s="201">
        <v>3</v>
      </c>
      <c r="I271" s="202"/>
      <c r="J271" s="203">
        <f t="shared" si="40"/>
        <v>0</v>
      </c>
      <c r="K271" s="199" t="s">
        <v>251</v>
      </c>
      <c r="L271" s="39"/>
      <c r="M271" s="204" t="s">
        <v>1</v>
      </c>
      <c r="N271" s="205" t="s">
        <v>48</v>
      </c>
      <c r="O271" s="67"/>
      <c r="P271" s="206">
        <f t="shared" si="41"/>
        <v>0</v>
      </c>
      <c r="Q271" s="206">
        <v>0</v>
      </c>
      <c r="R271" s="206">
        <f t="shared" si="42"/>
        <v>0</v>
      </c>
      <c r="S271" s="206">
        <v>0</v>
      </c>
      <c r="T271" s="207">
        <f t="shared" si="43"/>
        <v>0</v>
      </c>
      <c r="AR271" s="208" t="s">
        <v>115</v>
      </c>
      <c r="AT271" s="208" t="s">
        <v>230</v>
      </c>
      <c r="AU271" s="208" t="s">
        <v>87</v>
      </c>
      <c r="AY271" s="17" t="s">
        <v>227</v>
      </c>
      <c r="BE271" s="209">
        <f t="shared" si="44"/>
        <v>0</v>
      </c>
      <c r="BF271" s="209">
        <f t="shared" si="45"/>
        <v>0</v>
      </c>
      <c r="BG271" s="209">
        <f t="shared" si="46"/>
        <v>0</v>
      </c>
      <c r="BH271" s="209">
        <f t="shared" si="47"/>
        <v>0</v>
      </c>
      <c r="BI271" s="209">
        <f t="shared" si="48"/>
        <v>0</v>
      </c>
      <c r="BJ271" s="17" t="s">
        <v>87</v>
      </c>
      <c r="BK271" s="209">
        <f t="shared" si="49"/>
        <v>0</v>
      </c>
      <c r="BL271" s="17" t="s">
        <v>115</v>
      </c>
      <c r="BM271" s="208" t="s">
        <v>1873</v>
      </c>
    </row>
    <row r="272" spans="2:65" s="1" customFormat="1" ht="16.5" customHeight="1">
      <c r="B272" s="35"/>
      <c r="C272" s="197" t="s">
        <v>1138</v>
      </c>
      <c r="D272" s="197" t="s">
        <v>230</v>
      </c>
      <c r="E272" s="198" t="s">
        <v>4090</v>
      </c>
      <c r="F272" s="199" t="s">
        <v>4091</v>
      </c>
      <c r="G272" s="200" t="s">
        <v>542</v>
      </c>
      <c r="H272" s="201">
        <v>80</v>
      </c>
      <c r="I272" s="202"/>
      <c r="J272" s="203">
        <f t="shared" si="40"/>
        <v>0</v>
      </c>
      <c r="K272" s="199" t="s">
        <v>251</v>
      </c>
      <c r="L272" s="39"/>
      <c r="M272" s="204" t="s">
        <v>1</v>
      </c>
      <c r="N272" s="205" t="s">
        <v>48</v>
      </c>
      <c r="O272" s="67"/>
      <c r="P272" s="206">
        <f t="shared" si="41"/>
        <v>0</v>
      </c>
      <c r="Q272" s="206">
        <v>0</v>
      </c>
      <c r="R272" s="206">
        <f t="shared" si="42"/>
        <v>0</v>
      </c>
      <c r="S272" s="206">
        <v>0</v>
      </c>
      <c r="T272" s="207">
        <f t="shared" si="43"/>
        <v>0</v>
      </c>
      <c r="AR272" s="208" t="s">
        <v>115</v>
      </c>
      <c r="AT272" s="208" t="s">
        <v>230</v>
      </c>
      <c r="AU272" s="208" t="s">
        <v>87</v>
      </c>
      <c r="AY272" s="17" t="s">
        <v>227</v>
      </c>
      <c r="BE272" s="209">
        <f t="shared" si="44"/>
        <v>0</v>
      </c>
      <c r="BF272" s="209">
        <f t="shared" si="45"/>
        <v>0</v>
      </c>
      <c r="BG272" s="209">
        <f t="shared" si="46"/>
        <v>0</v>
      </c>
      <c r="BH272" s="209">
        <f t="shared" si="47"/>
        <v>0</v>
      </c>
      <c r="BI272" s="209">
        <f t="shared" si="48"/>
        <v>0</v>
      </c>
      <c r="BJ272" s="17" t="s">
        <v>87</v>
      </c>
      <c r="BK272" s="209">
        <f t="shared" si="49"/>
        <v>0</v>
      </c>
      <c r="BL272" s="17" t="s">
        <v>115</v>
      </c>
      <c r="BM272" s="208" t="s">
        <v>1881</v>
      </c>
    </row>
    <row r="273" spans="2:65" s="1" customFormat="1" ht="16.5" customHeight="1">
      <c r="B273" s="35"/>
      <c r="C273" s="197" t="s">
        <v>1143</v>
      </c>
      <c r="D273" s="197" t="s">
        <v>230</v>
      </c>
      <c r="E273" s="198" t="s">
        <v>4092</v>
      </c>
      <c r="F273" s="199" t="s">
        <v>4093</v>
      </c>
      <c r="G273" s="200" t="s">
        <v>542</v>
      </c>
      <c r="H273" s="201">
        <v>85</v>
      </c>
      <c r="I273" s="202"/>
      <c r="J273" s="203">
        <f t="shared" si="40"/>
        <v>0</v>
      </c>
      <c r="K273" s="199" t="s">
        <v>251</v>
      </c>
      <c r="L273" s="39"/>
      <c r="M273" s="204" t="s">
        <v>1</v>
      </c>
      <c r="N273" s="205" t="s">
        <v>48</v>
      </c>
      <c r="O273" s="67"/>
      <c r="P273" s="206">
        <f t="shared" si="41"/>
        <v>0</v>
      </c>
      <c r="Q273" s="206">
        <v>0</v>
      </c>
      <c r="R273" s="206">
        <f t="shared" si="42"/>
        <v>0</v>
      </c>
      <c r="S273" s="206">
        <v>0</v>
      </c>
      <c r="T273" s="207">
        <f t="shared" si="43"/>
        <v>0</v>
      </c>
      <c r="AR273" s="208" t="s">
        <v>115</v>
      </c>
      <c r="AT273" s="208" t="s">
        <v>230</v>
      </c>
      <c r="AU273" s="208" t="s">
        <v>87</v>
      </c>
      <c r="AY273" s="17" t="s">
        <v>227</v>
      </c>
      <c r="BE273" s="209">
        <f t="shared" si="44"/>
        <v>0</v>
      </c>
      <c r="BF273" s="209">
        <f t="shared" si="45"/>
        <v>0</v>
      </c>
      <c r="BG273" s="209">
        <f t="shared" si="46"/>
        <v>0</v>
      </c>
      <c r="BH273" s="209">
        <f t="shared" si="47"/>
        <v>0</v>
      </c>
      <c r="BI273" s="209">
        <f t="shared" si="48"/>
        <v>0</v>
      </c>
      <c r="BJ273" s="17" t="s">
        <v>87</v>
      </c>
      <c r="BK273" s="209">
        <f t="shared" si="49"/>
        <v>0</v>
      </c>
      <c r="BL273" s="17" t="s">
        <v>115</v>
      </c>
      <c r="BM273" s="208" t="s">
        <v>1891</v>
      </c>
    </row>
    <row r="274" spans="2:65" s="1" customFormat="1" ht="16.5" customHeight="1">
      <c r="B274" s="35"/>
      <c r="C274" s="197" t="s">
        <v>1148</v>
      </c>
      <c r="D274" s="197" t="s">
        <v>230</v>
      </c>
      <c r="E274" s="198" t="s">
        <v>4094</v>
      </c>
      <c r="F274" s="199" t="s">
        <v>4095</v>
      </c>
      <c r="G274" s="200" t="s">
        <v>1859</v>
      </c>
      <c r="H274" s="201">
        <v>2</v>
      </c>
      <c r="I274" s="202"/>
      <c r="J274" s="203">
        <f t="shared" si="40"/>
        <v>0</v>
      </c>
      <c r="K274" s="199" t="s">
        <v>251</v>
      </c>
      <c r="L274" s="39"/>
      <c r="M274" s="204" t="s">
        <v>1</v>
      </c>
      <c r="N274" s="205" t="s">
        <v>48</v>
      </c>
      <c r="O274" s="67"/>
      <c r="P274" s="206">
        <f t="shared" si="41"/>
        <v>0</v>
      </c>
      <c r="Q274" s="206">
        <v>0</v>
      </c>
      <c r="R274" s="206">
        <f t="shared" si="42"/>
        <v>0</v>
      </c>
      <c r="S274" s="206">
        <v>0</v>
      </c>
      <c r="T274" s="207">
        <f t="shared" si="43"/>
        <v>0</v>
      </c>
      <c r="AR274" s="208" t="s">
        <v>115</v>
      </c>
      <c r="AT274" s="208" t="s">
        <v>230</v>
      </c>
      <c r="AU274" s="208" t="s">
        <v>87</v>
      </c>
      <c r="AY274" s="17" t="s">
        <v>227</v>
      </c>
      <c r="BE274" s="209">
        <f t="shared" si="44"/>
        <v>0</v>
      </c>
      <c r="BF274" s="209">
        <f t="shared" si="45"/>
        <v>0</v>
      </c>
      <c r="BG274" s="209">
        <f t="shared" si="46"/>
        <v>0</v>
      </c>
      <c r="BH274" s="209">
        <f t="shared" si="47"/>
        <v>0</v>
      </c>
      <c r="BI274" s="209">
        <f t="shared" si="48"/>
        <v>0</v>
      </c>
      <c r="BJ274" s="17" t="s">
        <v>87</v>
      </c>
      <c r="BK274" s="209">
        <f t="shared" si="49"/>
        <v>0</v>
      </c>
      <c r="BL274" s="17" t="s">
        <v>115</v>
      </c>
      <c r="BM274" s="208" t="s">
        <v>1900</v>
      </c>
    </row>
    <row r="275" spans="2:65" s="1" customFormat="1" ht="16.5" customHeight="1">
      <c r="B275" s="35"/>
      <c r="C275" s="197" t="s">
        <v>1154</v>
      </c>
      <c r="D275" s="197" t="s">
        <v>230</v>
      </c>
      <c r="E275" s="198" t="s">
        <v>4096</v>
      </c>
      <c r="F275" s="199" t="s">
        <v>4097</v>
      </c>
      <c r="G275" s="200" t="s">
        <v>1859</v>
      </c>
      <c r="H275" s="201">
        <v>1</v>
      </c>
      <c r="I275" s="202"/>
      <c r="J275" s="203">
        <f t="shared" si="40"/>
        <v>0</v>
      </c>
      <c r="K275" s="199" t="s">
        <v>251</v>
      </c>
      <c r="L275" s="39"/>
      <c r="M275" s="204" t="s">
        <v>1</v>
      </c>
      <c r="N275" s="205" t="s">
        <v>48</v>
      </c>
      <c r="O275" s="67"/>
      <c r="P275" s="206">
        <f t="shared" si="41"/>
        <v>0</v>
      </c>
      <c r="Q275" s="206">
        <v>0</v>
      </c>
      <c r="R275" s="206">
        <f t="shared" si="42"/>
        <v>0</v>
      </c>
      <c r="S275" s="206">
        <v>0</v>
      </c>
      <c r="T275" s="207">
        <f t="shared" si="43"/>
        <v>0</v>
      </c>
      <c r="AR275" s="208" t="s">
        <v>115</v>
      </c>
      <c r="AT275" s="208" t="s">
        <v>230</v>
      </c>
      <c r="AU275" s="208" t="s">
        <v>87</v>
      </c>
      <c r="AY275" s="17" t="s">
        <v>227</v>
      </c>
      <c r="BE275" s="209">
        <f t="shared" si="44"/>
        <v>0</v>
      </c>
      <c r="BF275" s="209">
        <f t="shared" si="45"/>
        <v>0</v>
      </c>
      <c r="BG275" s="209">
        <f t="shared" si="46"/>
        <v>0</v>
      </c>
      <c r="BH275" s="209">
        <f t="shared" si="47"/>
        <v>0</v>
      </c>
      <c r="BI275" s="209">
        <f t="shared" si="48"/>
        <v>0</v>
      </c>
      <c r="BJ275" s="17" t="s">
        <v>87</v>
      </c>
      <c r="BK275" s="209">
        <f t="shared" si="49"/>
        <v>0</v>
      </c>
      <c r="BL275" s="17" t="s">
        <v>115</v>
      </c>
      <c r="BM275" s="208" t="s">
        <v>1909</v>
      </c>
    </row>
    <row r="276" spans="2:65" s="1" customFormat="1" ht="16.5" customHeight="1">
      <c r="B276" s="35"/>
      <c r="C276" s="197" t="s">
        <v>1161</v>
      </c>
      <c r="D276" s="197" t="s">
        <v>230</v>
      </c>
      <c r="E276" s="198" t="s">
        <v>4098</v>
      </c>
      <c r="F276" s="199" t="s">
        <v>4099</v>
      </c>
      <c r="G276" s="200" t="s">
        <v>1859</v>
      </c>
      <c r="H276" s="201">
        <v>200</v>
      </c>
      <c r="I276" s="202"/>
      <c r="J276" s="203">
        <f t="shared" si="40"/>
        <v>0</v>
      </c>
      <c r="K276" s="199" t="s">
        <v>251</v>
      </c>
      <c r="L276" s="39"/>
      <c r="M276" s="204" t="s">
        <v>1</v>
      </c>
      <c r="N276" s="205" t="s">
        <v>48</v>
      </c>
      <c r="O276" s="67"/>
      <c r="P276" s="206">
        <f t="shared" si="41"/>
        <v>0</v>
      </c>
      <c r="Q276" s="206">
        <v>0</v>
      </c>
      <c r="R276" s="206">
        <f t="shared" si="42"/>
        <v>0</v>
      </c>
      <c r="S276" s="206">
        <v>0</v>
      </c>
      <c r="T276" s="207">
        <f t="shared" si="43"/>
        <v>0</v>
      </c>
      <c r="AR276" s="208" t="s">
        <v>115</v>
      </c>
      <c r="AT276" s="208" t="s">
        <v>230</v>
      </c>
      <c r="AU276" s="208" t="s">
        <v>87</v>
      </c>
      <c r="AY276" s="17" t="s">
        <v>227</v>
      </c>
      <c r="BE276" s="209">
        <f t="shared" si="44"/>
        <v>0</v>
      </c>
      <c r="BF276" s="209">
        <f t="shared" si="45"/>
        <v>0</v>
      </c>
      <c r="BG276" s="209">
        <f t="shared" si="46"/>
        <v>0</v>
      </c>
      <c r="BH276" s="209">
        <f t="shared" si="47"/>
        <v>0</v>
      </c>
      <c r="BI276" s="209">
        <f t="shared" si="48"/>
        <v>0</v>
      </c>
      <c r="BJ276" s="17" t="s">
        <v>87</v>
      </c>
      <c r="BK276" s="209">
        <f t="shared" si="49"/>
        <v>0</v>
      </c>
      <c r="BL276" s="17" t="s">
        <v>115</v>
      </c>
      <c r="BM276" s="208" t="s">
        <v>1917</v>
      </c>
    </row>
    <row r="277" spans="2:65" s="1" customFormat="1" ht="16.5" customHeight="1">
      <c r="B277" s="35"/>
      <c r="C277" s="197" t="s">
        <v>1167</v>
      </c>
      <c r="D277" s="197" t="s">
        <v>230</v>
      </c>
      <c r="E277" s="198" t="s">
        <v>4100</v>
      </c>
      <c r="F277" s="199" t="s">
        <v>4101</v>
      </c>
      <c r="G277" s="200" t="s">
        <v>1859</v>
      </c>
      <c r="H277" s="201">
        <v>9</v>
      </c>
      <c r="I277" s="202"/>
      <c r="J277" s="203">
        <f t="shared" si="40"/>
        <v>0</v>
      </c>
      <c r="K277" s="199" t="s">
        <v>251</v>
      </c>
      <c r="L277" s="39"/>
      <c r="M277" s="204" t="s">
        <v>1</v>
      </c>
      <c r="N277" s="205" t="s">
        <v>48</v>
      </c>
      <c r="O277" s="67"/>
      <c r="P277" s="206">
        <f t="shared" si="41"/>
        <v>0</v>
      </c>
      <c r="Q277" s="206">
        <v>0</v>
      </c>
      <c r="R277" s="206">
        <f t="shared" si="42"/>
        <v>0</v>
      </c>
      <c r="S277" s="206">
        <v>0</v>
      </c>
      <c r="T277" s="207">
        <f t="shared" si="43"/>
        <v>0</v>
      </c>
      <c r="AR277" s="208" t="s">
        <v>115</v>
      </c>
      <c r="AT277" s="208" t="s">
        <v>230</v>
      </c>
      <c r="AU277" s="208" t="s">
        <v>87</v>
      </c>
      <c r="AY277" s="17" t="s">
        <v>227</v>
      </c>
      <c r="BE277" s="209">
        <f t="shared" si="44"/>
        <v>0</v>
      </c>
      <c r="BF277" s="209">
        <f t="shared" si="45"/>
        <v>0</v>
      </c>
      <c r="BG277" s="209">
        <f t="shared" si="46"/>
        <v>0</v>
      </c>
      <c r="BH277" s="209">
        <f t="shared" si="47"/>
        <v>0</v>
      </c>
      <c r="BI277" s="209">
        <f t="shared" si="48"/>
        <v>0</v>
      </c>
      <c r="BJ277" s="17" t="s">
        <v>87</v>
      </c>
      <c r="BK277" s="209">
        <f t="shared" si="49"/>
        <v>0</v>
      </c>
      <c r="BL277" s="17" t="s">
        <v>115</v>
      </c>
      <c r="BM277" s="208" t="s">
        <v>1925</v>
      </c>
    </row>
    <row r="278" spans="2:65" s="11" customFormat="1" ht="25.9" customHeight="1">
      <c r="B278" s="181"/>
      <c r="C278" s="182"/>
      <c r="D278" s="183" t="s">
        <v>82</v>
      </c>
      <c r="E278" s="184" t="s">
        <v>4102</v>
      </c>
      <c r="F278" s="184" t="s">
        <v>4103</v>
      </c>
      <c r="G278" s="182"/>
      <c r="H278" s="182"/>
      <c r="I278" s="185"/>
      <c r="J278" s="186">
        <f>BK278</f>
        <v>0</v>
      </c>
      <c r="K278" s="182"/>
      <c r="L278" s="187"/>
      <c r="M278" s="188"/>
      <c r="N278" s="189"/>
      <c r="O278" s="189"/>
      <c r="P278" s="190">
        <f>SUM(P279:P298)</f>
        <v>0</v>
      </c>
      <c r="Q278" s="189"/>
      <c r="R278" s="190">
        <f>SUM(R279:R298)</f>
        <v>0</v>
      </c>
      <c r="S278" s="189"/>
      <c r="T278" s="191">
        <f>SUM(T279:T298)</f>
        <v>0</v>
      </c>
      <c r="AR278" s="192" t="s">
        <v>87</v>
      </c>
      <c r="AT278" s="193" t="s">
        <v>82</v>
      </c>
      <c r="AU278" s="193" t="s">
        <v>83</v>
      </c>
      <c r="AY278" s="192" t="s">
        <v>227</v>
      </c>
      <c r="BK278" s="194">
        <f>SUM(BK279:BK298)</f>
        <v>0</v>
      </c>
    </row>
    <row r="279" spans="2:65" s="1" customFormat="1" ht="16.5" customHeight="1">
      <c r="B279" s="35"/>
      <c r="C279" s="197" t="s">
        <v>1171</v>
      </c>
      <c r="D279" s="197" t="s">
        <v>230</v>
      </c>
      <c r="E279" s="198" t="s">
        <v>4104</v>
      </c>
      <c r="F279" s="199" t="s">
        <v>4105</v>
      </c>
      <c r="G279" s="200" t="s">
        <v>4106</v>
      </c>
      <c r="H279" s="201">
        <v>0.03</v>
      </c>
      <c r="I279" s="202"/>
      <c r="J279" s="203">
        <f t="shared" ref="J279:J298" si="50">ROUND(I279*H279,2)</f>
        <v>0</v>
      </c>
      <c r="K279" s="199" t="s">
        <v>251</v>
      </c>
      <c r="L279" s="39"/>
      <c r="M279" s="204" t="s">
        <v>1</v>
      </c>
      <c r="N279" s="205" t="s">
        <v>48</v>
      </c>
      <c r="O279" s="67"/>
      <c r="P279" s="206">
        <f t="shared" ref="P279:P298" si="51">O279*H279</f>
        <v>0</v>
      </c>
      <c r="Q279" s="206">
        <v>0</v>
      </c>
      <c r="R279" s="206">
        <f t="shared" ref="R279:R298" si="52">Q279*H279</f>
        <v>0</v>
      </c>
      <c r="S279" s="206">
        <v>0</v>
      </c>
      <c r="T279" s="207">
        <f t="shared" ref="T279:T298" si="53">S279*H279</f>
        <v>0</v>
      </c>
      <c r="AR279" s="208" t="s">
        <v>115</v>
      </c>
      <c r="AT279" s="208" t="s">
        <v>230</v>
      </c>
      <c r="AU279" s="208" t="s">
        <v>87</v>
      </c>
      <c r="AY279" s="17" t="s">
        <v>227</v>
      </c>
      <c r="BE279" s="209">
        <f t="shared" ref="BE279:BE298" si="54">IF(N279="základní",J279,0)</f>
        <v>0</v>
      </c>
      <c r="BF279" s="209">
        <f t="shared" ref="BF279:BF298" si="55">IF(N279="snížená",J279,0)</f>
        <v>0</v>
      </c>
      <c r="BG279" s="209">
        <f t="shared" ref="BG279:BG298" si="56">IF(N279="zákl. přenesená",J279,0)</f>
        <v>0</v>
      </c>
      <c r="BH279" s="209">
        <f t="shared" ref="BH279:BH298" si="57">IF(N279="sníž. přenesená",J279,0)</f>
        <v>0</v>
      </c>
      <c r="BI279" s="209">
        <f t="shared" ref="BI279:BI298" si="58">IF(N279="nulová",J279,0)</f>
        <v>0</v>
      </c>
      <c r="BJ279" s="17" t="s">
        <v>87</v>
      </c>
      <c r="BK279" s="209">
        <f t="shared" ref="BK279:BK298" si="59">ROUND(I279*H279,2)</f>
        <v>0</v>
      </c>
      <c r="BL279" s="17" t="s">
        <v>115</v>
      </c>
      <c r="BM279" s="208" t="s">
        <v>1933</v>
      </c>
    </row>
    <row r="280" spans="2:65" s="1" customFormat="1" ht="16.5" customHeight="1">
      <c r="B280" s="35"/>
      <c r="C280" s="197" t="s">
        <v>1179</v>
      </c>
      <c r="D280" s="197" t="s">
        <v>230</v>
      </c>
      <c r="E280" s="198" t="s">
        <v>4107</v>
      </c>
      <c r="F280" s="199" t="s">
        <v>4108</v>
      </c>
      <c r="G280" s="200" t="s">
        <v>413</v>
      </c>
      <c r="H280" s="201">
        <v>2</v>
      </c>
      <c r="I280" s="202"/>
      <c r="J280" s="203">
        <f t="shared" si="50"/>
        <v>0</v>
      </c>
      <c r="K280" s="199" t="s">
        <v>251</v>
      </c>
      <c r="L280" s="39"/>
      <c r="M280" s="204" t="s">
        <v>1</v>
      </c>
      <c r="N280" s="205" t="s">
        <v>48</v>
      </c>
      <c r="O280" s="67"/>
      <c r="P280" s="206">
        <f t="shared" si="51"/>
        <v>0</v>
      </c>
      <c r="Q280" s="206">
        <v>0</v>
      </c>
      <c r="R280" s="206">
        <f t="shared" si="52"/>
        <v>0</v>
      </c>
      <c r="S280" s="206">
        <v>0</v>
      </c>
      <c r="T280" s="207">
        <f t="shared" si="53"/>
        <v>0</v>
      </c>
      <c r="AR280" s="208" t="s">
        <v>115</v>
      </c>
      <c r="AT280" s="208" t="s">
        <v>230</v>
      </c>
      <c r="AU280" s="208" t="s">
        <v>87</v>
      </c>
      <c r="AY280" s="17" t="s">
        <v>227</v>
      </c>
      <c r="BE280" s="209">
        <f t="shared" si="54"/>
        <v>0</v>
      </c>
      <c r="BF280" s="209">
        <f t="shared" si="55"/>
        <v>0</v>
      </c>
      <c r="BG280" s="209">
        <f t="shared" si="56"/>
        <v>0</v>
      </c>
      <c r="BH280" s="209">
        <f t="shared" si="57"/>
        <v>0</v>
      </c>
      <c r="BI280" s="209">
        <f t="shared" si="58"/>
        <v>0</v>
      </c>
      <c r="BJ280" s="17" t="s">
        <v>87</v>
      </c>
      <c r="BK280" s="209">
        <f t="shared" si="59"/>
        <v>0</v>
      </c>
      <c r="BL280" s="17" t="s">
        <v>115</v>
      </c>
      <c r="BM280" s="208" t="s">
        <v>1941</v>
      </c>
    </row>
    <row r="281" spans="2:65" s="1" customFormat="1" ht="16.5" customHeight="1">
      <c r="B281" s="35"/>
      <c r="C281" s="197" t="s">
        <v>1187</v>
      </c>
      <c r="D281" s="197" t="s">
        <v>230</v>
      </c>
      <c r="E281" s="198" t="s">
        <v>4109</v>
      </c>
      <c r="F281" s="199" t="s">
        <v>4110</v>
      </c>
      <c r="G281" s="200" t="s">
        <v>413</v>
      </c>
      <c r="H281" s="201">
        <v>15</v>
      </c>
      <c r="I281" s="202"/>
      <c r="J281" s="203">
        <f t="shared" si="50"/>
        <v>0</v>
      </c>
      <c r="K281" s="199" t="s">
        <v>251</v>
      </c>
      <c r="L281" s="39"/>
      <c r="M281" s="204" t="s">
        <v>1</v>
      </c>
      <c r="N281" s="205" t="s">
        <v>48</v>
      </c>
      <c r="O281" s="67"/>
      <c r="P281" s="206">
        <f t="shared" si="51"/>
        <v>0</v>
      </c>
      <c r="Q281" s="206">
        <v>0</v>
      </c>
      <c r="R281" s="206">
        <f t="shared" si="52"/>
        <v>0</v>
      </c>
      <c r="S281" s="206">
        <v>0</v>
      </c>
      <c r="T281" s="207">
        <f t="shared" si="53"/>
        <v>0</v>
      </c>
      <c r="AR281" s="208" t="s">
        <v>115</v>
      </c>
      <c r="AT281" s="208" t="s">
        <v>230</v>
      </c>
      <c r="AU281" s="208" t="s">
        <v>87</v>
      </c>
      <c r="AY281" s="17" t="s">
        <v>227</v>
      </c>
      <c r="BE281" s="209">
        <f t="shared" si="54"/>
        <v>0</v>
      </c>
      <c r="BF281" s="209">
        <f t="shared" si="55"/>
        <v>0</v>
      </c>
      <c r="BG281" s="209">
        <f t="shared" si="56"/>
        <v>0</v>
      </c>
      <c r="BH281" s="209">
        <f t="shared" si="57"/>
        <v>0</v>
      </c>
      <c r="BI281" s="209">
        <f t="shared" si="58"/>
        <v>0</v>
      </c>
      <c r="BJ281" s="17" t="s">
        <v>87</v>
      </c>
      <c r="BK281" s="209">
        <f t="shared" si="59"/>
        <v>0</v>
      </c>
      <c r="BL281" s="17" t="s">
        <v>115</v>
      </c>
      <c r="BM281" s="208" t="s">
        <v>1949</v>
      </c>
    </row>
    <row r="282" spans="2:65" s="1" customFormat="1" ht="16.5" customHeight="1">
      <c r="B282" s="35"/>
      <c r="C282" s="197" t="s">
        <v>1192</v>
      </c>
      <c r="D282" s="197" t="s">
        <v>230</v>
      </c>
      <c r="E282" s="198" t="s">
        <v>4111</v>
      </c>
      <c r="F282" s="199" t="s">
        <v>4112</v>
      </c>
      <c r="G282" s="200" t="s">
        <v>542</v>
      </c>
      <c r="H282" s="201">
        <v>30</v>
      </c>
      <c r="I282" s="202"/>
      <c r="J282" s="203">
        <f t="shared" si="50"/>
        <v>0</v>
      </c>
      <c r="K282" s="199" t="s">
        <v>251</v>
      </c>
      <c r="L282" s="39"/>
      <c r="M282" s="204" t="s">
        <v>1</v>
      </c>
      <c r="N282" s="205" t="s">
        <v>48</v>
      </c>
      <c r="O282" s="67"/>
      <c r="P282" s="206">
        <f t="shared" si="51"/>
        <v>0</v>
      </c>
      <c r="Q282" s="206">
        <v>0</v>
      </c>
      <c r="R282" s="206">
        <f t="shared" si="52"/>
        <v>0</v>
      </c>
      <c r="S282" s="206">
        <v>0</v>
      </c>
      <c r="T282" s="207">
        <f t="shared" si="53"/>
        <v>0</v>
      </c>
      <c r="AR282" s="208" t="s">
        <v>115</v>
      </c>
      <c r="AT282" s="208" t="s">
        <v>230</v>
      </c>
      <c r="AU282" s="208" t="s">
        <v>87</v>
      </c>
      <c r="AY282" s="17" t="s">
        <v>227</v>
      </c>
      <c r="BE282" s="209">
        <f t="shared" si="54"/>
        <v>0</v>
      </c>
      <c r="BF282" s="209">
        <f t="shared" si="55"/>
        <v>0</v>
      </c>
      <c r="BG282" s="209">
        <f t="shared" si="56"/>
        <v>0</v>
      </c>
      <c r="BH282" s="209">
        <f t="shared" si="57"/>
        <v>0</v>
      </c>
      <c r="BI282" s="209">
        <f t="shared" si="58"/>
        <v>0</v>
      </c>
      <c r="BJ282" s="17" t="s">
        <v>87</v>
      </c>
      <c r="BK282" s="209">
        <f t="shared" si="59"/>
        <v>0</v>
      </c>
      <c r="BL282" s="17" t="s">
        <v>115</v>
      </c>
      <c r="BM282" s="208" t="s">
        <v>1957</v>
      </c>
    </row>
    <row r="283" spans="2:65" s="1" customFormat="1" ht="16.5" customHeight="1">
      <c r="B283" s="35"/>
      <c r="C283" s="197" t="s">
        <v>1197</v>
      </c>
      <c r="D283" s="197" t="s">
        <v>230</v>
      </c>
      <c r="E283" s="198" t="s">
        <v>4113</v>
      </c>
      <c r="F283" s="199" t="s">
        <v>4114</v>
      </c>
      <c r="G283" s="200" t="s">
        <v>372</v>
      </c>
      <c r="H283" s="201">
        <v>12</v>
      </c>
      <c r="I283" s="202"/>
      <c r="J283" s="203">
        <f t="shared" si="50"/>
        <v>0</v>
      </c>
      <c r="K283" s="199" t="s">
        <v>251</v>
      </c>
      <c r="L283" s="39"/>
      <c r="M283" s="204" t="s">
        <v>1</v>
      </c>
      <c r="N283" s="205" t="s">
        <v>48</v>
      </c>
      <c r="O283" s="67"/>
      <c r="P283" s="206">
        <f t="shared" si="51"/>
        <v>0</v>
      </c>
      <c r="Q283" s="206">
        <v>0</v>
      </c>
      <c r="R283" s="206">
        <f t="shared" si="52"/>
        <v>0</v>
      </c>
      <c r="S283" s="206">
        <v>0</v>
      </c>
      <c r="T283" s="207">
        <f t="shared" si="53"/>
        <v>0</v>
      </c>
      <c r="AR283" s="208" t="s">
        <v>115</v>
      </c>
      <c r="AT283" s="208" t="s">
        <v>230</v>
      </c>
      <c r="AU283" s="208" t="s">
        <v>87</v>
      </c>
      <c r="AY283" s="17" t="s">
        <v>227</v>
      </c>
      <c r="BE283" s="209">
        <f t="shared" si="54"/>
        <v>0</v>
      </c>
      <c r="BF283" s="209">
        <f t="shared" si="55"/>
        <v>0</v>
      </c>
      <c r="BG283" s="209">
        <f t="shared" si="56"/>
        <v>0</v>
      </c>
      <c r="BH283" s="209">
        <f t="shared" si="57"/>
        <v>0</v>
      </c>
      <c r="BI283" s="209">
        <f t="shared" si="58"/>
        <v>0</v>
      </c>
      <c r="BJ283" s="17" t="s">
        <v>87</v>
      </c>
      <c r="BK283" s="209">
        <f t="shared" si="59"/>
        <v>0</v>
      </c>
      <c r="BL283" s="17" t="s">
        <v>115</v>
      </c>
      <c r="BM283" s="208" t="s">
        <v>1965</v>
      </c>
    </row>
    <row r="284" spans="2:65" s="1" customFormat="1" ht="16.5" customHeight="1">
      <c r="B284" s="35"/>
      <c r="C284" s="197" t="s">
        <v>1202</v>
      </c>
      <c r="D284" s="197" t="s">
        <v>230</v>
      </c>
      <c r="E284" s="198" t="s">
        <v>4115</v>
      </c>
      <c r="F284" s="199" t="s">
        <v>4116</v>
      </c>
      <c r="G284" s="200" t="s">
        <v>372</v>
      </c>
      <c r="H284" s="201">
        <v>12</v>
      </c>
      <c r="I284" s="202"/>
      <c r="J284" s="203">
        <f t="shared" si="50"/>
        <v>0</v>
      </c>
      <c r="K284" s="199" t="s">
        <v>251</v>
      </c>
      <c r="L284" s="39"/>
      <c r="M284" s="204" t="s">
        <v>1</v>
      </c>
      <c r="N284" s="205" t="s">
        <v>48</v>
      </c>
      <c r="O284" s="67"/>
      <c r="P284" s="206">
        <f t="shared" si="51"/>
        <v>0</v>
      </c>
      <c r="Q284" s="206">
        <v>0</v>
      </c>
      <c r="R284" s="206">
        <f t="shared" si="52"/>
        <v>0</v>
      </c>
      <c r="S284" s="206">
        <v>0</v>
      </c>
      <c r="T284" s="207">
        <f t="shared" si="53"/>
        <v>0</v>
      </c>
      <c r="AR284" s="208" t="s">
        <v>115</v>
      </c>
      <c r="AT284" s="208" t="s">
        <v>230</v>
      </c>
      <c r="AU284" s="208" t="s">
        <v>87</v>
      </c>
      <c r="AY284" s="17" t="s">
        <v>227</v>
      </c>
      <c r="BE284" s="209">
        <f t="shared" si="54"/>
        <v>0</v>
      </c>
      <c r="BF284" s="209">
        <f t="shared" si="55"/>
        <v>0</v>
      </c>
      <c r="BG284" s="209">
        <f t="shared" si="56"/>
        <v>0</v>
      </c>
      <c r="BH284" s="209">
        <f t="shared" si="57"/>
        <v>0</v>
      </c>
      <c r="BI284" s="209">
        <f t="shared" si="58"/>
        <v>0</v>
      </c>
      <c r="BJ284" s="17" t="s">
        <v>87</v>
      </c>
      <c r="BK284" s="209">
        <f t="shared" si="59"/>
        <v>0</v>
      </c>
      <c r="BL284" s="17" t="s">
        <v>115</v>
      </c>
      <c r="BM284" s="208" t="s">
        <v>1973</v>
      </c>
    </row>
    <row r="285" spans="2:65" s="1" customFormat="1" ht="16.5" customHeight="1">
      <c r="B285" s="35"/>
      <c r="C285" s="197" t="s">
        <v>1210</v>
      </c>
      <c r="D285" s="197" t="s">
        <v>230</v>
      </c>
      <c r="E285" s="198" t="s">
        <v>4117</v>
      </c>
      <c r="F285" s="199" t="s">
        <v>4118</v>
      </c>
      <c r="G285" s="200" t="s">
        <v>542</v>
      </c>
      <c r="H285" s="201">
        <v>30</v>
      </c>
      <c r="I285" s="202"/>
      <c r="J285" s="203">
        <f t="shared" si="50"/>
        <v>0</v>
      </c>
      <c r="K285" s="199" t="s">
        <v>251</v>
      </c>
      <c r="L285" s="39"/>
      <c r="M285" s="204" t="s">
        <v>1</v>
      </c>
      <c r="N285" s="205" t="s">
        <v>48</v>
      </c>
      <c r="O285" s="67"/>
      <c r="P285" s="206">
        <f t="shared" si="51"/>
        <v>0</v>
      </c>
      <c r="Q285" s="206">
        <v>0</v>
      </c>
      <c r="R285" s="206">
        <f t="shared" si="52"/>
        <v>0</v>
      </c>
      <c r="S285" s="206">
        <v>0</v>
      </c>
      <c r="T285" s="207">
        <f t="shared" si="53"/>
        <v>0</v>
      </c>
      <c r="AR285" s="208" t="s">
        <v>115</v>
      </c>
      <c r="AT285" s="208" t="s">
        <v>230</v>
      </c>
      <c r="AU285" s="208" t="s">
        <v>87</v>
      </c>
      <c r="AY285" s="17" t="s">
        <v>227</v>
      </c>
      <c r="BE285" s="209">
        <f t="shared" si="54"/>
        <v>0</v>
      </c>
      <c r="BF285" s="209">
        <f t="shared" si="55"/>
        <v>0</v>
      </c>
      <c r="BG285" s="209">
        <f t="shared" si="56"/>
        <v>0</v>
      </c>
      <c r="BH285" s="209">
        <f t="shared" si="57"/>
        <v>0</v>
      </c>
      <c r="BI285" s="209">
        <f t="shared" si="58"/>
        <v>0</v>
      </c>
      <c r="BJ285" s="17" t="s">
        <v>87</v>
      </c>
      <c r="BK285" s="209">
        <f t="shared" si="59"/>
        <v>0</v>
      </c>
      <c r="BL285" s="17" t="s">
        <v>115</v>
      </c>
      <c r="BM285" s="208" t="s">
        <v>1981</v>
      </c>
    </row>
    <row r="286" spans="2:65" s="1" customFormat="1" ht="16.5" customHeight="1">
      <c r="B286" s="35"/>
      <c r="C286" s="197" t="s">
        <v>1217</v>
      </c>
      <c r="D286" s="197" t="s">
        <v>230</v>
      </c>
      <c r="E286" s="198" t="s">
        <v>4119</v>
      </c>
      <c r="F286" s="199" t="s">
        <v>4120</v>
      </c>
      <c r="G286" s="200" t="s">
        <v>372</v>
      </c>
      <c r="H286" s="201">
        <v>3</v>
      </c>
      <c r="I286" s="202"/>
      <c r="J286" s="203">
        <f t="shared" si="50"/>
        <v>0</v>
      </c>
      <c r="K286" s="199" t="s">
        <v>251</v>
      </c>
      <c r="L286" s="39"/>
      <c r="M286" s="204" t="s">
        <v>1</v>
      </c>
      <c r="N286" s="205" t="s">
        <v>48</v>
      </c>
      <c r="O286" s="67"/>
      <c r="P286" s="206">
        <f t="shared" si="51"/>
        <v>0</v>
      </c>
      <c r="Q286" s="206">
        <v>0</v>
      </c>
      <c r="R286" s="206">
        <f t="shared" si="52"/>
        <v>0</v>
      </c>
      <c r="S286" s="206">
        <v>0</v>
      </c>
      <c r="T286" s="207">
        <f t="shared" si="53"/>
        <v>0</v>
      </c>
      <c r="AR286" s="208" t="s">
        <v>115</v>
      </c>
      <c r="AT286" s="208" t="s">
        <v>230</v>
      </c>
      <c r="AU286" s="208" t="s">
        <v>87</v>
      </c>
      <c r="AY286" s="17" t="s">
        <v>227</v>
      </c>
      <c r="BE286" s="209">
        <f t="shared" si="54"/>
        <v>0</v>
      </c>
      <c r="BF286" s="209">
        <f t="shared" si="55"/>
        <v>0</v>
      </c>
      <c r="BG286" s="209">
        <f t="shared" si="56"/>
        <v>0</v>
      </c>
      <c r="BH286" s="209">
        <f t="shared" si="57"/>
        <v>0</v>
      </c>
      <c r="BI286" s="209">
        <f t="shared" si="58"/>
        <v>0</v>
      </c>
      <c r="BJ286" s="17" t="s">
        <v>87</v>
      </c>
      <c r="BK286" s="209">
        <f t="shared" si="59"/>
        <v>0</v>
      </c>
      <c r="BL286" s="17" t="s">
        <v>115</v>
      </c>
      <c r="BM286" s="208" t="s">
        <v>1989</v>
      </c>
    </row>
    <row r="287" spans="2:65" s="1" customFormat="1" ht="16.5" customHeight="1">
      <c r="B287" s="35"/>
      <c r="C287" s="197" t="s">
        <v>1221</v>
      </c>
      <c r="D287" s="197" t="s">
        <v>230</v>
      </c>
      <c r="E287" s="198" t="s">
        <v>4121</v>
      </c>
      <c r="F287" s="199" t="s">
        <v>4122</v>
      </c>
      <c r="G287" s="200" t="s">
        <v>542</v>
      </c>
      <c r="H287" s="201">
        <v>30</v>
      </c>
      <c r="I287" s="202"/>
      <c r="J287" s="203">
        <f t="shared" si="50"/>
        <v>0</v>
      </c>
      <c r="K287" s="199" t="s">
        <v>251</v>
      </c>
      <c r="L287" s="39"/>
      <c r="M287" s="204" t="s">
        <v>1</v>
      </c>
      <c r="N287" s="205" t="s">
        <v>48</v>
      </c>
      <c r="O287" s="67"/>
      <c r="P287" s="206">
        <f t="shared" si="51"/>
        <v>0</v>
      </c>
      <c r="Q287" s="206">
        <v>0</v>
      </c>
      <c r="R287" s="206">
        <f t="shared" si="52"/>
        <v>0</v>
      </c>
      <c r="S287" s="206">
        <v>0</v>
      </c>
      <c r="T287" s="207">
        <f t="shared" si="53"/>
        <v>0</v>
      </c>
      <c r="AR287" s="208" t="s">
        <v>115</v>
      </c>
      <c r="AT287" s="208" t="s">
        <v>230</v>
      </c>
      <c r="AU287" s="208" t="s">
        <v>87</v>
      </c>
      <c r="AY287" s="17" t="s">
        <v>227</v>
      </c>
      <c r="BE287" s="209">
        <f t="shared" si="54"/>
        <v>0</v>
      </c>
      <c r="BF287" s="209">
        <f t="shared" si="55"/>
        <v>0</v>
      </c>
      <c r="BG287" s="209">
        <f t="shared" si="56"/>
        <v>0</v>
      </c>
      <c r="BH287" s="209">
        <f t="shared" si="57"/>
        <v>0</v>
      </c>
      <c r="BI287" s="209">
        <f t="shared" si="58"/>
        <v>0</v>
      </c>
      <c r="BJ287" s="17" t="s">
        <v>87</v>
      </c>
      <c r="BK287" s="209">
        <f t="shared" si="59"/>
        <v>0</v>
      </c>
      <c r="BL287" s="17" t="s">
        <v>115</v>
      </c>
      <c r="BM287" s="208" t="s">
        <v>1997</v>
      </c>
    </row>
    <row r="288" spans="2:65" s="1" customFormat="1" ht="16.5" customHeight="1">
      <c r="B288" s="35"/>
      <c r="C288" s="197" t="s">
        <v>1229</v>
      </c>
      <c r="D288" s="197" t="s">
        <v>230</v>
      </c>
      <c r="E288" s="198" t="s">
        <v>4123</v>
      </c>
      <c r="F288" s="199" t="s">
        <v>4124</v>
      </c>
      <c r="G288" s="200" t="s">
        <v>542</v>
      </c>
      <c r="H288" s="201">
        <v>30</v>
      </c>
      <c r="I288" s="202"/>
      <c r="J288" s="203">
        <f t="shared" si="50"/>
        <v>0</v>
      </c>
      <c r="K288" s="199" t="s">
        <v>251</v>
      </c>
      <c r="L288" s="39"/>
      <c r="M288" s="204" t="s">
        <v>1</v>
      </c>
      <c r="N288" s="205" t="s">
        <v>48</v>
      </c>
      <c r="O288" s="67"/>
      <c r="P288" s="206">
        <f t="shared" si="51"/>
        <v>0</v>
      </c>
      <c r="Q288" s="206">
        <v>0</v>
      </c>
      <c r="R288" s="206">
        <f t="shared" si="52"/>
        <v>0</v>
      </c>
      <c r="S288" s="206">
        <v>0</v>
      </c>
      <c r="T288" s="207">
        <f t="shared" si="53"/>
        <v>0</v>
      </c>
      <c r="AR288" s="208" t="s">
        <v>115</v>
      </c>
      <c r="AT288" s="208" t="s">
        <v>230</v>
      </c>
      <c r="AU288" s="208" t="s">
        <v>87</v>
      </c>
      <c r="AY288" s="17" t="s">
        <v>227</v>
      </c>
      <c r="BE288" s="209">
        <f t="shared" si="54"/>
        <v>0</v>
      </c>
      <c r="BF288" s="209">
        <f t="shared" si="55"/>
        <v>0</v>
      </c>
      <c r="BG288" s="209">
        <f t="shared" si="56"/>
        <v>0</v>
      </c>
      <c r="BH288" s="209">
        <f t="shared" si="57"/>
        <v>0</v>
      </c>
      <c r="BI288" s="209">
        <f t="shared" si="58"/>
        <v>0</v>
      </c>
      <c r="BJ288" s="17" t="s">
        <v>87</v>
      </c>
      <c r="BK288" s="209">
        <f t="shared" si="59"/>
        <v>0</v>
      </c>
      <c r="BL288" s="17" t="s">
        <v>115</v>
      </c>
      <c r="BM288" s="208" t="s">
        <v>2005</v>
      </c>
    </row>
    <row r="289" spans="2:65" s="1" customFormat="1" ht="16.5" customHeight="1">
      <c r="B289" s="35"/>
      <c r="C289" s="197" t="s">
        <v>1235</v>
      </c>
      <c r="D289" s="197" t="s">
        <v>230</v>
      </c>
      <c r="E289" s="198" t="s">
        <v>4125</v>
      </c>
      <c r="F289" s="199" t="s">
        <v>4126</v>
      </c>
      <c r="G289" s="200" t="s">
        <v>542</v>
      </c>
      <c r="H289" s="201">
        <v>30</v>
      </c>
      <c r="I289" s="202"/>
      <c r="J289" s="203">
        <f t="shared" si="50"/>
        <v>0</v>
      </c>
      <c r="K289" s="199" t="s">
        <v>251</v>
      </c>
      <c r="L289" s="39"/>
      <c r="M289" s="204" t="s">
        <v>1</v>
      </c>
      <c r="N289" s="205" t="s">
        <v>48</v>
      </c>
      <c r="O289" s="67"/>
      <c r="P289" s="206">
        <f t="shared" si="51"/>
        <v>0</v>
      </c>
      <c r="Q289" s="206">
        <v>0</v>
      </c>
      <c r="R289" s="206">
        <f t="shared" si="52"/>
        <v>0</v>
      </c>
      <c r="S289" s="206">
        <v>0</v>
      </c>
      <c r="T289" s="207">
        <f t="shared" si="53"/>
        <v>0</v>
      </c>
      <c r="AR289" s="208" t="s">
        <v>115</v>
      </c>
      <c r="AT289" s="208" t="s">
        <v>230</v>
      </c>
      <c r="AU289" s="208" t="s">
        <v>87</v>
      </c>
      <c r="AY289" s="17" t="s">
        <v>227</v>
      </c>
      <c r="BE289" s="209">
        <f t="shared" si="54"/>
        <v>0</v>
      </c>
      <c r="BF289" s="209">
        <f t="shared" si="55"/>
        <v>0</v>
      </c>
      <c r="BG289" s="209">
        <f t="shared" si="56"/>
        <v>0</v>
      </c>
      <c r="BH289" s="209">
        <f t="shared" si="57"/>
        <v>0</v>
      </c>
      <c r="BI289" s="209">
        <f t="shared" si="58"/>
        <v>0</v>
      </c>
      <c r="BJ289" s="17" t="s">
        <v>87</v>
      </c>
      <c r="BK289" s="209">
        <f t="shared" si="59"/>
        <v>0</v>
      </c>
      <c r="BL289" s="17" t="s">
        <v>115</v>
      </c>
      <c r="BM289" s="208" t="s">
        <v>2013</v>
      </c>
    </row>
    <row r="290" spans="2:65" s="1" customFormat="1" ht="16.5" customHeight="1">
      <c r="B290" s="35"/>
      <c r="C290" s="197" t="s">
        <v>1240</v>
      </c>
      <c r="D290" s="197" t="s">
        <v>230</v>
      </c>
      <c r="E290" s="198" t="s">
        <v>4127</v>
      </c>
      <c r="F290" s="199" t="s">
        <v>4128</v>
      </c>
      <c r="G290" s="200" t="s">
        <v>413</v>
      </c>
      <c r="H290" s="201">
        <v>2</v>
      </c>
      <c r="I290" s="202"/>
      <c r="J290" s="203">
        <f t="shared" si="50"/>
        <v>0</v>
      </c>
      <c r="K290" s="199" t="s">
        <v>251</v>
      </c>
      <c r="L290" s="39"/>
      <c r="M290" s="204" t="s">
        <v>1</v>
      </c>
      <c r="N290" s="205" t="s">
        <v>48</v>
      </c>
      <c r="O290" s="67"/>
      <c r="P290" s="206">
        <f t="shared" si="51"/>
        <v>0</v>
      </c>
      <c r="Q290" s="206">
        <v>0</v>
      </c>
      <c r="R290" s="206">
        <f t="shared" si="52"/>
        <v>0</v>
      </c>
      <c r="S290" s="206">
        <v>0</v>
      </c>
      <c r="T290" s="207">
        <f t="shared" si="53"/>
        <v>0</v>
      </c>
      <c r="AR290" s="208" t="s">
        <v>115</v>
      </c>
      <c r="AT290" s="208" t="s">
        <v>230</v>
      </c>
      <c r="AU290" s="208" t="s">
        <v>87</v>
      </c>
      <c r="AY290" s="17" t="s">
        <v>227</v>
      </c>
      <c r="BE290" s="209">
        <f t="shared" si="54"/>
        <v>0</v>
      </c>
      <c r="BF290" s="209">
        <f t="shared" si="55"/>
        <v>0</v>
      </c>
      <c r="BG290" s="209">
        <f t="shared" si="56"/>
        <v>0</v>
      </c>
      <c r="BH290" s="209">
        <f t="shared" si="57"/>
        <v>0</v>
      </c>
      <c r="BI290" s="209">
        <f t="shared" si="58"/>
        <v>0</v>
      </c>
      <c r="BJ290" s="17" t="s">
        <v>87</v>
      </c>
      <c r="BK290" s="209">
        <f t="shared" si="59"/>
        <v>0</v>
      </c>
      <c r="BL290" s="17" t="s">
        <v>115</v>
      </c>
      <c r="BM290" s="208" t="s">
        <v>2021</v>
      </c>
    </row>
    <row r="291" spans="2:65" s="1" customFormat="1" ht="16.5" customHeight="1">
      <c r="B291" s="35"/>
      <c r="C291" s="197" t="s">
        <v>1245</v>
      </c>
      <c r="D291" s="197" t="s">
        <v>230</v>
      </c>
      <c r="E291" s="198" t="s">
        <v>4129</v>
      </c>
      <c r="F291" s="199" t="s">
        <v>4130</v>
      </c>
      <c r="G291" s="200" t="s">
        <v>413</v>
      </c>
      <c r="H291" s="201">
        <v>2</v>
      </c>
      <c r="I291" s="202"/>
      <c r="J291" s="203">
        <f t="shared" si="50"/>
        <v>0</v>
      </c>
      <c r="K291" s="199" t="s">
        <v>251</v>
      </c>
      <c r="L291" s="39"/>
      <c r="M291" s="204" t="s">
        <v>1</v>
      </c>
      <c r="N291" s="205" t="s">
        <v>48</v>
      </c>
      <c r="O291" s="67"/>
      <c r="P291" s="206">
        <f t="shared" si="51"/>
        <v>0</v>
      </c>
      <c r="Q291" s="206">
        <v>0</v>
      </c>
      <c r="R291" s="206">
        <f t="shared" si="52"/>
        <v>0</v>
      </c>
      <c r="S291" s="206">
        <v>0</v>
      </c>
      <c r="T291" s="207">
        <f t="shared" si="53"/>
        <v>0</v>
      </c>
      <c r="AR291" s="208" t="s">
        <v>115</v>
      </c>
      <c r="AT291" s="208" t="s">
        <v>230</v>
      </c>
      <c r="AU291" s="208" t="s">
        <v>87</v>
      </c>
      <c r="AY291" s="17" t="s">
        <v>227</v>
      </c>
      <c r="BE291" s="209">
        <f t="shared" si="54"/>
        <v>0</v>
      </c>
      <c r="BF291" s="209">
        <f t="shared" si="55"/>
        <v>0</v>
      </c>
      <c r="BG291" s="209">
        <f t="shared" si="56"/>
        <v>0</v>
      </c>
      <c r="BH291" s="209">
        <f t="shared" si="57"/>
        <v>0</v>
      </c>
      <c r="BI291" s="209">
        <f t="shared" si="58"/>
        <v>0</v>
      </c>
      <c r="BJ291" s="17" t="s">
        <v>87</v>
      </c>
      <c r="BK291" s="209">
        <f t="shared" si="59"/>
        <v>0</v>
      </c>
      <c r="BL291" s="17" t="s">
        <v>115</v>
      </c>
      <c r="BM291" s="208" t="s">
        <v>2029</v>
      </c>
    </row>
    <row r="292" spans="2:65" s="1" customFormat="1" ht="16.5" customHeight="1">
      <c r="B292" s="35"/>
      <c r="C292" s="197" t="s">
        <v>1252</v>
      </c>
      <c r="D292" s="197" t="s">
        <v>230</v>
      </c>
      <c r="E292" s="198" t="s">
        <v>4131</v>
      </c>
      <c r="F292" s="199" t="s">
        <v>4132</v>
      </c>
      <c r="G292" s="200" t="s">
        <v>413</v>
      </c>
      <c r="H292" s="201">
        <v>15</v>
      </c>
      <c r="I292" s="202"/>
      <c r="J292" s="203">
        <f t="shared" si="50"/>
        <v>0</v>
      </c>
      <c r="K292" s="199" t="s">
        <v>251</v>
      </c>
      <c r="L292" s="39"/>
      <c r="M292" s="204" t="s">
        <v>1</v>
      </c>
      <c r="N292" s="205" t="s">
        <v>48</v>
      </c>
      <c r="O292" s="67"/>
      <c r="P292" s="206">
        <f t="shared" si="51"/>
        <v>0</v>
      </c>
      <c r="Q292" s="206">
        <v>0</v>
      </c>
      <c r="R292" s="206">
        <f t="shared" si="52"/>
        <v>0</v>
      </c>
      <c r="S292" s="206">
        <v>0</v>
      </c>
      <c r="T292" s="207">
        <f t="shared" si="53"/>
        <v>0</v>
      </c>
      <c r="AR292" s="208" t="s">
        <v>115</v>
      </c>
      <c r="AT292" s="208" t="s">
        <v>230</v>
      </c>
      <c r="AU292" s="208" t="s">
        <v>87</v>
      </c>
      <c r="AY292" s="17" t="s">
        <v>227</v>
      </c>
      <c r="BE292" s="209">
        <f t="shared" si="54"/>
        <v>0</v>
      </c>
      <c r="BF292" s="209">
        <f t="shared" si="55"/>
        <v>0</v>
      </c>
      <c r="BG292" s="209">
        <f t="shared" si="56"/>
        <v>0</v>
      </c>
      <c r="BH292" s="209">
        <f t="shared" si="57"/>
        <v>0</v>
      </c>
      <c r="BI292" s="209">
        <f t="shared" si="58"/>
        <v>0</v>
      </c>
      <c r="BJ292" s="17" t="s">
        <v>87</v>
      </c>
      <c r="BK292" s="209">
        <f t="shared" si="59"/>
        <v>0</v>
      </c>
      <c r="BL292" s="17" t="s">
        <v>115</v>
      </c>
      <c r="BM292" s="208" t="s">
        <v>2038</v>
      </c>
    </row>
    <row r="293" spans="2:65" s="1" customFormat="1" ht="16.5" customHeight="1">
      <c r="B293" s="35"/>
      <c r="C293" s="197" t="s">
        <v>1256</v>
      </c>
      <c r="D293" s="197" t="s">
        <v>230</v>
      </c>
      <c r="E293" s="198" t="s">
        <v>4133</v>
      </c>
      <c r="F293" s="199" t="s">
        <v>4134</v>
      </c>
      <c r="G293" s="200" t="s">
        <v>372</v>
      </c>
      <c r="H293" s="201">
        <v>4.5</v>
      </c>
      <c r="I293" s="202"/>
      <c r="J293" s="203">
        <f t="shared" si="50"/>
        <v>0</v>
      </c>
      <c r="K293" s="199" t="s">
        <v>251</v>
      </c>
      <c r="L293" s="39"/>
      <c r="M293" s="204" t="s">
        <v>1</v>
      </c>
      <c r="N293" s="205" t="s">
        <v>48</v>
      </c>
      <c r="O293" s="67"/>
      <c r="P293" s="206">
        <f t="shared" si="51"/>
        <v>0</v>
      </c>
      <c r="Q293" s="206">
        <v>0</v>
      </c>
      <c r="R293" s="206">
        <f t="shared" si="52"/>
        <v>0</v>
      </c>
      <c r="S293" s="206">
        <v>0</v>
      </c>
      <c r="T293" s="207">
        <f t="shared" si="53"/>
        <v>0</v>
      </c>
      <c r="AR293" s="208" t="s">
        <v>115</v>
      </c>
      <c r="AT293" s="208" t="s">
        <v>230</v>
      </c>
      <c r="AU293" s="208" t="s">
        <v>87</v>
      </c>
      <c r="AY293" s="17" t="s">
        <v>227</v>
      </c>
      <c r="BE293" s="209">
        <f t="shared" si="54"/>
        <v>0</v>
      </c>
      <c r="BF293" s="209">
        <f t="shared" si="55"/>
        <v>0</v>
      </c>
      <c r="BG293" s="209">
        <f t="shared" si="56"/>
        <v>0</v>
      </c>
      <c r="BH293" s="209">
        <f t="shared" si="57"/>
        <v>0</v>
      </c>
      <c r="BI293" s="209">
        <f t="shared" si="58"/>
        <v>0</v>
      </c>
      <c r="BJ293" s="17" t="s">
        <v>87</v>
      </c>
      <c r="BK293" s="209">
        <f t="shared" si="59"/>
        <v>0</v>
      </c>
      <c r="BL293" s="17" t="s">
        <v>115</v>
      </c>
      <c r="BM293" s="208" t="s">
        <v>2046</v>
      </c>
    </row>
    <row r="294" spans="2:65" s="1" customFormat="1" ht="16.5" customHeight="1">
      <c r="B294" s="35"/>
      <c r="C294" s="197" t="s">
        <v>1261</v>
      </c>
      <c r="D294" s="197" t="s">
        <v>230</v>
      </c>
      <c r="E294" s="198" t="s">
        <v>4135</v>
      </c>
      <c r="F294" s="199" t="s">
        <v>4136</v>
      </c>
      <c r="G294" s="200" t="s">
        <v>1859</v>
      </c>
      <c r="H294" s="201">
        <v>2</v>
      </c>
      <c r="I294" s="202"/>
      <c r="J294" s="203">
        <f t="shared" si="50"/>
        <v>0</v>
      </c>
      <c r="K294" s="199" t="s">
        <v>251</v>
      </c>
      <c r="L294" s="39"/>
      <c r="M294" s="204" t="s">
        <v>1</v>
      </c>
      <c r="N294" s="205" t="s">
        <v>48</v>
      </c>
      <c r="O294" s="67"/>
      <c r="P294" s="206">
        <f t="shared" si="51"/>
        <v>0</v>
      </c>
      <c r="Q294" s="206">
        <v>0</v>
      </c>
      <c r="R294" s="206">
        <f t="shared" si="52"/>
        <v>0</v>
      </c>
      <c r="S294" s="206">
        <v>0</v>
      </c>
      <c r="T294" s="207">
        <f t="shared" si="53"/>
        <v>0</v>
      </c>
      <c r="AR294" s="208" t="s">
        <v>115</v>
      </c>
      <c r="AT294" s="208" t="s">
        <v>230</v>
      </c>
      <c r="AU294" s="208" t="s">
        <v>87</v>
      </c>
      <c r="AY294" s="17" t="s">
        <v>227</v>
      </c>
      <c r="BE294" s="209">
        <f t="shared" si="54"/>
        <v>0</v>
      </c>
      <c r="BF294" s="209">
        <f t="shared" si="55"/>
        <v>0</v>
      </c>
      <c r="BG294" s="209">
        <f t="shared" si="56"/>
        <v>0</v>
      </c>
      <c r="BH294" s="209">
        <f t="shared" si="57"/>
        <v>0</v>
      </c>
      <c r="BI294" s="209">
        <f t="shared" si="58"/>
        <v>0</v>
      </c>
      <c r="BJ294" s="17" t="s">
        <v>87</v>
      </c>
      <c r="BK294" s="209">
        <f t="shared" si="59"/>
        <v>0</v>
      </c>
      <c r="BL294" s="17" t="s">
        <v>115</v>
      </c>
      <c r="BM294" s="208" t="s">
        <v>2054</v>
      </c>
    </row>
    <row r="295" spans="2:65" s="1" customFormat="1" ht="16.5" customHeight="1">
      <c r="B295" s="35"/>
      <c r="C295" s="197" t="s">
        <v>1265</v>
      </c>
      <c r="D295" s="197" t="s">
        <v>230</v>
      </c>
      <c r="E295" s="198" t="s">
        <v>4137</v>
      </c>
      <c r="F295" s="199" t="s">
        <v>4138</v>
      </c>
      <c r="G295" s="200" t="s">
        <v>413</v>
      </c>
      <c r="H295" s="201">
        <v>15</v>
      </c>
      <c r="I295" s="202"/>
      <c r="J295" s="203">
        <f t="shared" si="50"/>
        <v>0</v>
      </c>
      <c r="K295" s="199" t="s">
        <v>251</v>
      </c>
      <c r="L295" s="39"/>
      <c r="M295" s="204" t="s">
        <v>1</v>
      </c>
      <c r="N295" s="205" t="s">
        <v>48</v>
      </c>
      <c r="O295" s="67"/>
      <c r="P295" s="206">
        <f t="shared" si="51"/>
        <v>0</v>
      </c>
      <c r="Q295" s="206">
        <v>0</v>
      </c>
      <c r="R295" s="206">
        <f t="shared" si="52"/>
        <v>0</v>
      </c>
      <c r="S295" s="206">
        <v>0</v>
      </c>
      <c r="T295" s="207">
        <f t="shared" si="53"/>
        <v>0</v>
      </c>
      <c r="AR295" s="208" t="s">
        <v>115</v>
      </c>
      <c r="AT295" s="208" t="s">
        <v>230</v>
      </c>
      <c r="AU295" s="208" t="s">
        <v>87</v>
      </c>
      <c r="AY295" s="17" t="s">
        <v>227</v>
      </c>
      <c r="BE295" s="209">
        <f t="shared" si="54"/>
        <v>0</v>
      </c>
      <c r="BF295" s="209">
        <f t="shared" si="55"/>
        <v>0</v>
      </c>
      <c r="BG295" s="209">
        <f t="shared" si="56"/>
        <v>0</v>
      </c>
      <c r="BH295" s="209">
        <f t="shared" si="57"/>
        <v>0</v>
      </c>
      <c r="BI295" s="209">
        <f t="shared" si="58"/>
        <v>0</v>
      </c>
      <c r="BJ295" s="17" t="s">
        <v>87</v>
      </c>
      <c r="BK295" s="209">
        <f t="shared" si="59"/>
        <v>0</v>
      </c>
      <c r="BL295" s="17" t="s">
        <v>115</v>
      </c>
      <c r="BM295" s="208" t="s">
        <v>2062</v>
      </c>
    </row>
    <row r="296" spans="2:65" s="1" customFormat="1" ht="16.5" customHeight="1">
      <c r="B296" s="35"/>
      <c r="C296" s="197" t="s">
        <v>1270</v>
      </c>
      <c r="D296" s="197" t="s">
        <v>230</v>
      </c>
      <c r="E296" s="198" t="s">
        <v>4139</v>
      </c>
      <c r="F296" s="199" t="s">
        <v>4073</v>
      </c>
      <c r="G296" s="200" t="s">
        <v>542</v>
      </c>
      <c r="H296" s="201">
        <v>30</v>
      </c>
      <c r="I296" s="202"/>
      <c r="J296" s="203">
        <f t="shared" si="50"/>
        <v>0</v>
      </c>
      <c r="K296" s="199" t="s">
        <v>251</v>
      </c>
      <c r="L296" s="39"/>
      <c r="M296" s="204" t="s">
        <v>1</v>
      </c>
      <c r="N296" s="205" t="s">
        <v>48</v>
      </c>
      <c r="O296" s="67"/>
      <c r="P296" s="206">
        <f t="shared" si="51"/>
        <v>0</v>
      </c>
      <c r="Q296" s="206">
        <v>0</v>
      </c>
      <c r="R296" s="206">
        <f t="shared" si="52"/>
        <v>0</v>
      </c>
      <c r="S296" s="206">
        <v>0</v>
      </c>
      <c r="T296" s="207">
        <f t="shared" si="53"/>
        <v>0</v>
      </c>
      <c r="AR296" s="208" t="s">
        <v>115</v>
      </c>
      <c r="AT296" s="208" t="s">
        <v>230</v>
      </c>
      <c r="AU296" s="208" t="s">
        <v>87</v>
      </c>
      <c r="AY296" s="17" t="s">
        <v>227</v>
      </c>
      <c r="BE296" s="209">
        <f t="shared" si="54"/>
        <v>0</v>
      </c>
      <c r="BF296" s="209">
        <f t="shared" si="55"/>
        <v>0</v>
      </c>
      <c r="BG296" s="209">
        <f t="shared" si="56"/>
        <v>0</v>
      </c>
      <c r="BH296" s="209">
        <f t="shared" si="57"/>
        <v>0</v>
      </c>
      <c r="BI296" s="209">
        <f t="shared" si="58"/>
        <v>0</v>
      </c>
      <c r="BJ296" s="17" t="s">
        <v>87</v>
      </c>
      <c r="BK296" s="209">
        <f t="shared" si="59"/>
        <v>0</v>
      </c>
      <c r="BL296" s="17" t="s">
        <v>115</v>
      </c>
      <c r="BM296" s="208" t="s">
        <v>2070</v>
      </c>
    </row>
    <row r="297" spans="2:65" s="1" customFormat="1" ht="16.5" customHeight="1">
      <c r="B297" s="35"/>
      <c r="C297" s="197" t="s">
        <v>1276</v>
      </c>
      <c r="D297" s="197" t="s">
        <v>230</v>
      </c>
      <c r="E297" s="198" t="s">
        <v>4140</v>
      </c>
      <c r="F297" s="199" t="s">
        <v>4141</v>
      </c>
      <c r="G297" s="200" t="s">
        <v>1859</v>
      </c>
      <c r="H297" s="201">
        <v>1</v>
      </c>
      <c r="I297" s="202"/>
      <c r="J297" s="203">
        <f t="shared" si="50"/>
        <v>0</v>
      </c>
      <c r="K297" s="199" t="s">
        <v>251</v>
      </c>
      <c r="L297" s="39"/>
      <c r="M297" s="204" t="s">
        <v>1</v>
      </c>
      <c r="N297" s="205" t="s">
        <v>48</v>
      </c>
      <c r="O297" s="67"/>
      <c r="P297" s="206">
        <f t="shared" si="51"/>
        <v>0</v>
      </c>
      <c r="Q297" s="206">
        <v>0</v>
      </c>
      <c r="R297" s="206">
        <f t="shared" si="52"/>
        <v>0</v>
      </c>
      <c r="S297" s="206">
        <v>0</v>
      </c>
      <c r="T297" s="207">
        <f t="shared" si="53"/>
        <v>0</v>
      </c>
      <c r="AR297" s="208" t="s">
        <v>115</v>
      </c>
      <c r="AT297" s="208" t="s">
        <v>230</v>
      </c>
      <c r="AU297" s="208" t="s">
        <v>87</v>
      </c>
      <c r="AY297" s="17" t="s">
        <v>227</v>
      </c>
      <c r="BE297" s="209">
        <f t="shared" si="54"/>
        <v>0</v>
      </c>
      <c r="BF297" s="209">
        <f t="shared" si="55"/>
        <v>0</v>
      </c>
      <c r="BG297" s="209">
        <f t="shared" si="56"/>
        <v>0</v>
      </c>
      <c r="BH297" s="209">
        <f t="shared" si="57"/>
        <v>0</v>
      </c>
      <c r="BI297" s="209">
        <f t="shared" si="58"/>
        <v>0</v>
      </c>
      <c r="BJ297" s="17" t="s">
        <v>87</v>
      </c>
      <c r="BK297" s="209">
        <f t="shared" si="59"/>
        <v>0</v>
      </c>
      <c r="BL297" s="17" t="s">
        <v>115</v>
      </c>
      <c r="BM297" s="208" t="s">
        <v>2078</v>
      </c>
    </row>
    <row r="298" spans="2:65" s="1" customFormat="1" ht="16.5" customHeight="1">
      <c r="B298" s="35"/>
      <c r="C298" s="197" t="s">
        <v>1284</v>
      </c>
      <c r="D298" s="197" t="s">
        <v>230</v>
      </c>
      <c r="E298" s="198" t="s">
        <v>4142</v>
      </c>
      <c r="F298" s="199" t="s">
        <v>4143</v>
      </c>
      <c r="G298" s="200" t="s">
        <v>1859</v>
      </c>
      <c r="H298" s="201">
        <v>1</v>
      </c>
      <c r="I298" s="202"/>
      <c r="J298" s="203">
        <f t="shared" si="50"/>
        <v>0</v>
      </c>
      <c r="K298" s="199" t="s">
        <v>251</v>
      </c>
      <c r="L298" s="39"/>
      <c r="M298" s="204" t="s">
        <v>1</v>
      </c>
      <c r="N298" s="205" t="s">
        <v>48</v>
      </c>
      <c r="O298" s="67"/>
      <c r="P298" s="206">
        <f t="shared" si="51"/>
        <v>0</v>
      </c>
      <c r="Q298" s="206">
        <v>0</v>
      </c>
      <c r="R298" s="206">
        <f t="shared" si="52"/>
        <v>0</v>
      </c>
      <c r="S298" s="206">
        <v>0</v>
      </c>
      <c r="T298" s="207">
        <f t="shared" si="53"/>
        <v>0</v>
      </c>
      <c r="AR298" s="208" t="s">
        <v>115</v>
      </c>
      <c r="AT298" s="208" t="s">
        <v>230</v>
      </c>
      <c r="AU298" s="208" t="s">
        <v>87</v>
      </c>
      <c r="AY298" s="17" t="s">
        <v>227</v>
      </c>
      <c r="BE298" s="209">
        <f t="shared" si="54"/>
        <v>0</v>
      </c>
      <c r="BF298" s="209">
        <f t="shared" si="55"/>
        <v>0</v>
      </c>
      <c r="BG298" s="209">
        <f t="shared" si="56"/>
        <v>0</v>
      </c>
      <c r="BH298" s="209">
        <f t="shared" si="57"/>
        <v>0</v>
      </c>
      <c r="BI298" s="209">
        <f t="shared" si="58"/>
        <v>0</v>
      </c>
      <c r="BJ298" s="17" t="s">
        <v>87</v>
      </c>
      <c r="BK298" s="209">
        <f t="shared" si="59"/>
        <v>0</v>
      </c>
      <c r="BL298" s="17" t="s">
        <v>115</v>
      </c>
      <c r="BM298" s="208" t="s">
        <v>2086</v>
      </c>
    </row>
    <row r="299" spans="2:65" s="11" customFormat="1" ht="25.9" customHeight="1">
      <c r="B299" s="181"/>
      <c r="C299" s="182"/>
      <c r="D299" s="183" t="s">
        <v>82</v>
      </c>
      <c r="E299" s="184" t="s">
        <v>3784</v>
      </c>
      <c r="F299" s="184" t="s">
        <v>2794</v>
      </c>
      <c r="G299" s="182"/>
      <c r="H299" s="182"/>
      <c r="I299" s="185"/>
      <c r="J299" s="186">
        <f>BK299</f>
        <v>0</v>
      </c>
      <c r="K299" s="182"/>
      <c r="L299" s="187"/>
      <c r="M299" s="188"/>
      <c r="N299" s="189"/>
      <c r="O299" s="189"/>
      <c r="P299" s="190">
        <f>SUM(P300:P302)</f>
        <v>0</v>
      </c>
      <c r="Q299" s="189"/>
      <c r="R299" s="190">
        <f>SUM(R300:R302)</f>
        <v>0</v>
      </c>
      <c r="S299" s="189"/>
      <c r="T299" s="191">
        <f>SUM(T300:T302)</f>
        <v>0</v>
      </c>
      <c r="AR299" s="192" t="s">
        <v>115</v>
      </c>
      <c r="AT299" s="193" t="s">
        <v>82</v>
      </c>
      <c r="AU299" s="193" t="s">
        <v>83</v>
      </c>
      <c r="AY299" s="192" t="s">
        <v>227</v>
      </c>
      <c r="BK299" s="194">
        <f>SUM(BK300:BK302)</f>
        <v>0</v>
      </c>
    </row>
    <row r="300" spans="2:65" s="1" customFormat="1" ht="16.5" customHeight="1">
      <c r="B300" s="35"/>
      <c r="C300" s="197" t="s">
        <v>1288</v>
      </c>
      <c r="D300" s="197" t="s">
        <v>230</v>
      </c>
      <c r="E300" s="198" t="s">
        <v>4144</v>
      </c>
      <c r="F300" s="199" t="s">
        <v>4145</v>
      </c>
      <c r="G300" s="200" t="s">
        <v>233</v>
      </c>
      <c r="H300" s="201">
        <v>1</v>
      </c>
      <c r="I300" s="202"/>
      <c r="J300" s="203">
        <f>ROUND(I300*H300,2)</f>
        <v>0</v>
      </c>
      <c r="K300" s="199" t="s">
        <v>251</v>
      </c>
      <c r="L300" s="39"/>
      <c r="M300" s="204" t="s">
        <v>1</v>
      </c>
      <c r="N300" s="205" t="s">
        <v>48</v>
      </c>
      <c r="O300" s="67"/>
      <c r="P300" s="206">
        <f>O300*H300</f>
        <v>0</v>
      </c>
      <c r="Q300" s="206">
        <v>0</v>
      </c>
      <c r="R300" s="206">
        <f>Q300*H300</f>
        <v>0</v>
      </c>
      <c r="S300" s="206">
        <v>0</v>
      </c>
      <c r="T300" s="207">
        <f>S300*H300</f>
        <v>0</v>
      </c>
      <c r="AR300" s="208" t="s">
        <v>2773</v>
      </c>
      <c r="AT300" s="208" t="s">
        <v>230</v>
      </c>
      <c r="AU300" s="208" t="s">
        <v>87</v>
      </c>
      <c r="AY300" s="17" t="s">
        <v>227</v>
      </c>
      <c r="BE300" s="209">
        <f>IF(N300="základní",J300,0)</f>
        <v>0</v>
      </c>
      <c r="BF300" s="209">
        <f>IF(N300="snížená",J300,0)</f>
        <v>0</v>
      </c>
      <c r="BG300" s="209">
        <f>IF(N300="zákl. přenesená",J300,0)</f>
        <v>0</v>
      </c>
      <c r="BH300" s="209">
        <f>IF(N300="sníž. přenesená",J300,0)</f>
        <v>0</v>
      </c>
      <c r="BI300" s="209">
        <f>IF(N300="nulová",J300,0)</f>
        <v>0</v>
      </c>
      <c r="BJ300" s="17" t="s">
        <v>87</v>
      </c>
      <c r="BK300" s="209">
        <f>ROUND(I300*H300,2)</f>
        <v>0</v>
      </c>
      <c r="BL300" s="17" t="s">
        <v>2773</v>
      </c>
      <c r="BM300" s="208" t="s">
        <v>4146</v>
      </c>
    </row>
    <row r="301" spans="2:65" s="1" customFormat="1" ht="16.5" customHeight="1">
      <c r="B301" s="35"/>
      <c r="C301" s="197" t="s">
        <v>1293</v>
      </c>
      <c r="D301" s="197" t="s">
        <v>230</v>
      </c>
      <c r="E301" s="198" t="s">
        <v>4147</v>
      </c>
      <c r="F301" s="199" t="s">
        <v>4148</v>
      </c>
      <c r="G301" s="200" t="s">
        <v>233</v>
      </c>
      <c r="H301" s="201">
        <v>1</v>
      </c>
      <c r="I301" s="202"/>
      <c r="J301" s="203">
        <f>ROUND(I301*H301,2)</f>
        <v>0</v>
      </c>
      <c r="K301" s="199" t="s">
        <v>251</v>
      </c>
      <c r="L301" s="39"/>
      <c r="M301" s="204" t="s">
        <v>1</v>
      </c>
      <c r="N301" s="205" t="s">
        <v>48</v>
      </c>
      <c r="O301" s="67"/>
      <c r="P301" s="206">
        <f>O301*H301</f>
        <v>0</v>
      </c>
      <c r="Q301" s="206">
        <v>0</v>
      </c>
      <c r="R301" s="206">
        <f>Q301*H301</f>
        <v>0</v>
      </c>
      <c r="S301" s="206">
        <v>0</v>
      </c>
      <c r="T301" s="207">
        <f>S301*H301</f>
        <v>0</v>
      </c>
      <c r="AR301" s="208" t="s">
        <v>2773</v>
      </c>
      <c r="AT301" s="208" t="s">
        <v>230</v>
      </c>
      <c r="AU301" s="208" t="s">
        <v>87</v>
      </c>
      <c r="AY301" s="17" t="s">
        <v>227</v>
      </c>
      <c r="BE301" s="209">
        <f>IF(N301="základní",J301,0)</f>
        <v>0</v>
      </c>
      <c r="BF301" s="209">
        <f>IF(N301="snížená",J301,0)</f>
        <v>0</v>
      </c>
      <c r="BG301" s="209">
        <f>IF(N301="zákl. přenesená",J301,0)</f>
        <v>0</v>
      </c>
      <c r="BH301" s="209">
        <f>IF(N301="sníž. přenesená",J301,0)</f>
        <v>0</v>
      </c>
      <c r="BI301" s="209">
        <f>IF(N301="nulová",J301,0)</f>
        <v>0</v>
      </c>
      <c r="BJ301" s="17" t="s">
        <v>87</v>
      </c>
      <c r="BK301" s="209">
        <f>ROUND(I301*H301,2)</f>
        <v>0</v>
      </c>
      <c r="BL301" s="17" t="s">
        <v>2773</v>
      </c>
      <c r="BM301" s="208" t="s">
        <v>4149</v>
      </c>
    </row>
    <row r="302" spans="2:65" s="1" customFormat="1" ht="16.5" customHeight="1">
      <c r="B302" s="35"/>
      <c r="C302" s="197" t="s">
        <v>1298</v>
      </c>
      <c r="D302" s="197" t="s">
        <v>230</v>
      </c>
      <c r="E302" s="198" t="s">
        <v>4150</v>
      </c>
      <c r="F302" s="199" t="s">
        <v>4151</v>
      </c>
      <c r="G302" s="200" t="s">
        <v>233</v>
      </c>
      <c r="H302" s="201">
        <v>1</v>
      </c>
      <c r="I302" s="202"/>
      <c r="J302" s="203">
        <f>ROUND(I302*H302,2)</f>
        <v>0</v>
      </c>
      <c r="K302" s="199" t="s">
        <v>251</v>
      </c>
      <c r="L302" s="39"/>
      <c r="M302" s="270" t="s">
        <v>1</v>
      </c>
      <c r="N302" s="271" t="s">
        <v>48</v>
      </c>
      <c r="O302" s="214"/>
      <c r="P302" s="272">
        <f>O302*H302</f>
        <v>0</v>
      </c>
      <c r="Q302" s="272">
        <v>0</v>
      </c>
      <c r="R302" s="272">
        <f>Q302*H302</f>
        <v>0</v>
      </c>
      <c r="S302" s="272">
        <v>0</v>
      </c>
      <c r="T302" s="273">
        <f>S302*H302</f>
        <v>0</v>
      </c>
      <c r="AR302" s="208" t="s">
        <v>2773</v>
      </c>
      <c r="AT302" s="208" t="s">
        <v>230</v>
      </c>
      <c r="AU302" s="208" t="s">
        <v>87</v>
      </c>
      <c r="AY302" s="17" t="s">
        <v>227</v>
      </c>
      <c r="BE302" s="209">
        <f>IF(N302="základní",J302,0)</f>
        <v>0</v>
      </c>
      <c r="BF302" s="209">
        <f>IF(N302="snížená",J302,0)</f>
        <v>0</v>
      </c>
      <c r="BG302" s="209">
        <f>IF(N302="zákl. přenesená",J302,0)</f>
        <v>0</v>
      </c>
      <c r="BH302" s="209">
        <f>IF(N302="sníž. přenesená",J302,0)</f>
        <v>0</v>
      </c>
      <c r="BI302" s="209">
        <f>IF(N302="nulová",J302,0)</f>
        <v>0</v>
      </c>
      <c r="BJ302" s="17" t="s">
        <v>87</v>
      </c>
      <c r="BK302" s="209">
        <f>ROUND(I302*H302,2)</f>
        <v>0</v>
      </c>
      <c r="BL302" s="17" t="s">
        <v>2773</v>
      </c>
      <c r="BM302" s="208" t="s">
        <v>4152</v>
      </c>
    </row>
    <row r="303" spans="2:65" s="1" customFormat="1" ht="6.95" customHeight="1">
      <c r="B303" s="50"/>
      <c r="C303" s="51"/>
      <c r="D303" s="51"/>
      <c r="E303" s="51"/>
      <c r="F303" s="51"/>
      <c r="G303" s="51"/>
      <c r="H303" s="51"/>
      <c r="I303" s="149"/>
      <c r="J303" s="51"/>
      <c r="K303" s="51"/>
      <c r="L303" s="39"/>
    </row>
  </sheetData>
  <sheetProtection algorithmName="SHA-512" hashValue="zEnu7hoMrKqoSr21txAzVWEGiLlkrOlYO1hHPC/25Xz4vHYIZPFhojkfb3VxS8i3bWxE+NpOcgLNZs5LYqkI7A==" saltValue="S936lipI7aHz8KhIXxsJRybIH9ou40RDUvaJCZbMKglvTZxqmUh/dDq6iJNhQPZTSbKigNy+8tCOhi//5Ejd+A==" spinCount="100000" sheet="1" objects="1" scenarios="1" formatColumns="0" formatRows="0" autoFilter="0"/>
  <autoFilter ref="C128:K302" xr:uid="{00000000-0009-0000-0000-000008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84"/>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133</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4153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ROUND(J132,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ROUND((SUM(BE132:BE183)),  2)</f>
        <v>0</v>
      </c>
      <c r="I37" s="130">
        <v>0.21</v>
      </c>
      <c r="J37" s="129">
        <f>ROUND(((SUM(BE132:BE183))*I37),  2)</f>
        <v>0</v>
      </c>
      <c r="L37" s="39"/>
    </row>
    <row r="38" spans="2:12" s="1" customFormat="1" ht="14.45" customHeight="1">
      <c r="B38" s="39"/>
      <c r="E38" s="117" t="s">
        <v>49</v>
      </c>
      <c r="F38" s="129">
        <f>ROUND((SUM(BF132:BF183)),  2)</f>
        <v>0</v>
      </c>
      <c r="I38" s="130">
        <v>0.15</v>
      </c>
      <c r="J38" s="129">
        <f>ROUND(((SUM(BF132:BF183))*I38),  2)</f>
        <v>0</v>
      </c>
      <c r="L38" s="39"/>
    </row>
    <row r="39" spans="2:12" s="1" customFormat="1" ht="14.45" hidden="1" customHeight="1">
      <c r="B39" s="39"/>
      <c r="E39" s="117" t="s">
        <v>50</v>
      </c>
      <c r="F39" s="129">
        <f>ROUND((SUM(BG132:BG183)),  2)</f>
        <v>0</v>
      </c>
      <c r="I39" s="130">
        <v>0.21</v>
      </c>
      <c r="J39" s="129">
        <f>0</f>
        <v>0</v>
      </c>
      <c r="L39" s="39"/>
    </row>
    <row r="40" spans="2:12" s="1" customFormat="1" ht="14.45" hidden="1" customHeight="1">
      <c r="B40" s="39"/>
      <c r="E40" s="117" t="s">
        <v>51</v>
      </c>
      <c r="F40" s="129">
        <f>ROUND((SUM(BH132:BH183)),  2)</f>
        <v>0</v>
      </c>
      <c r="I40" s="130">
        <v>0.15</v>
      </c>
      <c r="J40" s="129">
        <f>0</f>
        <v>0</v>
      </c>
      <c r="L40" s="39"/>
    </row>
    <row r="41" spans="2:12" s="1" customFormat="1" ht="14.45" hidden="1" customHeight="1">
      <c r="B41" s="39"/>
      <c r="E41" s="117" t="s">
        <v>52</v>
      </c>
      <c r="F41" s="129">
        <f>ROUND((SUM(BI132:BI183)),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SK - SK</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J132</f>
        <v>0</v>
      </c>
      <c r="K100" s="36"/>
      <c r="L100" s="39"/>
      <c r="AU100" s="17" t="s">
        <v>206</v>
      </c>
    </row>
    <row r="101" spans="2:47" s="8" customFormat="1" ht="24.95" customHeight="1">
      <c r="B101" s="158"/>
      <c r="C101" s="159"/>
      <c r="D101" s="160" t="s">
        <v>4155</v>
      </c>
      <c r="E101" s="161"/>
      <c r="F101" s="161"/>
      <c r="G101" s="161"/>
      <c r="H101" s="161"/>
      <c r="I101" s="162"/>
      <c r="J101" s="163">
        <f>J133</f>
        <v>0</v>
      </c>
      <c r="K101" s="159"/>
      <c r="L101" s="164"/>
    </row>
    <row r="102" spans="2:47" s="8" customFormat="1" ht="24.95" customHeight="1">
      <c r="B102" s="158"/>
      <c r="C102" s="159"/>
      <c r="D102" s="160" t="s">
        <v>4156</v>
      </c>
      <c r="E102" s="161"/>
      <c r="F102" s="161"/>
      <c r="G102" s="161"/>
      <c r="H102" s="161"/>
      <c r="I102" s="162"/>
      <c r="J102" s="163">
        <f>J138</f>
        <v>0</v>
      </c>
      <c r="K102" s="159"/>
      <c r="L102" s="164"/>
    </row>
    <row r="103" spans="2:47" s="8" customFormat="1" ht="24.95" customHeight="1">
      <c r="B103" s="158"/>
      <c r="C103" s="159"/>
      <c r="D103" s="160" t="s">
        <v>4157</v>
      </c>
      <c r="E103" s="161"/>
      <c r="F103" s="161"/>
      <c r="G103" s="161"/>
      <c r="H103" s="161"/>
      <c r="I103" s="162"/>
      <c r="J103" s="163">
        <f>J147</f>
        <v>0</v>
      </c>
      <c r="K103" s="159"/>
      <c r="L103" s="164"/>
    </row>
    <row r="104" spans="2:47" s="8" customFormat="1" ht="24.95" customHeight="1">
      <c r="B104" s="158"/>
      <c r="C104" s="159"/>
      <c r="D104" s="160" t="s">
        <v>4158</v>
      </c>
      <c r="E104" s="161"/>
      <c r="F104" s="161"/>
      <c r="G104" s="161"/>
      <c r="H104" s="161"/>
      <c r="I104" s="162"/>
      <c r="J104" s="163">
        <f>J152</f>
        <v>0</v>
      </c>
      <c r="K104" s="159"/>
      <c r="L104" s="164"/>
    </row>
    <row r="105" spans="2:47" s="8" customFormat="1" ht="24.95" customHeight="1">
      <c r="B105" s="158"/>
      <c r="C105" s="159"/>
      <c r="D105" s="160" t="s">
        <v>4159</v>
      </c>
      <c r="E105" s="161"/>
      <c r="F105" s="161"/>
      <c r="G105" s="161"/>
      <c r="H105" s="161"/>
      <c r="I105" s="162"/>
      <c r="J105" s="163">
        <f>J158</f>
        <v>0</v>
      </c>
      <c r="K105" s="159"/>
      <c r="L105" s="164"/>
    </row>
    <row r="106" spans="2:47" s="8" customFormat="1" ht="24.95" customHeight="1">
      <c r="B106" s="158"/>
      <c r="C106" s="159"/>
      <c r="D106" s="160" t="s">
        <v>4160</v>
      </c>
      <c r="E106" s="161"/>
      <c r="F106" s="161"/>
      <c r="G106" s="161"/>
      <c r="H106" s="161"/>
      <c r="I106" s="162"/>
      <c r="J106" s="163">
        <f>J163</f>
        <v>0</v>
      </c>
      <c r="K106" s="159"/>
      <c r="L106" s="164"/>
    </row>
    <row r="107" spans="2:47" s="8" customFormat="1" ht="24.95" customHeight="1">
      <c r="B107" s="158"/>
      <c r="C107" s="159"/>
      <c r="D107" s="160" t="s">
        <v>4161</v>
      </c>
      <c r="E107" s="161"/>
      <c r="F107" s="161"/>
      <c r="G107" s="161"/>
      <c r="H107" s="161"/>
      <c r="I107" s="162"/>
      <c r="J107" s="163">
        <f>J170</f>
        <v>0</v>
      </c>
      <c r="K107" s="159"/>
      <c r="L107" s="164"/>
    </row>
    <row r="108" spans="2:47" s="8" customFormat="1" ht="24.95" customHeight="1">
      <c r="B108" s="158"/>
      <c r="C108" s="159"/>
      <c r="D108" s="160" t="s">
        <v>4162</v>
      </c>
      <c r="E108" s="161"/>
      <c r="F108" s="161"/>
      <c r="G108" s="161"/>
      <c r="H108" s="161"/>
      <c r="I108" s="162"/>
      <c r="J108" s="163">
        <f>J176</f>
        <v>0</v>
      </c>
      <c r="K108" s="159"/>
      <c r="L108" s="164"/>
    </row>
    <row r="109" spans="2:47" s="1" customFormat="1" ht="21.75" customHeight="1">
      <c r="B109" s="35"/>
      <c r="C109" s="36"/>
      <c r="D109" s="36"/>
      <c r="E109" s="36"/>
      <c r="F109" s="36"/>
      <c r="G109" s="36"/>
      <c r="H109" s="36"/>
      <c r="I109" s="118"/>
      <c r="J109" s="36"/>
      <c r="K109" s="36"/>
      <c r="L109" s="39"/>
    </row>
    <row r="110" spans="2:47" s="1" customFormat="1" ht="6.95" customHeight="1">
      <c r="B110" s="50"/>
      <c r="C110" s="51"/>
      <c r="D110" s="51"/>
      <c r="E110" s="51"/>
      <c r="F110" s="51"/>
      <c r="G110" s="51"/>
      <c r="H110" s="51"/>
      <c r="I110" s="149"/>
      <c r="J110" s="51"/>
      <c r="K110" s="51"/>
      <c r="L110" s="39"/>
    </row>
    <row r="114" spans="2:12" s="1" customFormat="1" ht="6.95" customHeight="1">
      <c r="B114" s="52"/>
      <c r="C114" s="53"/>
      <c r="D114" s="53"/>
      <c r="E114" s="53"/>
      <c r="F114" s="53"/>
      <c r="G114" s="53"/>
      <c r="H114" s="53"/>
      <c r="I114" s="152"/>
      <c r="J114" s="53"/>
      <c r="K114" s="53"/>
      <c r="L114" s="39"/>
    </row>
    <row r="115" spans="2:12" s="1" customFormat="1" ht="24.95" customHeight="1">
      <c r="B115" s="35"/>
      <c r="C115" s="23" t="s">
        <v>213</v>
      </c>
      <c r="D115" s="36"/>
      <c r="E115" s="36"/>
      <c r="F115" s="36"/>
      <c r="G115" s="36"/>
      <c r="H115" s="36"/>
      <c r="I115" s="118"/>
      <c r="J115" s="36"/>
      <c r="K115" s="36"/>
      <c r="L115" s="39"/>
    </row>
    <row r="116" spans="2:12" s="1" customFormat="1" ht="6.95" customHeight="1">
      <c r="B116" s="35"/>
      <c r="C116" s="36"/>
      <c r="D116" s="36"/>
      <c r="E116" s="36"/>
      <c r="F116" s="36"/>
      <c r="G116" s="36"/>
      <c r="H116" s="36"/>
      <c r="I116" s="118"/>
      <c r="J116" s="36"/>
      <c r="K116" s="36"/>
      <c r="L116" s="39"/>
    </row>
    <row r="117" spans="2:12" s="1" customFormat="1" ht="12" customHeight="1">
      <c r="B117" s="35"/>
      <c r="C117" s="29" t="s">
        <v>16</v>
      </c>
      <c r="D117" s="36"/>
      <c r="E117" s="36"/>
      <c r="F117" s="36"/>
      <c r="G117" s="36"/>
      <c r="H117" s="36"/>
      <c r="I117" s="118"/>
      <c r="J117" s="36"/>
      <c r="K117" s="36"/>
      <c r="L117" s="39"/>
    </row>
    <row r="118" spans="2:12" s="1" customFormat="1" ht="16.5" customHeight="1">
      <c r="B118" s="35"/>
      <c r="C118" s="36"/>
      <c r="D118" s="36"/>
      <c r="E118" s="330" t="str">
        <f>E7</f>
        <v>PD pro Hasičskou zbrojnici Frýdek</v>
      </c>
      <c r="F118" s="331"/>
      <c r="G118" s="331"/>
      <c r="H118" s="331"/>
      <c r="I118" s="118"/>
      <c r="J118" s="36"/>
      <c r="K118" s="36"/>
      <c r="L118" s="39"/>
    </row>
    <row r="119" spans="2:12" ht="12" customHeight="1">
      <c r="B119" s="21"/>
      <c r="C119" s="29" t="s">
        <v>198</v>
      </c>
      <c r="D119" s="22"/>
      <c r="E119" s="22"/>
      <c r="F119" s="22"/>
      <c r="G119" s="22"/>
      <c r="H119" s="22"/>
      <c r="J119" s="22"/>
      <c r="K119" s="22"/>
      <c r="L119" s="20"/>
    </row>
    <row r="120" spans="2:12" ht="16.5" customHeight="1">
      <c r="B120" s="21"/>
      <c r="C120" s="22"/>
      <c r="D120" s="22"/>
      <c r="E120" s="330" t="s">
        <v>199</v>
      </c>
      <c r="F120" s="283"/>
      <c r="G120" s="283"/>
      <c r="H120" s="283"/>
      <c r="J120" s="22"/>
      <c r="K120" s="22"/>
      <c r="L120" s="20"/>
    </row>
    <row r="121" spans="2:12" ht="12" customHeight="1">
      <c r="B121" s="21"/>
      <c r="C121" s="29" t="s">
        <v>200</v>
      </c>
      <c r="D121" s="22"/>
      <c r="E121" s="22"/>
      <c r="F121" s="22"/>
      <c r="G121" s="22"/>
      <c r="H121" s="22"/>
      <c r="J121" s="22"/>
      <c r="K121" s="22"/>
      <c r="L121" s="20"/>
    </row>
    <row r="122" spans="2:12" s="1" customFormat="1" ht="16.5" customHeight="1">
      <c r="B122" s="35"/>
      <c r="C122" s="36"/>
      <c r="D122" s="36"/>
      <c r="E122" s="334" t="s">
        <v>327</v>
      </c>
      <c r="F122" s="332"/>
      <c r="G122" s="332"/>
      <c r="H122" s="332"/>
      <c r="I122" s="118"/>
      <c r="J122" s="36"/>
      <c r="K122" s="36"/>
      <c r="L122" s="39"/>
    </row>
    <row r="123" spans="2:12" s="1" customFormat="1" ht="12" customHeight="1">
      <c r="B123" s="35"/>
      <c r="C123" s="29" t="s">
        <v>3412</v>
      </c>
      <c r="D123" s="36"/>
      <c r="E123" s="36"/>
      <c r="F123" s="36"/>
      <c r="G123" s="36"/>
      <c r="H123" s="36"/>
      <c r="I123" s="118"/>
      <c r="J123" s="36"/>
      <c r="K123" s="36"/>
      <c r="L123" s="39"/>
    </row>
    <row r="124" spans="2:12" s="1" customFormat="1" ht="16.5" customHeight="1">
      <c r="B124" s="35"/>
      <c r="C124" s="36"/>
      <c r="D124" s="36"/>
      <c r="E124" s="310" t="str">
        <f>E13</f>
        <v>SK - SK</v>
      </c>
      <c r="F124" s="332"/>
      <c r="G124" s="332"/>
      <c r="H124" s="332"/>
      <c r="I124" s="118"/>
      <c r="J124" s="36"/>
      <c r="K124" s="36"/>
      <c r="L124" s="39"/>
    </row>
    <row r="125" spans="2:12" s="1" customFormat="1" ht="6.95" customHeight="1">
      <c r="B125" s="35"/>
      <c r="C125" s="36"/>
      <c r="D125" s="36"/>
      <c r="E125" s="36"/>
      <c r="F125" s="36"/>
      <c r="G125" s="36"/>
      <c r="H125" s="36"/>
      <c r="I125" s="118"/>
      <c r="J125" s="36"/>
      <c r="K125" s="36"/>
      <c r="L125" s="39"/>
    </row>
    <row r="126" spans="2:12" s="1" customFormat="1" ht="12" customHeight="1">
      <c r="B126" s="35"/>
      <c r="C126" s="29" t="s">
        <v>22</v>
      </c>
      <c r="D126" s="36"/>
      <c r="E126" s="36"/>
      <c r="F126" s="27" t="str">
        <f>F16</f>
        <v xml:space="preserve"> </v>
      </c>
      <c r="G126" s="36"/>
      <c r="H126" s="36"/>
      <c r="I126" s="119" t="s">
        <v>24</v>
      </c>
      <c r="J126" s="62" t="str">
        <f>IF(J16="","",J16)</f>
        <v>26. 7. 2019</v>
      </c>
      <c r="K126" s="36"/>
      <c r="L126" s="39"/>
    </row>
    <row r="127" spans="2:12" s="1" customFormat="1" ht="6.95" customHeight="1">
      <c r="B127" s="35"/>
      <c r="C127" s="36"/>
      <c r="D127" s="36"/>
      <c r="E127" s="36"/>
      <c r="F127" s="36"/>
      <c r="G127" s="36"/>
      <c r="H127" s="36"/>
      <c r="I127" s="118"/>
      <c r="J127" s="36"/>
      <c r="K127" s="36"/>
      <c r="L127" s="39"/>
    </row>
    <row r="128" spans="2:12" s="1" customFormat="1" ht="15.2" customHeight="1">
      <c r="B128" s="35"/>
      <c r="C128" s="29" t="s">
        <v>30</v>
      </c>
      <c r="D128" s="36"/>
      <c r="E128" s="36"/>
      <c r="F128" s="27" t="str">
        <f>E19</f>
        <v>Statutární město Frýdek - Místek</v>
      </c>
      <c r="G128" s="36"/>
      <c r="H128" s="36"/>
      <c r="I128" s="119" t="s">
        <v>36</v>
      </c>
      <c r="J128" s="33" t="str">
        <f>E25</f>
        <v>PPS Kania s.r.o.</v>
      </c>
      <c r="K128" s="36"/>
      <c r="L128" s="39"/>
    </row>
    <row r="129" spans="2:65" s="1" customFormat="1" ht="15.2" customHeight="1">
      <c r="B129" s="35"/>
      <c r="C129" s="29" t="s">
        <v>34</v>
      </c>
      <c r="D129" s="36"/>
      <c r="E129" s="36"/>
      <c r="F129" s="27" t="str">
        <f>IF(E22="","",E22)</f>
        <v>Vyplň údaj</v>
      </c>
      <c r="G129" s="36"/>
      <c r="H129" s="36"/>
      <c r="I129" s="119" t="s">
        <v>39</v>
      </c>
      <c r="J129" s="33" t="str">
        <f>E28</f>
        <v xml:space="preserve"> </v>
      </c>
      <c r="K129" s="36"/>
      <c r="L129" s="39"/>
    </row>
    <row r="130" spans="2:65" s="1" customFormat="1" ht="10.35" customHeight="1">
      <c r="B130" s="35"/>
      <c r="C130" s="36"/>
      <c r="D130" s="36"/>
      <c r="E130" s="36"/>
      <c r="F130" s="36"/>
      <c r="G130" s="36"/>
      <c r="H130" s="36"/>
      <c r="I130" s="118"/>
      <c r="J130" s="36"/>
      <c r="K130" s="36"/>
      <c r="L130" s="39"/>
    </row>
    <row r="131" spans="2:65" s="10" customFormat="1" ht="29.25" customHeight="1">
      <c r="B131" s="171"/>
      <c r="C131" s="172" t="s">
        <v>214</v>
      </c>
      <c r="D131" s="173" t="s">
        <v>68</v>
      </c>
      <c r="E131" s="173" t="s">
        <v>64</v>
      </c>
      <c r="F131" s="173" t="s">
        <v>65</v>
      </c>
      <c r="G131" s="173" t="s">
        <v>215</v>
      </c>
      <c r="H131" s="173" t="s">
        <v>216</v>
      </c>
      <c r="I131" s="174" t="s">
        <v>217</v>
      </c>
      <c r="J131" s="173" t="s">
        <v>204</v>
      </c>
      <c r="K131" s="175" t="s">
        <v>218</v>
      </c>
      <c r="L131" s="176"/>
      <c r="M131" s="71" t="s">
        <v>1</v>
      </c>
      <c r="N131" s="72" t="s">
        <v>47</v>
      </c>
      <c r="O131" s="72" t="s">
        <v>219</v>
      </c>
      <c r="P131" s="72" t="s">
        <v>220</v>
      </c>
      <c r="Q131" s="72" t="s">
        <v>221</v>
      </c>
      <c r="R131" s="72" t="s">
        <v>222</v>
      </c>
      <c r="S131" s="72" t="s">
        <v>223</v>
      </c>
      <c r="T131" s="73" t="s">
        <v>224</v>
      </c>
    </row>
    <row r="132" spans="2:65" s="1" customFormat="1" ht="22.9" customHeight="1">
      <c r="B132" s="35"/>
      <c r="C132" s="78" t="s">
        <v>225</v>
      </c>
      <c r="D132" s="36"/>
      <c r="E132" s="36"/>
      <c r="F132" s="36"/>
      <c r="G132" s="36"/>
      <c r="H132" s="36"/>
      <c r="I132" s="118"/>
      <c r="J132" s="177">
        <f>BK132</f>
        <v>0</v>
      </c>
      <c r="K132" s="36"/>
      <c r="L132" s="39"/>
      <c r="M132" s="74"/>
      <c r="N132" s="75"/>
      <c r="O132" s="75"/>
      <c r="P132" s="178">
        <f>P133+P138+P147+P152+P158+P163+P170+P176</f>
        <v>0</v>
      </c>
      <c r="Q132" s="75"/>
      <c r="R132" s="178">
        <f>R133+R138+R147+R152+R158+R163+R170+R176</f>
        <v>0</v>
      </c>
      <c r="S132" s="75"/>
      <c r="T132" s="179">
        <f>T133+T138+T147+T152+T158+T163+T170+T176</f>
        <v>0</v>
      </c>
      <c r="AT132" s="17" t="s">
        <v>82</v>
      </c>
      <c r="AU132" s="17" t="s">
        <v>206</v>
      </c>
      <c r="BK132" s="180">
        <f>BK133+BK138+BK147+BK152+BK158+BK163+BK170+BK176</f>
        <v>0</v>
      </c>
    </row>
    <row r="133" spans="2:65" s="11" customFormat="1" ht="25.9" customHeight="1">
      <c r="B133" s="181"/>
      <c r="C133" s="182"/>
      <c r="D133" s="183" t="s">
        <v>82</v>
      </c>
      <c r="E133" s="184" t="s">
        <v>3807</v>
      </c>
      <c r="F133" s="184" t="s">
        <v>4163</v>
      </c>
      <c r="G133" s="182"/>
      <c r="H133" s="182"/>
      <c r="I133" s="185"/>
      <c r="J133" s="186">
        <f>BK133</f>
        <v>0</v>
      </c>
      <c r="K133" s="182"/>
      <c r="L133" s="187"/>
      <c r="M133" s="188"/>
      <c r="N133" s="189"/>
      <c r="O133" s="189"/>
      <c r="P133" s="190">
        <f>SUM(P134:P137)</f>
        <v>0</v>
      </c>
      <c r="Q133" s="189"/>
      <c r="R133" s="190">
        <f>SUM(R134:R137)</f>
        <v>0</v>
      </c>
      <c r="S133" s="189"/>
      <c r="T133" s="191">
        <f>SUM(T134:T137)</f>
        <v>0</v>
      </c>
      <c r="AR133" s="192" t="s">
        <v>87</v>
      </c>
      <c r="AT133" s="193" t="s">
        <v>82</v>
      </c>
      <c r="AU133" s="193" t="s">
        <v>83</v>
      </c>
      <c r="AY133" s="192" t="s">
        <v>227</v>
      </c>
      <c r="BK133" s="194">
        <f>SUM(BK134:BK137)</f>
        <v>0</v>
      </c>
    </row>
    <row r="134" spans="2:65" s="1" customFormat="1" ht="16.5" customHeight="1">
      <c r="B134" s="35"/>
      <c r="C134" s="197" t="s">
        <v>87</v>
      </c>
      <c r="D134" s="197" t="s">
        <v>230</v>
      </c>
      <c r="E134" s="198" t="s">
        <v>4164</v>
      </c>
      <c r="F134" s="199" t="s">
        <v>4165</v>
      </c>
      <c r="G134" s="200" t="s">
        <v>1859</v>
      </c>
      <c r="H134" s="201">
        <v>42</v>
      </c>
      <c r="I134" s="202"/>
      <c r="J134" s="203">
        <f>ROUND(I134*H134,2)</f>
        <v>0</v>
      </c>
      <c r="K134" s="199" t="s">
        <v>251</v>
      </c>
      <c r="L134" s="39"/>
      <c r="M134" s="204" t="s">
        <v>1</v>
      </c>
      <c r="N134" s="205" t="s">
        <v>48</v>
      </c>
      <c r="O134" s="67"/>
      <c r="P134" s="206">
        <f>O134*H134</f>
        <v>0</v>
      </c>
      <c r="Q134" s="206">
        <v>0</v>
      </c>
      <c r="R134" s="206">
        <f>Q134*H134</f>
        <v>0</v>
      </c>
      <c r="S134" s="206">
        <v>0</v>
      </c>
      <c r="T134" s="207">
        <f>S134*H134</f>
        <v>0</v>
      </c>
      <c r="AR134" s="208" t="s">
        <v>115</v>
      </c>
      <c r="AT134" s="208" t="s">
        <v>230</v>
      </c>
      <c r="AU134" s="208" t="s">
        <v>87</v>
      </c>
      <c r="AY134" s="17" t="s">
        <v>227</v>
      </c>
      <c r="BE134" s="209">
        <f>IF(N134="základní",J134,0)</f>
        <v>0</v>
      </c>
      <c r="BF134" s="209">
        <f>IF(N134="snížená",J134,0)</f>
        <v>0</v>
      </c>
      <c r="BG134" s="209">
        <f>IF(N134="zákl. přenesená",J134,0)</f>
        <v>0</v>
      </c>
      <c r="BH134" s="209">
        <f>IF(N134="sníž. přenesená",J134,0)</f>
        <v>0</v>
      </c>
      <c r="BI134" s="209">
        <f>IF(N134="nulová",J134,0)</f>
        <v>0</v>
      </c>
      <c r="BJ134" s="17" t="s">
        <v>87</v>
      </c>
      <c r="BK134" s="209">
        <f>ROUND(I134*H134,2)</f>
        <v>0</v>
      </c>
      <c r="BL134" s="17" t="s">
        <v>115</v>
      </c>
      <c r="BM134" s="208" t="s">
        <v>91</v>
      </c>
    </row>
    <row r="135" spans="2:65" s="1" customFormat="1" ht="16.5" customHeight="1">
      <c r="B135" s="35"/>
      <c r="C135" s="197" t="s">
        <v>91</v>
      </c>
      <c r="D135" s="197" t="s">
        <v>230</v>
      </c>
      <c r="E135" s="198" t="s">
        <v>4166</v>
      </c>
      <c r="F135" s="199" t="s">
        <v>4167</v>
      </c>
      <c r="G135" s="200" t="s">
        <v>1859</v>
      </c>
      <c r="H135" s="201">
        <v>21</v>
      </c>
      <c r="I135" s="202"/>
      <c r="J135" s="203">
        <f>ROUND(I135*H135,2)</f>
        <v>0</v>
      </c>
      <c r="K135" s="199" t="s">
        <v>251</v>
      </c>
      <c r="L135" s="39"/>
      <c r="M135" s="204" t="s">
        <v>1</v>
      </c>
      <c r="N135" s="205" t="s">
        <v>48</v>
      </c>
      <c r="O135" s="67"/>
      <c r="P135" s="206">
        <f>O135*H135</f>
        <v>0</v>
      </c>
      <c r="Q135" s="206">
        <v>0</v>
      </c>
      <c r="R135" s="206">
        <f>Q135*H135</f>
        <v>0</v>
      </c>
      <c r="S135" s="206">
        <v>0</v>
      </c>
      <c r="T135" s="207">
        <f>S135*H135</f>
        <v>0</v>
      </c>
      <c r="AR135" s="208" t="s">
        <v>115</v>
      </c>
      <c r="AT135" s="208" t="s">
        <v>230</v>
      </c>
      <c r="AU135" s="208" t="s">
        <v>87</v>
      </c>
      <c r="AY135" s="17" t="s">
        <v>227</v>
      </c>
      <c r="BE135" s="209">
        <f>IF(N135="základní",J135,0)</f>
        <v>0</v>
      </c>
      <c r="BF135" s="209">
        <f>IF(N135="snížená",J135,0)</f>
        <v>0</v>
      </c>
      <c r="BG135" s="209">
        <f>IF(N135="zákl. přenesená",J135,0)</f>
        <v>0</v>
      </c>
      <c r="BH135" s="209">
        <f>IF(N135="sníž. přenesená",J135,0)</f>
        <v>0</v>
      </c>
      <c r="BI135" s="209">
        <f>IF(N135="nulová",J135,0)</f>
        <v>0</v>
      </c>
      <c r="BJ135" s="17" t="s">
        <v>87</v>
      </c>
      <c r="BK135" s="209">
        <f>ROUND(I135*H135,2)</f>
        <v>0</v>
      </c>
      <c r="BL135" s="17" t="s">
        <v>115</v>
      </c>
      <c r="BM135" s="208" t="s">
        <v>115</v>
      </c>
    </row>
    <row r="136" spans="2:65" s="1" customFormat="1" ht="16.5" customHeight="1">
      <c r="B136" s="35"/>
      <c r="C136" s="197" t="s">
        <v>102</v>
      </c>
      <c r="D136" s="197" t="s">
        <v>230</v>
      </c>
      <c r="E136" s="198" t="s">
        <v>4168</v>
      </c>
      <c r="F136" s="199" t="s">
        <v>4169</v>
      </c>
      <c r="G136" s="200" t="s">
        <v>1859</v>
      </c>
      <c r="H136" s="201">
        <v>21</v>
      </c>
      <c r="I136" s="202"/>
      <c r="J136" s="203">
        <f>ROUND(I136*H136,2)</f>
        <v>0</v>
      </c>
      <c r="K136" s="199" t="s">
        <v>251</v>
      </c>
      <c r="L136" s="39"/>
      <c r="M136" s="204" t="s">
        <v>1</v>
      </c>
      <c r="N136" s="205" t="s">
        <v>48</v>
      </c>
      <c r="O136" s="67"/>
      <c r="P136" s="206">
        <f>O136*H136</f>
        <v>0</v>
      </c>
      <c r="Q136" s="206">
        <v>0</v>
      </c>
      <c r="R136" s="206">
        <f>Q136*H136</f>
        <v>0</v>
      </c>
      <c r="S136" s="206">
        <v>0</v>
      </c>
      <c r="T136" s="207">
        <f>S136*H136</f>
        <v>0</v>
      </c>
      <c r="AR136" s="208" t="s">
        <v>115</v>
      </c>
      <c r="AT136" s="208" t="s">
        <v>230</v>
      </c>
      <c r="AU136" s="208" t="s">
        <v>87</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257</v>
      </c>
    </row>
    <row r="137" spans="2:65" s="1" customFormat="1" ht="16.5" customHeight="1">
      <c r="B137" s="35"/>
      <c r="C137" s="197" t="s">
        <v>115</v>
      </c>
      <c r="D137" s="197" t="s">
        <v>230</v>
      </c>
      <c r="E137" s="198" t="s">
        <v>4170</v>
      </c>
      <c r="F137" s="199" t="s">
        <v>4171</v>
      </c>
      <c r="G137" s="200" t="s">
        <v>1859</v>
      </c>
      <c r="H137" s="201">
        <v>21</v>
      </c>
      <c r="I137" s="202"/>
      <c r="J137" s="203">
        <f>ROUND(I137*H137,2)</f>
        <v>0</v>
      </c>
      <c r="K137" s="199" t="s">
        <v>251</v>
      </c>
      <c r="L137" s="39"/>
      <c r="M137" s="204" t="s">
        <v>1</v>
      </c>
      <c r="N137" s="205" t="s">
        <v>48</v>
      </c>
      <c r="O137" s="67"/>
      <c r="P137" s="206">
        <f>O137*H137</f>
        <v>0</v>
      </c>
      <c r="Q137" s="206">
        <v>0</v>
      </c>
      <c r="R137" s="206">
        <f>Q137*H137</f>
        <v>0</v>
      </c>
      <c r="S137" s="206">
        <v>0</v>
      </c>
      <c r="T137" s="207">
        <f>S137*H137</f>
        <v>0</v>
      </c>
      <c r="AR137" s="208" t="s">
        <v>115</v>
      </c>
      <c r="AT137" s="208" t="s">
        <v>230</v>
      </c>
      <c r="AU137" s="208" t="s">
        <v>87</v>
      </c>
      <c r="AY137" s="17" t="s">
        <v>227</v>
      </c>
      <c r="BE137" s="209">
        <f>IF(N137="základní",J137,0)</f>
        <v>0</v>
      </c>
      <c r="BF137" s="209">
        <f>IF(N137="snížená",J137,0)</f>
        <v>0</v>
      </c>
      <c r="BG137" s="209">
        <f>IF(N137="zákl. přenesená",J137,0)</f>
        <v>0</v>
      </c>
      <c r="BH137" s="209">
        <f>IF(N137="sníž. přenesená",J137,0)</f>
        <v>0</v>
      </c>
      <c r="BI137" s="209">
        <f>IF(N137="nulová",J137,0)</f>
        <v>0</v>
      </c>
      <c r="BJ137" s="17" t="s">
        <v>87</v>
      </c>
      <c r="BK137" s="209">
        <f>ROUND(I137*H137,2)</f>
        <v>0</v>
      </c>
      <c r="BL137" s="17" t="s">
        <v>115</v>
      </c>
      <c r="BM137" s="208" t="s">
        <v>266</v>
      </c>
    </row>
    <row r="138" spans="2:65" s="11" customFormat="1" ht="25.9" customHeight="1">
      <c r="B138" s="181"/>
      <c r="C138" s="182"/>
      <c r="D138" s="183" t="s">
        <v>82</v>
      </c>
      <c r="E138" s="184" t="s">
        <v>3976</v>
      </c>
      <c r="F138" s="184" t="s">
        <v>4172</v>
      </c>
      <c r="G138" s="182"/>
      <c r="H138" s="182"/>
      <c r="I138" s="185"/>
      <c r="J138" s="186">
        <f>BK138</f>
        <v>0</v>
      </c>
      <c r="K138" s="182"/>
      <c r="L138" s="187"/>
      <c r="M138" s="188"/>
      <c r="N138" s="189"/>
      <c r="O138" s="189"/>
      <c r="P138" s="190">
        <f>SUM(P139:P146)</f>
        <v>0</v>
      </c>
      <c r="Q138" s="189"/>
      <c r="R138" s="190">
        <f>SUM(R139:R146)</f>
        <v>0</v>
      </c>
      <c r="S138" s="189"/>
      <c r="T138" s="191">
        <f>SUM(T139:T146)</f>
        <v>0</v>
      </c>
      <c r="AR138" s="192" t="s">
        <v>87</v>
      </c>
      <c r="AT138" s="193" t="s">
        <v>82</v>
      </c>
      <c r="AU138" s="193" t="s">
        <v>83</v>
      </c>
      <c r="AY138" s="192" t="s">
        <v>227</v>
      </c>
      <c r="BK138" s="194">
        <f>SUM(BK139:BK146)</f>
        <v>0</v>
      </c>
    </row>
    <row r="139" spans="2:65" s="1" customFormat="1" ht="16.5" customHeight="1">
      <c r="B139" s="35"/>
      <c r="C139" s="197" t="s">
        <v>121</v>
      </c>
      <c r="D139" s="197" t="s">
        <v>230</v>
      </c>
      <c r="E139" s="198" t="s">
        <v>4173</v>
      </c>
      <c r="F139" s="199" t="s">
        <v>4174</v>
      </c>
      <c r="G139" s="200" t="s">
        <v>1859</v>
      </c>
      <c r="H139" s="201">
        <v>1</v>
      </c>
      <c r="I139" s="202"/>
      <c r="J139" s="203">
        <f t="shared" ref="J139:J146" si="0">ROUND(I139*H139,2)</f>
        <v>0</v>
      </c>
      <c r="K139" s="199" t="s">
        <v>251</v>
      </c>
      <c r="L139" s="39"/>
      <c r="M139" s="204" t="s">
        <v>1</v>
      </c>
      <c r="N139" s="205" t="s">
        <v>48</v>
      </c>
      <c r="O139" s="67"/>
      <c r="P139" s="206">
        <f t="shared" ref="P139:P146" si="1">O139*H139</f>
        <v>0</v>
      </c>
      <c r="Q139" s="206">
        <v>0</v>
      </c>
      <c r="R139" s="206">
        <f t="shared" ref="R139:R146" si="2">Q139*H139</f>
        <v>0</v>
      </c>
      <c r="S139" s="206">
        <v>0</v>
      </c>
      <c r="T139" s="207">
        <f t="shared" ref="T139:T146" si="3">S139*H139</f>
        <v>0</v>
      </c>
      <c r="AR139" s="208" t="s">
        <v>115</v>
      </c>
      <c r="AT139" s="208" t="s">
        <v>230</v>
      </c>
      <c r="AU139" s="208" t="s">
        <v>87</v>
      </c>
      <c r="AY139" s="17" t="s">
        <v>227</v>
      </c>
      <c r="BE139" s="209">
        <f t="shared" ref="BE139:BE146" si="4">IF(N139="základní",J139,0)</f>
        <v>0</v>
      </c>
      <c r="BF139" s="209">
        <f t="shared" ref="BF139:BF146" si="5">IF(N139="snížená",J139,0)</f>
        <v>0</v>
      </c>
      <c r="BG139" s="209">
        <f t="shared" ref="BG139:BG146" si="6">IF(N139="zákl. přenesená",J139,0)</f>
        <v>0</v>
      </c>
      <c r="BH139" s="209">
        <f t="shared" ref="BH139:BH146" si="7">IF(N139="sníž. přenesená",J139,0)</f>
        <v>0</v>
      </c>
      <c r="BI139" s="209">
        <f t="shared" ref="BI139:BI146" si="8">IF(N139="nulová",J139,0)</f>
        <v>0</v>
      </c>
      <c r="BJ139" s="17" t="s">
        <v>87</v>
      </c>
      <c r="BK139" s="209">
        <f t="shared" ref="BK139:BK146" si="9">ROUND(I139*H139,2)</f>
        <v>0</v>
      </c>
      <c r="BL139" s="17" t="s">
        <v>115</v>
      </c>
      <c r="BM139" s="208" t="s">
        <v>274</v>
      </c>
    </row>
    <row r="140" spans="2:65" s="1" customFormat="1" ht="16.5" customHeight="1">
      <c r="B140" s="35"/>
      <c r="C140" s="197" t="s">
        <v>257</v>
      </c>
      <c r="D140" s="197" t="s">
        <v>230</v>
      </c>
      <c r="E140" s="198" t="s">
        <v>4175</v>
      </c>
      <c r="F140" s="199" t="s">
        <v>4176</v>
      </c>
      <c r="G140" s="200" t="s">
        <v>1859</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282</v>
      </c>
    </row>
    <row r="141" spans="2:65" s="1" customFormat="1" ht="16.5" customHeight="1">
      <c r="B141" s="35"/>
      <c r="C141" s="197" t="s">
        <v>262</v>
      </c>
      <c r="D141" s="197" t="s">
        <v>230</v>
      </c>
      <c r="E141" s="198" t="s">
        <v>4177</v>
      </c>
      <c r="F141" s="199" t="s">
        <v>4178</v>
      </c>
      <c r="G141" s="200" t="s">
        <v>1859</v>
      </c>
      <c r="H141" s="201">
        <v>1</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293</v>
      </c>
    </row>
    <row r="142" spans="2:65" s="1" customFormat="1" ht="16.5" customHeight="1">
      <c r="B142" s="35"/>
      <c r="C142" s="197" t="s">
        <v>266</v>
      </c>
      <c r="D142" s="197" t="s">
        <v>230</v>
      </c>
      <c r="E142" s="198" t="s">
        <v>4179</v>
      </c>
      <c r="F142" s="199" t="s">
        <v>4180</v>
      </c>
      <c r="G142" s="200" t="s">
        <v>1859</v>
      </c>
      <c r="H142" s="201">
        <v>2</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300</v>
      </c>
    </row>
    <row r="143" spans="2:65" s="1" customFormat="1" ht="16.5" customHeight="1">
      <c r="B143" s="35"/>
      <c r="C143" s="197" t="s">
        <v>270</v>
      </c>
      <c r="D143" s="197" t="s">
        <v>230</v>
      </c>
      <c r="E143" s="198" t="s">
        <v>4181</v>
      </c>
      <c r="F143" s="199" t="s">
        <v>4182</v>
      </c>
      <c r="G143" s="200" t="s">
        <v>1859</v>
      </c>
      <c r="H143" s="201">
        <v>2</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309</v>
      </c>
    </row>
    <row r="144" spans="2:65" s="1" customFormat="1" ht="16.5" customHeight="1">
      <c r="B144" s="35"/>
      <c r="C144" s="197" t="s">
        <v>274</v>
      </c>
      <c r="D144" s="197" t="s">
        <v>230</v>
      </c>
      <c r="E144" s="198" t="s">
        <v>4183</v>
      </c>
      <c r="F144" s="199" t="s">
        <v>4184</v>
      </c>
      <c r="G144" s="200" t="s">
        <v>1859</v>
      </c>
      <c r="H144" s="201">
        <v>1</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323</v>
      </c>
    </row>
    <row r="145" spans="2:65" s="1" customFormat="1" ht="16.5" customHeight="1">
      <c r="B145" s="35"/>
      <c r="C145" s="197" t="s">
        <v>278</v>
      </c>
      <c r="D145" s="197" t="s">
        <v>230</v>
      </c>
      <c r="E145" s="198" t="s">
        <v>4185</v>
      </c>
      <c r="F145" s="199" t="s">
        <v>4186</v>
      </c>
      <c r="G145" s="200" t="s">
        <v>1859</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468</v>
      </c>
    </row>
    <row r="146" spans="2:65" s="1" customFormat="1" ht="16.5" customHeight="1">
      <c r="B146" s="35"/>
      <c r="C146" s="197" t="s">
        <v>282</v>
      </c>
      <c r="D146" s="197" t="s">
        <v>230</v>
      </c>
      <c r="E146" s="198" t="s">
        <v>4187</v>
      </c>
      <c r="F146" s="199" t="s">
        <v>4188</v>
      </c>
      <c r="G146" s="200" t="s">
        <v>1859</v>
      </c>
      <c r="H146" s="201">
        <v>1</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489</v>
      </c>
    </row>
    <row r="147" spans="2:65" s="11" customFormat="1" ht="25.9" customHeight="1">
      <c r="B147" s="181"/>
      <c r="C147" s="182"/>
      <c r="D147" s="183" t="s">
        <v>82</v>
      </c>
      <c r="E147" s="184" t="s">
        <v>4060</v>
      </c>
      <c r="F147" s="184" t="s">
        <v>4189</v>
      </c>
      <c r="G147" s="182"/>
      <c r="H147" s="182"/>
      <c r="I147" s="185"/>
      <c r="J147" s="186">
        <f>BK147</f>
        <v>0</v>
      </c>
      <c r="K147" s="182"/>
      <c r="L147" s="187"/>
      <c r="M147" s="188"/>
      <c r="N147" s="189"/>
      <c r="O147" s="189"/>
      <c r="P147" s="190">
        <f>SUM(P148:P151)</f>
        <v>0</v>
      </c>
      <c r="Q147" s="189"/>
      <c r="R147" s="190">
        <f>SUM(R148:R151)</f>
        <v>0</v>
      </c>
      <c r="S147" s="189"/>
      <c r="T147" s="191">
        <f>SUM(T148:T151)</f>
        <v>0</v>
      </c>
      <c r="AR147" s="192" t="s">
        <v>87</v>
      </c>
      <c r="AT147" s="193" t="s">
        <v>82</v>
      </c>
      <c r="AU147" s="193" t="s">
        <v>83</v>
      </c>
      <c r="AY147" s="192" t="s">
        <v>227</v>
      </c>
      <c r="BK147" s="194">
        <f>SUM(BK148:BK151)</f>
        <v>0</v>
      </c>
    </row>
    <row r="148" spans="2:65" s="1" customFormat="1" ht="16.5" customHeight="1">
      <c r="B148" s="35"/>
      <c r="C148" s="197" t="s">
        <v>289</v>
      </c>
      <c r="D148" s="197" t="s">
        <v>230</v>
      </c>
      <c r="E148" s="198" t="s">
        <v>4190</v>
      </c>
      <c r="F148" s="199" t="s">
        <v>4191</v>
      </c>
      <c r="G148" s="200" t="s">
        <v>1859</v>
      </c>
      <c r="H148" s="201">
        <v>18</v>
      </c>
      <c r="I148" s="202"/>
      <c r="J148" s="203">
        <f>ROUND(I148*H148,2)</f>
        <v>0</v>
      </c>
      <c r="K148" s="199" t="s">
        <v>251</v>
      </c>
      <c r="L148" s="39"/>
      <c r="M148" s="204" t="s">
        <v>1</v>
      </c>
      <c r="N148" s="205" t="s">
        <v>48</v>
      </c>
      <c r="O148" s="67"/>
      <c r="P148" s="206">
        <f>O148*H148</f>
        <v>0</v>
      </c>
      <c r="Q148" s="206">
        <v>0</v>
      </c>
      <c r="R148" s="206">
        <f>Q148*H148</f>
        <v>0</v>
      </c>
      <c r="S148" s="206">
        <v>0</v>
      </c>
      <c r="T148" s="207">
        <f>S148*H148</f>
        <v>0</v>
      </c>
      <c r="AR148" s="208" t="s">
        <v>115</v>
      </c>
      <c r="AT148" s="208" t="s">
        <v>230</v>
      </c>
      <c r="AU148" s="208" t="s">
        <v>87</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115</v>
      </c>
      <c r="BM148" s="208" t="s">
        <v>498</v>
      </c>
    </row>
    <row r="149" spans="2:65" s="1" customFormat="1" ht="16.5" customHeight="1">
      <c r="B149" s="35"/>
      <c r="C149" s="197" t="s">
        <v>293</v>
      </c>
      <c r="D149" s="197" t="s">
        <v>230</v>
      </c>
      <c r="E149" s="198" t="s">
        <v>4192</v>
      </c>
      <c r="F149" s="199" t="s">
        <v>4193</v>
      </c>
      <c r="G149" s="200" t="s">
        <v>1859</v>
      </c>
      <c r="H149" s="201">
        <v>14</v>
      </c>
      <c r="I149" s="202"/>
      <c r="J149" s="203">
        <f>ROUND(I149*H149,2)</f>
        <v>0</v>
      </c>
      <c r="K149" s="199" t="s">
        <v>251</v>
      </c>
      <c r="L149" s="39"/>
      <c r="M149" s="204" t="s">
        <v>1</v>
      </c>
      <c r="N149" s="205" t="s">
        <v>48</v>
      </c>
      <c r="O149" s="67"/>
      <c r="P149" s="206">
        <f>O149*H149</f>
        <v>0</v>
      </c>
      <c r="Q149" s="206">
        <v>0</v>
      </c>
      <c r="R149" s="206">
        <f>Q149*H149</f>
        <v>0</v>
      </c>
      <c r="S149" s="206">
        <v>0</v>
      </c>
      <c r="T149" s="207">
        <f>S149*H149</f>
        <v>0</v>
      </c>
      <c r="AR149" s="208" t="s">
        <v>115</v>
      </c>
      <c r="AT149" s="208" t="s">
        <v>230</v>
      </c>
      <c r="AU149" s="208" t="s">
        <v>87</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507</v>
      </c>
    </row>
    <row r="150" spans="2:65" s="1" customFormat="1" ht="16.5" customHeight="1">
      <c r="B150" s="35"/>
      <c r="C150" s="197" t="s">
        <v>8</v>
      </c>
      <c r="D150" s="197" t="s">
        <v>230</v>
      </c>
      <c r="E150" s="198" t="s">
        <v>4194</v>
      </c>
      <c r="F150" s="199" t="s">
        <v>4195</v>
      </c>
      <c r="G150" s="200" t="s">
        <v>1859</v>
      </c>
      <c r="H150" s="201">
        <v>4</v>
      </c>
      <c r="I150" s="202"/>
      <c r="J150" s="203">
        <f>ROUND(I150*H150,2)</f>
        <v>0</v>
      </c>
      <c r="K150" s="199" t="s">
        <v>251</v>
      </c>
      <c r="L150" s="39"/>
      <c r="M150" s="204" t="s">
        <v>1</v>
      </c>
      <c r="N150" s="205" t="s">
        <v>48</v>
      </c>
      <c r="O150" s="67"/>
      <c r="P150" s="206">
        <f>O150*H150</f>
        <v>0</v>
      </c>
      <c r="Q150" s="206">
        <v>0</v>
      </c>
      <c r="R150" s="206">
        <f>Q150*H150</f>
        <v>0</v>
      </c>
      <c r="S150" s="206">
        <v>0</v>
      </c>
      <c r="T150" s="207">
        <f>S150*H150</f>
        <v>0</v>
      </c>
      <c r="AR150" s="208" t="s">
        <v>115</v>
      </c>
      <c r="AT150" s="208" t="s">
        <v>230</v>
      </c>
      <c r="AU150" s="208" t="s">
        <v>87</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515</v>
      </c>
    </row>
    <row r="151" spans="2:65" s="1" customFormat="1" ht="16.5" customHeight="1">
      <c r="B151" s="35"/>
      <c r="C151" s="197" t="s">
        <v>300</v>
      </c>
      <c r="D151" s="197" t="s">
        <v>230</v>
      </c>
      <c r="E151" s="198" t="s">
        <v>4196</v>
      </c>
      <c r="F151" s="199" t="s">
        <v>4197</v>
      </c>
      <c r="G151" s="200" t="s">
        <v>1859</v>
      </c>
      <c r="H151" s="201">
        <v>2</v>
      </c>
      <c r="I151" s="202"/>
      <c r="J151" s="203">
        <f>ROUND(I151*H151,2)</f>
        <v>0</v>
      </c>
      <c r="K151" s="199" t="s">
        <v>251</v>
      </c>
      <c r="L151" s="39"/>
      <c r="M151" s="204" t="s">
        <v>1</v>
      </c>
      <c r="N151" s="205" t="s">
        <v>48</v>
      </c>
      <c r="O151" s="67"/>
      <c r="P151" s="206">
        <f>O151*H151</f>
        <v>0</v>
      </c>
      <c r="Q151" s="206">
        <v>0</v>
      </c>
      <c r="R151" s="206">
        <f>Q151*H151</f>
        <v>0</v>
      </c>
      <c r="S151" s="206">
        <v>0</v>
      </c>
      <c r="T151" s="207">
        <f>S151*H151</f>
        <v>0</v>
      </c>
      <c r="AR151" s="208" t="s">
        <v>115</v>
      </c>
      <c r="AT151" s="208" t="s">
        <v>230</v>
      </c>
      <c r="AU151" s="208" t="s">
        <v>87</v>
      </c>
      <c r="AY151" s="17" t="s">
        <v>227</v>
      </c>
      <c r="BE151" s="209">
        <f>IF(N151="základní",J151,0)</f>
        <v>0</v>
      </c>
      <c r="BF151" s="209">
        <f>IF(N151="snížená",J151,0)</f>
        <v>0</v>
      </c>
      <c r="BG151" s="209">
        <f>IF(N151="zákl. přenesená",J151,0)</f>
        <v>0</v>
      </c>
      <c r="BH151" s="209">
        <f>IF(N151="sníž. přenesená",J151,0)</f>
        <v>0</v>
      </c>
      <c r="BI151" s="209">
        <f>IF(N151="nulová",J151,0)</f>
        <v>0</v>
      </c>
      <c r="BJ151" s="17" t="s">
        <v>87</v>
      </c>
      <c r="BK151" s="209">
        <f>ROUND(I151*H151,2)</f>
        <v>0</v>
      </c>
      <c r="BL151" s="17" t="s">
        <v>115</v>
      </c>
      <c r="BM151" s="208" t="s">
        <v>523</v>
      </c>
    </row>
    <row r="152" spans="2:65" s="11" customFormat="1" ht="25.9" customHeight="1">
      <c r="B152" s="181"/>
      <c r="C152" s="182"/>
      <c r="D152" s="183" t="s">
        <v>82</v>
      </c>
      <c r="E152" s="184" t="s">
        <v>4102</v>
      </c>
      <c r="F152" s="184" t="s">
        <v>2794</v>
      </c>
      <c r="G152" s="182"/>
      <c r="H152" s="182"/>
      <c r="I152" s="185"/>
      <c r="J152" s="186">
        <f>BK152</f>
        <v>0</v>
      </c>
      <c r="K152" s="182"/>
      <c r="L152" s="187"/>
      <c r="M152" s="188"/>
      <c r="N152" s="189"/>
      <c r="O152" s="189"/>
      <c r="P152" s="190">
        <f>SUM(P153:P157)</f>
        <v>0</v>
      </c>
      <c r="Q152" s="189"/>
      <c r="R152" s="190">
        <f>SUM(R153:R157)</f>
        <v>0</v>
      </c>
      <c r="S152" s="189"/>
      <c r="T152" s="191">
        <f>SUM(T153:T157)</f>
        <v>0</v>
      </c>
      <c r="AR152" s="192" t="s">
        <v>87</v>
      </c>
      <c r="AT152" s="193" t="s">
        <v>82</v>
      </c>
      <c r="AU152" s="193" t="s">
        <v>83</v>
      </c>
      <c r="AY152" s="192" t="s">
        <v>227</v>
      </c>
      <c r="BK152" s="194">
        <f>SUM(BK153:BK157)</f>
        <v>0</v>
      </c>
    </row>
    <row r="153" spans="2:65" s="1" customFormat="1" ht="16.5" customHeight="1">
      <c r="B153" s="35"/>
      <c r="C153" s="197" t="s">
        <v>304</v>
      </c>
      <c r="D153" s="197" t="s">
        <v>230</v>
      </c>
      <c r="E153" s="198" t="s">
        <v>4198</v>
      </c>
      <c r="F153" s="199" t="s">
        <v>4199</v>
      </c>
      <c r="G153" s="200" t="s">
        <v>233</v>
      </c>
      <c r="H153" s="201">
        <v>1</v>
      </c>
      <c r="I153" s="202"/>
      <c r="J153" s="203">
        <f>ROUND(I153*H153,2)</f>
        <v>0</v>
      </c>
      <c r="K153" s="199" t="s">
        <v>1</v>
      </c>
      <c r="L153" s="39"/>
      <c r="M153" s="204" t="s">
        <v>1</v>
      </c>
      <c r="N153" s="205" t="s">
        <v>48</v>
      </c>
      <c r="O153" s="67"/>
      <c r="P153" s="206">
        <f>O153*H153</f>
        <v>0</v>
      </c>
      <c r="Q153" s="206">
        <v>0</v>
      </c>
      <c r="R153" s="206">
        <f>Q153*H153</f>
        <v>0</v>
      </c>
      <c r="S153" s="206">
        <v>0</v>
      </c>
      <c r="T153" s="207">
        <f>S153*H153</f>
        <v>0</v>
      </c>
      <c r="AR153" s="208" t="s">
        <v>115</v>
      </c>
      <c r="AT153" s="208" t="s">
        <v>230</v>
      </c>
      <c r="AU153" s="208" t="s">
        <v>87</v>
      </c>
      <c r="AY153" s="17" t="s">
        <v>227</v>
      </c>
      <c r="BE153" s="209">
        <f>IF(N153="základní",J153,0)</f>
        <v>0</v>
      </c>
      <c r="BF153" s="209">
        <f>IF(N153="snížená",J153,0)</f>
        <v>0</v>
      </c>
      <c r="BG153" s="209">
        <f>IF(N153="zákl. přenesená",J153,0)</f>
        <v>0</v>
      </c>
      <c r="BH153" s="209">
        <f>IF(N153="sníž. přenesená",J153,0)</f>
        <v>0</v>
      </c>
      <c r="BI153" s="209">
        <f>IF(N153="nulová",J153,0)</f>
        <v>0</v>
      </c>
      <c r="BJ153" s="17" t="s">
        <v>87</v>
      </c>
      <c r="BK153" s="209">
        <f>ROUND(I153*H153,2)</f>
        <v>0</v>
      </c>
      <c r="BL153" s="17" t="s">
        <v>115</v>
      </c>
      <c r="BM153" s="208" t="s">
        <v>4200</v>
      </c>
    </row>
    <row r="154" spans="2:65" s="1" customFormat="1" ht="16.5" customHeight="1">
      <c r="B154" s="35"/>
      <c r="C154" s="197" t="s">
        <v>309</v>
      </c>
      <c r="D154" s="197" t="s">
        <v>230</v>
      </c>
      <c r="E154" s="198" t="s">
        <v>4201</v>
      </c>
      <c r="F154" s="199" t="s">
        <v>4202</v>
      </c>
      <c r="G154" s="200" t="s">
        <v>542</v>
      </c>
      <c r="H154" s="201">
        <v>1680</v>
      </c>
      <c r="I154" s="202"/>
      <c r="J154" s="203">
        <f>ROUND(I154*H154,2)</f>
        <v>0</v>
      </c>
      <c r="K154" s="199" t="s">
        <v>251</v>
      </c>
      <c r="L154" s="39"/>
      <c r="M154" s="204" t="s">
        <v>1</v>
      </c>
      <c r="N154" s="205" t="s">
        <v>48</v>
      </c>
      <c r="O154" s="67"/>
      <c r="P154" s="206">
        <f>O154*H154</f>
        <v>0</v>
      </c>
      <c r="Q154" s="206">
        <v>0</v>
      </c>
      <c r="R154" s="206">
        <f>Q154*H154</f>
        <v>0</v>
      </c>
      <c r="S154" s="206">
        <v>0</v>
      </c>
      <c r="T154" s="207">
        <f>S154*H154</f>
        <v>0</v>
      </c>
      <c r="AR154" s="208" t="s">
        <v>115</v>
      </c>
      <c r="AT154" s="208" t="s">
        <v>230</v>
      </c>
      <c r="AU154" s="208" t="s">
        <v>87</v>
      </c>
      <c r="AY154" s="17" t="s">
        <v>227</v>
      </c>
      <c r="BE154" s="209">
        <f>IF(N154="základní",J154,0)</f>
        <v>0</v>
      </c>
      <c r="BF154" s="209">
        <f>IF(N154="snížená",J154,0)</f>
        <v>0</v>
      </c>
      <c r="BG154" s="209">
        <f>IF(N154="zákl. přenesená",J154,0)</f>
        <v>0</v>
      </c>
      <c r="BH154" s="209">
        <f>IF(N154="sníž. přenesená",J154,0)</f>
        <v>0</v>
      </c>
      <c r="BI154" s="209">
        <f>IF(N154="nulová",J154,0)</f>
        <v>0</v>
      </c>
      <c r="BJ154" s="17" t="s">
        <v>87</v>
      </c>
      <c r="BK154" s="209">
        <f>ROUND(I154*H154,2)</f>
        <v>0</v>
      </c>
      <c r="BL154" s="17" t="s">
        <v>115</v>
      </c>
      <c r="BM154" s="208" t="s">
        <v>531</v>
      </c>
    </row>
    <row r="155" spans="2:65" s="1" customFormat="1" ht="16.5" customHeight="1">
      <c r="B155" s="35"/>
      <c r="C155" s="197" t="s">
        <v>316</v>
      </c>
      <c r="D155" s="197" t="s">
        <v>230</v>
      </c>
      <c r="E155" s="198" t="s">
        <v>4203</v>
      </c>
      <c r="F155" s="199" t="s">
        <v>4204</v>
      </c>
      <c r="G155" s="200" t="s">
        <v>542</v>
      </c>
      <c r="H155" s="201">
        <v>35</v>
      </c>
      <c r="I155" s="202"/>
      <c r="J155" s="203">
        <f>ROUND(I155*H155,2)</f>
        <v>0</v>
      </c>
      <c r="K155" s="199" t="s">
        <v>251</v>
      </c>
      <c r="L155" s="39"/>
      <c r="M155" s="204" t="s">
        <v>1</v>
      </c>
      <c r="N155" s="205" t="s">
        <v>48</v>
      </c>
      <c r="O155" s="67"/>
      <c r="P155" s="206">
        <f>O155*H155</f>
        <v>0</v>
      </c>
      <c r="Q155" s="206">
        <v>0</v>
      </c>
      <c r="R155" s="206">
        <f>Q155*H155</f>
        <v>0</v>
      </c>
      <c r="S155" s="206">
        <v>0</v>
      </c>
      <c r="T155" s="207">
        <f>S155*H155</f>
        <v>0</v>
      </c>
      <c r="AR155" s="208" t="s">
        <v>115</v>
      </c>
      <c r="AT155" s="208" t="s">
        <v>230</v>
      </c>
      <c r="AU155" s="208" t="s">
        <v>87</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539</v>
      </c>
    </row>
    <row r="156" spans="2:65" s="1" customFormat="1" ht="16.5" customHeight="1">
      <c r="B156" s="35"/>
      <c r="C156" s="197" t="s">
        <v>323</v>
      </c>
      <c r="D156" s="197" t="s">
        <v>230</v>
      </c>
      <c r="E156" s="198" t="s">
        <v>4205</v>
      </c>
      <c r="F156" s="199" t="s">
        <v>4206</v>
      </c>
      <c r="G156" s="200" t="s">
        <v>542</v>
      </c>
      <c r="H156" s="201">
        <v>30</v>
      </c>
      <c r="I156" s="202"/>
      <c r="J156" s="203">
        <f>ROUND(I156*H156,2)</f>
        <v>0</v>
      </c>
      <c r="K156" s="199" t="s">
        <v>251</v>
      </c>
      <c r="L156" s="39"/>
      <c r="M156" s="204" t="s">
        <v>1</v>
      </c>
      <c r="N156" s="205" t="s">
        <v>48</v>
      </c>
      <c r="O156" s="67"/>
      <c r="P156" s="206">
        <f>O156*H156</f>
        <v>0</v>
      </c>
      <c r="Q156" s="206">
        <v>0</v>
      </c>
      <c r="R156" s="206">
        <f>Q156*H156</f>
        <v>0</v>
      </c>
      <c r="S156" s="206">
        <v>0</v>
      </c>
      <c r="T156" s="207">
        <f>S156*H156</f>
        <v>0</v>
      </c>
      <c r="AR156" s="208" t="s">
        <v>115</v>
      </c>
      <c r="AT156" s="208" t="s">
        <v>230</v>
      </c>
      <c r="AU156" s="208" t="s">
        <v>87</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550</v>
      </c>
    </row>
    <row r="157" spans="2:65" s="1" customFormat="1" ht="16.5" customHeight="1">
      <c r="B157" s="35"/>
      <c r="C157" s="197" t="s">
        <v>7</v>
      </c>
      <c r="D157" s="197" t="s">
        <v>230</v>
      </c>
      <c r="E157" s="198" t="s">
        <v>4207</v>
      </c>
      <c r="F157" s="199" t="s">
        <v>4208</v>
      </c>
      <c r="G157" s="200" t="s">
        <v>542</v>
      </c>
      <c r="H157" s="201">
        <v>30</v>
      </c>
      <c r="I157" s="202"/>
      <c r="J157" s="203">
        <f>ROUND(I157*H157,2)</f>
        <v>0</v>
      </c>
      <c r="K157" s="199" t="s">
        <v>251</v>
      </c>
      <c r="L157" s="39"/>
      <c r="M157" s="204" t="s">
        <v>1</v>
      </c>
      <c r="N157" s="205" t="s">
        <v>48</v>
      </c>
      <c r="O157" s="67"/>
      <c r="P157" s="206">
        <f>O157*H157</f>
        <v>0</v>
      </c>
      <c r="Q157" s="206">
        <v>0</v>
      </c>
      <c r="R157" s="206">
        <f>Q157*H157</f>
        <v>0</v>
      </c>
      <c r="S157" s="206">
        <v>0</v>
      </c>
      <c r="T157" s="207">
        <f>S157*H157</f>
        <v>0</v>
      </c>
      <c r="AR157" s="208" t="s">
        <v>115</v>
      </c>
      <c r="AT157" s="208" t="s">
        <v>230</v>
      </c>
      <c r="AU157" s="208" t="s">
        <v>87</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564</v>
      </c>
    </row>
    <row r="158" spans="2:65" s="11" customFormat="1" ht="25.9" customHeight="1">
      <c r="B158" s="181"/>
      <c r="C158" s="182"/>
      <c r="D158" s="183" t="s">
        <v>82</v>
      </c>
      <c r="E158" s="184" t="s">
        <v>4209</v>
      </c>
      <c r="F158" s="184" t="s">
        <v>4210</v>
      </c>
      <c r="G158" s="182"/>
      <c r="H158" s="182"/>
      <c r="I158" s="185"/>
      <c r="J158" s="186">
        <f>BK158</f>
        <v>0</v>
      </c>
      <c r="K158" s="182"/>
      <c r="L158" s="187"/>
      <c r="M158" s="188"/>
      <c r="N158" s="189"/>
      <c r="O158" s="189"/>
      <c r="P158" s="190">
        <f>SUM(P159:P162)</f>
        <v>0</v>
      </c>
      <c r="Q158" s="189"/>
      <c r="R158" s="190">
        <f>SUM(R159:R162)</f>
        <v>0</v>
      </c>
      <c r="S158" s="189"/>
      <c r="T158" s="191">
        <f>SUM(T159:T162)</f>
        <v>0</v>
      </c>
      <c r="AR158" s="192" t="s">
        <v>87</v>
      </c>
      <c r="AT158" s="193" t="s">
        <v>82</v>
      </c>
      <c r="AU158" s="193" t="s">
        <v>83</v>
      </c>
      <c r="AY158" s="192" t="s">
        <v>227</v>
      </c>
      <c r="BK158" s="194">
        <f>SUM(BK159:BK162)</f>
        <v>0</v>
      </c>
    </row>
    <row r="159" spans="2:65" s="1" customFormat="1" ht="16.5" customHeight="1">
      <c r="B159" s="35"/>
      <c r="C159" s="197" t="s">
        <v>468</v>
      </c>
      <c r="D159" s="197" t="s">
        <v>230</v>
      </c>
      <c r="E159" s="198" t="s">
        <v>4211</v>
      </c>
      <c r="F159" s="199" t="s">
        <v>4212</v>
      </c>
      <c r="G159" s="200" t="s">
        <v>1859</v>
      </c>
      <c r="H159" s="201">
        <v>1</v>
      </c>
      <c r="I159" s="202"/>
      <c r="J159" s="203">
        <f>ROUND(I159*H159,2)</f>
        <v>0</v>
      </c>
      <c r="K159" s="199" t="s">
        <v>251</v>
      </c>
      <c r="L159" s="39"/>
      <c r="M159" s="204" t="s">
        <v>1</v>
      </c>
      <c r="N159" s="205" t="s">
        <v>48</v>
      </c>
      <c r="O159" s="67"/>
      <c r="P159" s="206">
        <f>O159*H159</f>
        <v>0</v>
      </c>
      <c r="Q159" s="206">
        <v>0</v>
      </c>
      <c r="R159" s="206">
        <f>Q159*H159</f>
        <v>0</v>
      </c>
      <c r="S159" s="206">
        <v>0</v>
      </c>
      <c r="T159" s="207">
        <f>S159*H159</f>
        <v>0</v>
      </c>
      <c r="AR159" s="208" t="s">
        <v>115</v>
      </c>
      <c r="AT159" s="208" t="s">
        <v>230</v>
      </c>
      <c r="AU159" s="208" t="s">
        <v>87</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572</v>
      </c>
    </row>
    <row r="160" spans="2:65" s="1" customFormat="1" ht="24" customHeight="1">
      <c r="B160" s="35"/>
      <c r="C160" s="197" t="s">
        <v>473</v>
      </c>
      <c r="D160" s="197" t="s">
        <v>230</v>
      </c>
      <c r="E160" s="198" t="s">
        <v>4213</v>
      </c>
      <c r="F160" s="199" t="s">
        <v>4214</v>
      </c>
      <c r="G160" s="200" t="s">
        <v>1859</v>
      </c>
      <c r="H160" s="201">
        <v>3</v>
      </c>
      <c r="I160" s="202"/>
      <c r="J160" s="203">
        <f>ROUND(I160*H160,2)</f>
        <v>0</v>
      </c>
      <c r="K160" s="199" t="s">
        <v>251</v>
      </c>
      <c r="L160" s="39"/>
      <c r="M160" s="204" t="s">
        <v>1</v>
      </c>
      <c r="N160" s="205" t="s">
        <v>48</v>
      </c>
      <c r="O160" s="67"/>
      <c r="P160" s="206">
        <f>O160*H160</f>
        <v>0</v>
      </c>
      <c r="Q160" s="206">
        <v>0</v>
      </c>
      <c r="R160" s="206">
        <f>Q160*H160</f>
        <v>0</v>
      </c>
      <c r="S160" s="206">
        <v>0</v>
      </c>
      <c r="T160" s="207">
        <f>S160*H160</f>
        <v>0</v>
      </c>
      <c r="AR160" s="208" t="s">
        <v>115</v>
      </c>
      <c r="AT160" s="208" t="s">
        <v>230</v>
      </c>
      <c r="AU160" s="208" t="s">
        <v>87</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115</v>
      </c>
      <c r="BM160" s="208" t="s">
        <v>583</v>
      </c>
    </row>
    <row r="161" spans="2:65" s="1" customFormat="1" ht="16.5" customHeight="1">
      <c r="B161" s="35"/>
      <c r="C161" s="197" t="s">
        <v>489</v>
      </c>
      <c r="D161" s="197" t="s">
        <v>230</v>
      </c>
      <c r="E161" s="198" t="s">
        <v>4215</v>
      </c>
      <c r="F161" s="199" t="s">
        <v>4216</v>
      </c>
      <c r="G161" s="200" t="s">
        <v>1859</v>
      </c>
      <c r="H161" s="201">
        <v>1</v>
      </c>
      <c r="I161" s="202"/>
      <c r="J161" s="203">
        <f>ROUND(I161*H161,2)</f>
        <v>0</v>
      </c>
      <c r="K161" s="199" t="s">
        <v>251</v>
      </c>
      <c r="L161" s="39"/>
      <c r="M161" s="204" t="s">
        <v>1</v>
      </c>
      <c r="N161" s="205" t="s">
        <v>48</v>
      </c>
      <c r="O161" s="67"/>
      <c r="P161" s="206">
        <f>O161*H161</f>
        <v>0</v>
      </c>
      <c r="Q161" s="206">
        <v>0</v>
      </c>
      <c r="R161" s="206">
        <f>Q161*H161</f>
        <v>0</v>
      </c>
      <c r="S161" s="206">
        <v>0</v>
      </c>
      <c r="T161" s="207">
        <f>S161*H161</f>
        <v>0</v>
      </c>
      <c r="AR161" s="208" t="s">
        <v>115</v>
      </c>
      <c r="AT161" s="208" t="s">
        <v>230</v>
      </c>
      <c r="AU161" s="208" t="s">
        <v>87</v>
      </c>
      <c r="AY161" s="17" t="s">
        <v>227</v>
      </c>
      <c r="BE161" s="209">
        <f>IF(N161="základní",J161,0)</f>
        <v>0</v>
      </c>
      <c r="BF161" s="209">
        <f>IF(N161="snížená",J161,0)</f>
        <v>0</v>
      </c>
      <c r="BG161" s="209">
        <f>IF(N161="zákl. přenesená",J161,0)</f>
        <v>0</v>
      </c>
      <c r="BH161" s="209">
        <f>IF(N161="sníž. přenesená",J161,0)</f>
        <v>0</v>
      </c>
      <c r="BI161" s="209">
        <f>IF(N161="nulová",J161,0)</f>
        <v>0</v>
      </c>
      <c r="BJ161" s="17" t="s">
        <v>87</v>
      </c>
      <c r="BK161" s="209">
        <f>ROUND(I161*H161,2)</f>
        <v>0</v>
      </c>
      <c r="BL161" s="17" t="s">
        <v>115</v>
      </c>
      <c r="BM161" s="208" t="s">
        <v>596</v>
      </c>
    </row>
    <row r="162" spans="2:65" s="1" customFormat="1" ht="16.5" customHeight="1">
      <c r="B162" s="35"/>
      <c r="C162" s="197" t="s">
        <v>494</v>
      </c>
      <c r="D162" s="197" t="s">
        <v>230</v>
      </c>
      <c r="E162" s="198" t="s">
        <v>4217</v>
      </c>
      <c r="F162" s="199" t="s">
        <v>4218</v>
      </c>
      <c r="G162" s="200" t="s">
        <v>1859</v>
      </c>
      <c r="H162" s="201">
        <v>1</v>
      </c>
      <c r="I162" s="202"/>
      <c r="J162" s="203">
        <f>ROUND(I162*H162,2)</f>
        <v>0</v>
      </c>
      <c r="K162" s="199" t="s">
        <v>251</v>
      </c>
      <c r="L162" s="39"/>
      <c r="M162" s="204" t="s">
        <v>1</v>
      </c>
      <c r="N162" s="205" t="s">
        <v>48</v>
      </c>
      <c r="O162" s="67"/>
      <c r="P162" s="206">
        <f>O162*H162</f>
        <v>0</v>
      </c>
      <c r="Q162" s="206">
        <v>0</v>
      </c>
      <c r="R162" s="206">
        <f>Q162*H162</f>
        <v>0</v>
      </c>
      <c r="S162" s="206">
        <v>0</v>
      </c>
      <c r="T162" s="207">
        <f>S162*H162</f>
        <v>0</v>
      </c>
      <c r="AR162" s="208" t="s">
        <v>115</v>
      </c>
      <c r="AT162" s="208" t="s">
        <v>230</v>
      </c>
      <c r="AU162" s="208" t="s">
        <v>87</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610</v>
      </c>
    </row>
    <row r="163" spans="2:65" s="11" customFormat="1" ht="25.9" customHeight="1">
      <c r="B163" s="181"/>
      <c r="C163" s="182"/>
      <c r="D163" s="183" t="s">
        <v>82</v>
      </c>
      <c r="E163" s="184" t="s">
        <v>4219</v>
      </c>
      <c r="F163" s="184" t="s">
        <v>4220</v>
      </c>
      <c r="G163" s="182"/>
      <c r="H163" s="182"/>
      <c r="I163" s="185"/>
      <c r="J163" s="186">
        <f>BK163</f>
        <v>0</v>
      </c>
      <c r="K163" s="182"/>
      <c r="L163" s="187"/>
      <c r="M163" s="188"/>
      <c r="N163" s="189"/>
      <c r="O163" s="189"/>
      <c r="P163" s="190">
        <f>SUM(P164:P169)</f>
        <v>0</v>
      </c>
      <c r="Q163" s="189"/>
      <c r="R163" s="190">
        <f>SUM(R164:R169)</f>
        <v>0</v>
      </c>
      <c r="S163" s="189"/>
      <c r="T163" s="191">
        <f>SUM(T164:T169)</f>
        <v>0</v>
      </c>
      <c r="AR163" s="192" t="s">
        <v>87</v>
      </c>
      <c r="AT163" s="193" t="s">
        <v>82</v>
      </c>
      <c r="AU163" s="193" t="s">
        <v>83</v>
      </c>
      <c r="AY163" s="192" t="s">
        <v>227</v>
      </c>
      <c r="BK163" s="194">
        <f>SUM(BK164:BK169)</f>
        <v>0</v>
      </c>
    </row>
    <row r="164" spans="2:65" s="1" customFormat="1" ht="16.5" customHeight="1">
      <c r="B164" s="35"/>
      <c r="C164" s="197" t="s">
        <v>498</v>
      </c>
      <c r="D164" s="197" t="s">
        <v>230</v>
      </c>
      <c r="E164" s="198" t="s">
        <v>4221</v>
      </c>
      <c r="F164" s="199" t="s">
        <v>4222</v>
      </c>
      <c r="G164" s="200" t="s">
        <v>1859</v>
      </c>
      <c r="H164" s="201">
        <v>1</v>
      </c>
      <c r="I164" s="202"/>
      <c r="J164" s="203">
        <f t="shared" ref="J164:J169" si="10">ROUND(I164*H164,2)</f>
        <v>0</v>
      </c>
      <c r="K164" s="199" t="s">
        <v>251</v>
      </c>
      <c r="L164" s="39"/>
      <c r="M164" s="204" t="s">
        <v>1</v>
      </c>
      <c r="N164" s="205" t="s">
        <v>48</v>
      </c>
      <c r="O164" s="67"/>
      <c r="P164" s="206">
        <f t="shared" ref="P164:P169" si="11">O164*H164</f>
        <v>0</v>
      </c>
      <c r="Q164" s="206">
        <v>0</v>
      </c>
      <c r="R164" s="206">
        <f t="shared" ref="R164:R169" si="12">Q164*H164</f>
        <v>0</v>
      </c>
      <c r="S164" s="206">
        <v>0</v>
      </c>
      <c r="T164" s="207">
        <f t="shared" ref="T164:T169" si="13">S164*H164</f>
        <v>0</v>
      </c>
      <c r="AR164" s="208" t="s">
        <v>115</v>
      </c>
      <c r="AT164" s="208" t="s">
        <v>230</v>
      </c>
      <c r="AU164" s="208" t="s">
        <v>87</v>
      </c>
      <c r="AY164" s="17" t="s">
        <v>227</v>
      </c>
      <c r="BE164" s="209">
        <f t="shared" ref="BE164:BE169" si="14">IF(N164="základní",J164,0)</f>
        <v>0</v>
      </c>
      <c r="BF164" s="209">
        <f t="shared" ref="BF164:BF169" si="15">IF(N164="snížená",J164,0)</f>
        <v>0</v>
      </c>
      <c r="BG164" s="209">
        <f t="shared" ref="BG164:BG169" si="16">IF(N164="zákl. přenesená",J164,0)</f>
        <v>0</v>
      </c>
      <c r="BH164" s="209">
        <f t="shared" ref="BH164:BH169" si="17">IF(N164="sníž. přenesená",J164,0)</f>
        <v>0</v>
      </c>
      <c r="BI164" s="209">
        <f t="shared" ref="BI164:BI169" si="18">IF(N164="nulová",J164,0)</f>
        <v>0</v>
      </c>
      <c r="BJ164" s="17" t="s">
        <v>87</v>
      </c>
      <c r="BK164" s="209">
        <f t="shared" ref="BK164:BK169" si="19">ROUND(I164*H164,2)</f>
        <v>0</v>
      </c>
      <c r="BL164" s="17" t="s">
        <v>115</v>
      </c>
      <c r="BM164" s="208" t="s">
        <v>621</v>
      </c>
    </row>
    <row r="165" spans="2:65" s="1" customFormat="1" ht="16.5" customHeight="1">
      <c r="B165" s="35"/>
      <c r="C165" s="197" t="s">
        <v>503</v>
      </c>
      <c r="D165" s="197" t="s">
        <v>230</v>
      </c>
      <c r="E165" s="198" t="s">
        <v>4223</v>
      </c>
      <c r="F165" s="199" t="s">
        <v>4224</v>
      </c>
      <c r="G165" s="200" t="s">
        <v>1859</v>
      </c>
      <c r="H165" s="201">
        <v>1</v>
      </c>
      <c r="I165" s="202"/>
      <c r="J165" s="203">
        <f t="shared" si="10"/>
        <v>0</v>
      </c>
      <c r="K165" s="199" t="s">
        <v>251</v>
      </c>
      <c r="L165" s="39"/>
      <c r="M165" s="204" t="s">
        <v>1</v>
      </c>
      <c r="N165" s="205" t="s">
        <v>48</v>
      </c>
      <c r="O165" s="67"/>
      <c r="P165" s="206">
        <f t="shared" si="11"/>
        <v>0</v>
      </c>
      <c r="Q165" s="206">
        <v>0</v>
      </c>
      <c r="R165" s="206">
        <f t="shared" si="12"/>
        <v>0</v>
      </c>
      <c r="S165" s="206">
        <v>0</v>
      </c>
      <c r="T165" s="207">
        <f t="shared" si="13"/>
        <v>0</v>
      </c>
      <c r="AR165" s="208" t="s">
        <v>115</v>
      </c>
      <c r="AT165" s="208" t="s">
        <v>230</v>
      </c>
      <c r="AU165" s="208" t="s">
        <v>87</v>
      </c>
      <c r="AY165" s="17" t="s">
        <v>227</v>
      </c>
      <c r="BE165" s="209">
        <f t="shared" si="14"/>
        <v>0</v>
      </c>
      <c r="BF165" s="209">
        <f t="shared" si="15"/>
        <v>0</v>
      </c>
      <c r="BG165" s="209">
        <f t="shared" si="16"/>
        <v>0</v>
      </c>
      <c r="BH165" s="209">
        <f t="shared" si="17"/>
        <v>0</v>
      </c>
      <c r="BI165" s="209">
        <f t="shared" si="18"/>
        <v>0</v>
      </c>
      <c r="BJ165" s="17" t="s">
        <v>87</v>
      </c>
      <c r="BK165" s="209">
        <f t="shared" si="19"/>
        <v>0</v>
      </c>
      <c r="BL165" s="17" t="s">
        <v>115</v>
      </c>
      <c r="BM165" s="208" t="s">
        <v>633</v>
      </c>
    </row>
    <row r="166" spans="2:65" s="1" customFormat="1" ht="16.5" customHeight="1">
      <c r="B166" s="35"/>
      <c r="C166" s="197" t="s">
        <v>507</v>
      </c>
      <c r="D166" s="197" t="s">
        <v>230</v>
      </c>
      <c r="E166" s="198" t="s">
        <v>4225</v>
      </c>
      <c r="F166" s="199" t="s">
        <v>4226</v>
      </c>
      <c r="G166" s="200" t="s">
        <v>1859</v>
      </c>
      <c r="H166" s="201">
        <v>1</v>
      </c>
      <c r="I166" s="202"/>
      <c r="J166" s="203">
        <f t="shared" si="10"/>
        <v>0</v>
      </c>
      <c r="K166" s="199" t="s">
        <v>251</v>
      </c>
      <c r="L166" s="39"/>
      <c r="M166" s="204" t="s">
        <v>1</v>
      </c>
      <c r="N166" s="205" t="s">
        <v>48</v>
      </c>
      <c r="O166" s="67"/>
      <c r="P166" s="206">
        <f t="shared" si="11"/>
        <v>0</v>
      </c>
      <c r="Q166" s="206">
        <v>0</v>
      </c>
      <c r="R166" s="206">
        <f t="shared" si="12"/>
        <v>0</v>
      </c>
      <c r="S166" s="206">
        <v>0</v>
      </c>
      <c r="T166" s="207">
        <f t="shared" si="13"/>
        <v>0</v>
      </c>
      <c r="AR166" s="208" t="s">
        <v>115</v>
      </c>
      <c r="AT166" s="208" t="s">
        <v>230</v>
      </c>
      <c r="AU166" s="208" t="s">
        <v>87</v>
      </c>
      <c r="AY166" s="17" t="s">
        <v>227</v>
      </c>
      <c r="BE166" s="209">
        <f t="shared" si="14"/>
        <v>0</v>
      </c>
      <c r="BF166" s="209">
        <f t="shared" si="15"/>
        <v>0</v>
      </c>
      <c r="BG166" s="209">
        <f t="shared" si="16"/>
        <v>0</v>
      </c>
      <c r="BH166" s="209">
        <f t="shared" si="17"/>
        <v>0</v>
      </c>
      <c r="BI166" s="209">
        <f t="shared" si="18"/>
        <v>0</v>
      </c>
      <c r="BJ166" s="17" t="s">
        <v>87</v>
      </c>
      <c r="BK166" s="209">
        <f t="shared" si="19"/>
        <v>0</v>
      </c>
      <c r="BL166" s="17" t="s">
        <v>115</v>
      </c>
      <c r="BM166" s="208" t="s">
        <v>646</v>
      </c>
    </row>
    <row r="167" spans="2:65" s="1" customFormat="1" ht="16.5" customHeight="1">
      <c r="B167" s="35"/>
      <c r="C167" s="197" t="s">
        <v>511</v>
      </c>
      <c r="D167" s="197" t="s">
        <v>230</v>
      </c>
      <c r="E167" s="198" t="s">
        <v>4227</v>
      </c>
      <c r="F167" s="199" t="s">
        <v>4228</v>
      </c>
      <c r="G167" s="200" t="s">
        <v>1859</v>
      </c>
      <c r="H167" s="201">
        <v>1</v>
      </c>
      <c r="I167" s="202"/>
      <c r="J167" s="203">
        <f t="shared" si="10"/>
        <v>0</v>
      </c>
      <c r="K167" s="199" t="s">
        <v>251</v>
      </c>
      <c r="L167" s="39"/>
      <c r="M167" s="204" t="s">
        <v>1</v>
      </c>
      <c r="N167" s="205" t="s">
        <v>48</v>
      </c>
      <c r="O167" s="67"/>
      <c r="P167" s="206">
        <f t="shared" si="11"/>
        <v>0</v>
      </c>
      <c r="Q167" s="206">
        <v>0</v>
      </c>
      <c r="R167" s="206">
        <f t="shared" si="12"/>
        <v>0</v>
      </c>
      <c r="S167" s="206">
        <v>0</v>
      </c>
      <c r="T167" s="207">
        <f t="shared" si="13"/>
        <v>0</v>
      </c>
      <c r="AR167" s="208" t="s">
        <v>115</v>
      </c>
      <c r="AT167" s="208" t="s">
        <v>230</v>
      </c>
      <c r="AU167" s="208" t="s">
        <v>87</v>
      </c>
      <c r="AY167" s="17" t="s">
        <v>227</v>
      </c>
      <c r="BE167" s="209">
        <f t="shared" si="14"/>
        <v>0</v>
      </c>
      <c r="BF167" s="209">
        <f t="shared" si="15"/>
        <v>0</v>
      </c>
      <c r="BG167" s="209">
        <f t="shared" si="16"/>
        <v>0</v>
      </c>
      <c r="BH167" s="209">
        <f t="shared" si="17"/>
        <v>0</v>
      </c>
      <c r="BI167" s="209">
        <f t="shared" si="18"/>
        <v>0</v>
      </c>
      <c r="BJ167" s="17" t="s">
        <v>87</v>
      </c>
      <c r="BK167" s="209">
        <f t="shared" si="19"/>
        <v>0</v>
      </c>
      <c r="BL167" s="17" t="s">
        <v>115</v>
      </c>
      <c r="BM167" s="208" t="s">
        <v>657</v>
      </c>
    </row>
    <row r="168" spans="2:65" s="1" customFormat="1" ht="16.5" customHeight="1">
      <c r="B168" s="35"/>
      <c r="C168" s="197" t="s">
        <v>515</v>
      </c>
      <c r="D168" s="197" t="s">
        <v>230</v>
      </c>
      <c r="E168" s="198" t="s">
        <v>4229</v>
      </c>
      <c r="F168" s="199" t="s">
        <v>4230</v>
      </c>
      <c r="G168" s="200" t="s">
        <v>1859</v>
      </c>
      <c r="H168" s="201">
        <v>2</v>
      </c>
      <c r="I168" s="202"/>
      <c r="J168" s="203">
        <f t="shared" si="10"/>
        <v>0</v>
      </c>
      <c r="K168" s="199" t="s">
        <v>251</v>
      </c>
      <c r="L168" s="39"/>
      <c r="M168" s="204" t="s">
        <v>1</v>
      </c>
      <c r="N168" s="205" t="s">
        <v>48</v>
      </c>
      <c r="O168" s="67"/>
      <c r="P168" s="206">
        <f t="shared" si="11"/>
        <v>0</v>
      </c>
      <c r="Q168" s="206">
        <v>0</v>
      </c>
      <c r="R168" s="206">
        <f t="shared" si="12"/>
        <v>0</v>
      </c>
      <c r="S168" s="206">
        <v>0</v>
      </c>
      <c r="T168" s="207">
        <f t="shared" si="13"/>
        <v>0</v>
      </c>
      <c r="AR168" s="208" t="s">
        <v>115</v>
      </c>
      <c r="AT168" s="208" t="s">
        <v>230</v>
      </c>
      <c r="AU168" s="208" t="s">
        <v>87</v>
      </c>
      <c r="AY168" s="17" t="s">
        <v>227</v>
      </c>
      <c r="BE168" s="209">
        <f t="shared" si="14"/>
        <v>0</v>
      </c>
      <c r="BF168" s="209">
        <f t="shared" si="15"/>
        <v>0</v>
      </c>
      <c r="BG168" s="209">
        <f t="shared" si="16"/>
        <v>0</v>
      </c>
      <c r="BH168" s="209">
        <f t="shared" si="17"/>
        <v>0</v>
      </c>
      <c r="BI168" s="209">
        <f t="shared" si="18"/>
        <v>0</v>
      </c>
      <c r="BJ168" s="17" t="s">
        <v>87</v>
      </c>
      <c r="BK168" s="209">
        <f t="shared" si="19"/>
        <v>0</v>
      </c>
      <c r="BL168" s="17" t="s">
        <v>115</v>
      </c>
      <c r="BM168" s="208" t="s">
        <v>676</v>
      </c>
    </row>
    <row r="169" spans="2:65" s="1" customFormat="1" ht="16.5" customHeight="1">
      <c r="B169" s="35"/>
      <c r="C169" s="197" t="s">
        <v>519</v>
      </c>
      <c r="D169" s="197" t="s">
        <v>230</v>
      </c>
      <c r="E169" s="198" t="s">
        <v>4231</v>
      </c>
      <c r="F169" s="199" t="s">
        <v>4232</v>
      </c>
      <c r="G169" s="200" t="s">
        <v>1859</v>
      </c>
      <c r="H169" s="201">
        <v>40</v>
      </c>
      <c r="I169" s="202"/>
      <c r="J169" s="203">
        <f t="shared" si="10"/>
        <v>0</v>
      </c>
      <c r="K169" s="199" t="s">
        <v>251</v>
      </c>
      <c r="L169" s="39"/>
      <c r="M169" s="204" t="s">
        <v>1</v>
      </c>
      <c r="N169" s="205" t="s">
        <v>48</v>
      </c>
      <c r="O169" s="67"/>
      <c r="P169" s="206">
        <f t="shared" si="11"/>
        <v>0</v>
      </c>
      <c r="Q169" s="206">
        <v>0</v>
      </c>
      <c r="R169" s="206">
        <f t="shared" si="12"/>
        <v>0</v>
      </c>
      <c r="S169" s="206">
        <v>0</v>
      </c>
      <c r="T169" s="207">
        <f t="shared" si="13"/>
        <v>0</v>
      </c>
      <c r="AR169" s="208" t="s">
        <v>115</v>
      </c>
      <c r="AT169" s="208" t="s">
        <v>230</v>
      </c>
      <c r="AU169" s="208" t="s">
        <v>87</v>
      </c>
      <c r="AY169" s="17" t="s">
        <v>227</v>
      </c>
      <c r="BE169" s="209">
        <f t="shared" si="14"/>
        <v>0</v>
      </c>
      <c r="BF169" s="209">
        <f t="shared" si="15"/>
        <v>0</v>
      </c>
      <c r="BG169" s="209">
        <f t="shared" si="16"/>
        <v>0</v>
      </c>
      <c r="BH169" s="209">
        <f t="shared" si="17"/>
        <v>0</v>
      </c>
      <c r="BI169" s="209">
        <f t="shared" si="18"/>
        <v>0</v>
      </c>
      <c r="BJ169" s="17" t="s">
        <v>87</v>
      </c>
      <c r="BK169" s="209">
        <f t="shared" si="19"/>
        <v>0</v>
      </c>
      <c r="BL169" s="17" t="s">
        <v>115</v>
      </c>
      <c r="BM169" s="208" t="s">
        <v>686</v>
      </c>
    </row>
    <row r="170" spans="2:65" s="11" customFormat="1" ht="25.9" customHeight="1">
      <c r="B170" s="181"/>
      <c r="C170" s="182"/>
      <c r="D170" s="183" t="s">
        <v>82</v>
      </c>
      <c r="E170" s="184" t="s">
        <v>4233</v>
      </c>
      <c r="F170" s="184" t="s">
        <v>4234</v>
      </c>
      <c r="G170" s="182"/>
      <c r="H170" s="182"/>
      <c r="I170" s="185"/>
      <c r="J170" s="186">
        <f>BK170</f>
        <v>0</v>
      </c>
      <c r="K170" s="182"/>
      <c r="L170" s="187"/>
      <c r="M170" s="188"/>
      <c r="N170" s="189"/>
      <c r="O170" s="189"/>
      <c r="P170" s="190">
        <f>SUM(P171:P175)</f>
        <v>0</v>
      </c>
      <c r="Q170" s="189"/>
      <c r="R170" s="190">
        <f>SUM(R171:R175)</f>
        <v>0</v>
      </c>
      <c r="S170" s="189"/>
      <c r="T170" s="191">
        <f>SUM(T171:T175)</f>
        <v>0</v>
      </c>
      <c r="AR170" s="192" t="s">
        <v>87</v>
      </c>
      <c r="AT170" s="193" t="s">
        <v>82</v>
      </c>
      <c r="AU170" s="193" t="s">
        <v>83</v>
      </c>
      <c r="AY170" s="192" t="s">
        <v>227</v>
      </c>
      <c r="BK170" s="194">
        <f>SUM(BK171:BK175)</f>
        <v>0</v>
      </c>
    </row>
    <row r="171" spans="2:65" s="1" customFormat="1" ht="16.5" customHeight="1">
      <c r="B171" s="35"/>
      <c r="C171" s="197" t="s">
        <v>523</v>
      </c>
      <c r="D171" s="197" t="s">
        <v>230</v>
      </c>
      <c r="E171" s="198" t="s">
        <v>4235</v>
      </c>
      <c r="F171" s="199" t="s">
        <v>4236</v>
      </c>
      <c r="G171" s="200" t="s">
        <v>1859</v>
      </c>
      <c r="H171" s="201">
        <v>1</v>
      </c>
      <c r="I171" s="202"/>
      <c r="J171" s="203">
        <f>ROUND(I171*H171,2)</f>
        <v>0</v>
      </c>
      <c r="K171" s="199" t="s">
        <v>251</v>
      </c>
      <c r="L171" s="39"/>
      <c r="M171" s="204" t="s">
        <v>1</v>
      </c>
      <c r="N171" s="205" t="s">
        <v>48</v>
      </c>
      <c r="O171" s="67"/>
      <c r="P171" s="206">
        <f>O171*H171</f>
        <v>0</v>
      </c>
      <c r="Q171" s="206">
        <v>0</v>
      </c>
      <c r="R171" s="206">
        <f>Q171*H171</f>
        <v>0</v>
      </c>
      <c r="S171" s="206">
        <v>0</v>
      </c>
      <c r="T171" s="207">
        <f>S171*H171</f>
        <v>0</v>
      </c>
      <c r="AR171" s="208" t="s">
        <v>115</v>
      </c>
      <c r="AT171" s="208" t="s">
        <v>230</v>
      </c>
      <c r="AU171" s="208" t="s">
        <v>87</v>
      </c>
      <c r="AY171" s="17" t="s">
        <v>227</v>
      </c>
      <c r="BE171" s="209">
        <f>IF(N171="základní",J171,0)</f>
        <v>0</v>
      </c>
      <c r="BF171" s="209">
        <f>IF(N171="snížená",J171,0)</f>
        <v>0</v>
      </c>
      <c r="BG171" s="209">
        <f>IF(N171="zákl. přenesená",J171,0)</f>
        <v>0</v>
      </c>
      <c r="BH171" s="209">
        <f>IF(N171="sníž. přenesená",J171,0)</f>
        <v>0</v>
      </c>
      <c r="BI171" s="209">
        <f>IF(N171="nulová",J171,0)</f>
        <v>0</v>
      </c>
      <c r="BJ171" s="17" t="s">
        <v>87</v>
      </c>
      <c r="BK171" s="209">
        <f>ROUND(I171*H171,2)</f>
        <v>0</v>
      </c>
      <c r="BL171" s="17" t="s">
        <v>115</v>
      </c>
      <c r="BM171" s="208" t="s">
        <v>697</v>
      </c>
    </row>
    <row r="172" spans="2:65" s="1" customFormat="1" ht="16.5" customHeight="1">
      <c r="B172" s="35"/>
      <c r="C172" s="197" t="s">
        <v>527</v>
      </c>
      <c r="D172" s="197" t="s">
        <v>230</v>
      </c>
      <c r="E172" s="198" t="s">
        <v>4237</v>
      </c>
      <c r="F172" s="199" t="s">
        <v>4238</v>
      </c>
      <c r="G172" s="200" t="s">
        <v>4239</v>
      </c>
      <c r="H172" s="201">
        <v>1</v>
      </c>
      <c r="I172" s="202"/>
      <c r="J172" s="203">
        <f>ROUND(I172*H172,2)</f>
        <v>0</v>
      </c>
      <c r="K172" s="199" t="s">
        <v>251</v>
      </c>
      <c r="L172" s="39"/>
      <c r="M172" s="204" t="s">
        <v>1</v>
      </c>
      <c r="N172" s="205" t="s">
        <v>48</v>
      </c>
      <c r="O172" s="67"/>
      <c r="P172" s="206">
        <f>O172*H172</f>
        <v>0</v>
      </c>
      <c r="Q172" s="206">
        <v>0</v>
      </c>
      <c r="R172" s="206">
        <f>Q172*H172</f>
        <v>0</v>
      </c>
      <c r="S172" s="206">
        <v>0</v>
      </c>
      <c r="T172" s="207">
        <f>S172*H172</f>
        <v>0</v>
      </c>
      <c r="AR172" s="208" t="s">
        <v>115</v>
      </c>
      <c r="AT172" s="208" t="s">
        <v>230</v>
      </c>
      <c r="AU172" s="208" t="s">
        <v>87</v>
      </c>
      <c r="AY172" s="17" t="s">
        <v>227</v>
      </c>
      <c r="BE172" s="209">
        <f>IF(N172="základní",J172,0)</f>
        <v>0</v>
      </c>
      <c r="BF172" s="209">
        <f>IF(N172="snížená",J172,0)</f>
        <v>0</v>
      </c>
      <c r="BG172" s="209">
        <f>IF(N172="zákl. přenesená",J172,0)</f>
        <v>0</v>
      </c>
      <c r="BH172" s="209">
        <f>IF(N172="sníž. přenesená",J172,0)</f>
        <v>0</v>
      </c>
      <c r="BI172" s="209">
        <f>IF(N172="nulová",J172,0)</f>
        <v>0</v>
      </c>
      <c r="BJ172" s="17" t="s">
        <v>87</v>
      </c>
      <c r="BK172" s="209">
        <f>ROUND(I172*H172,2)</f>
        <v>0</v>
      </c>
      <c r="BL172" s="17" t="s">
        <v>115</v>
      </c>
      <c r="BM172" s="208" t="s">
        <v>419</v>
      </c>
    </row>
    <row r="173" spans="2:65" s="1" customFormat="1" ht="16.5" customHeight="1">
      <c r="B173" s="35"/>
      <c r="C173" s="197" t="s">
        <v>531</v>
      </c>
      <c r="D173" s="197" t="s">
        <v>230</v>
      </c>
      <c r="E173" s="198" t="s">
        <v>4240</v>
      </c>
      <c r="F173" s="199" t="s">
        <v>4241</v>
      </c>
      <c r="G173" s="200" t="s">
        <v>1859</v>
      </c>
      <c r="H173" s="201">
        <v>1</v>
      </c>
      <c r="I173" s="202"/>
      <c r="J173" s="203">
        <f>ROUND(I173*H173,2)</f>
        <v>0</v>
      </c>
      <c r="K173" s="199" t="s">
        <v>251</v>
      </c>
      <c r="L173" s="39"/>
      <c r="M173" s="204" t="s">
        <v>1</v>
      </c>
      <c r="N173" s="205" t="s">
        <v>48</v>
      </c>
      <c r="O173" s="67"/>
      <c r="P173" s="206">
        <f>O173*H173</f>
        <v>0</v>
      </c>
      <c r="Q173" s="206">
        <v>0</v>
      </c>
      <c r="R173" s="206">
        <f>Q173*H173</f>
        <v>0</v>
      </c>
      <c r="S173" s="206">
        <v>0</v>
      </c>
      <c r="T173" s="207">
        <f>S173*H173</f>
        <v>0</v>
      </c>
      <c r="AR173" s="208" t="s">
        <v>115</v>
      </c>
      <c r="AT173" s="208" t="s">
        <v>230</v>
      </c>
      <c r="AU173" s="208" t="s">
        <v>87</v>
      </c>
      <c r="AY173" s="17" t="s">
        <v>227</v>
      </c>
      <c r="BE173" s="209">
        <f>IF(N173="základní",J173,0)</f>
        <v>0</v>
      </c>
      <c r="BF173" s="209">
        <f>IF(N173="snížená",J173,0)</f>
        <v>0</v>
      </c>
      <c r="BG173" s="209">
        <f>IF(N173="zákl. přenesená",J173,0)</f>
        <v>0</v>
      </c>
      <c r="BH173" s="209">
        <f>IF(N173="sníž. přenesená",J173,0)</f>
        <v>0</v>
      </c>
      <c r="BI173" s="209">
        <f>IF(N173="nulová",J173,0)</f>
        <v>0</v>
      </c>
      <c r="BJ173" s="17" t="s">
        <v>87</v>
      </c>
      <c r="BK173" s="209">
        <f>ROUND(I173*H173,2)</f>
        <v>0</v>
      </c>
      <c r="BL173" s="17" t="s">
        <v>115</v>
      </c>
      <c r="BM173" s="208" t="s">
        <v>716</v>
      </c>
    </row>
    <row r="174" spans="2:65" s="1" customFormat="1" ht="24" customHeight="1">
      <c r="B174" s="35"/>
      <c r="C174" s="197" t="s">
        <v>535</v>
      </c>
      <c r="D174" s="197" t="s">
        <v>230</v>
      </c>
      <c r="E174" s="198" t="s">
        <v>4242</v>
      </c>
      <c r="F174" s="199" t="s">
        <v>4243</v>
      </c>
      <c r="G174" s="200" t="s">
        <v>1859</v>
      </c>
      <c r="H174" s="201">
        <v>1</v>
      </c>
      <c r="I174" s="202"/>
      <c r="J174" s="203">
        <f>ROUND(I174*H174,2)</f>
        <v>0</v>
      </c>
      <c r="K174" s="199" t="s">
        <v>251</v>
      </c>
      <c r="L174" s="39"/>
      <c r="M174" s="204" t="s">
        <v>1</v>
      </c>
      <c r="N174" s="205" t="s">
        <v>48</v>
      </c>
      <c r="O174" s="67"/>
      <c r="P174" s="206">
        <f>O174*H174</f>
        <v>0</v>
      </c>
      <c r="Q174" s="206">
        <v>0</v>
      </c>
      <c r="R174" s="206">
        <f>Q174*H174</f>
        <v>0</v>
      </c>
      <c r="S174" s="206">
        <v>0</v>
      </c>
      <c r="T174" s="207">
        <f>S174*H174</f>
        <v>0</v>
      </c>
      <c r="AR174" s="208" t="s">
        <v>115</v>
      </c>
      <c r="AT174" s="208" t="s">
        <v>230</v>
      </c>
      <c r="AU174" s="208" t="s">
        <v>87</v>
      </c>
      <c r="AY174" s="17" t="s">
        <v>227</v>
      </c>
      <c r="BE174" s="209">
        <f>IF(N174="základní",J174,0)</f>
        <v>0</v>
      </c>
      <c r="BF174" s="209">
        <f>IF(N174="snížená",J174,0)</f>
        <v>0</v>
      </c>
      <c r="BG174" s="209">
        <f>IF(N174="zákl. přenesená",J174,0)</f>
        <v>0</v>
      </c>
      <c r="BH174" s="209">
        <f>IF(N174="sníž. přenesená",J174,0)</f>
        <v>0</v>
      </c>
      <c r="BI174" s="209">
        <f>IF(N174="nulová",J174,0)</f>
        <v>0</v>
      </c>
      <c r="BJ174" s="17" t="s">
        <v>87</v>
      </c>
      <c r="BK174" s="209">
        <f>ROUND(I174*H174,2)</f>
        <v>0</v>
      </c>
      <c r="BL174" s="17" t="s">
        <v>115</v>
      </c>
      <c r="BM174" s="208" t="s">
        <v>724</v>
      </c>
    </row>
    <row r="175" spans="2:65" s="1" customFormat="1" ht="16.5" customHeight="1">
      <c r="B175" s="35"/>
      <c r="C175" s="197" t="s">
        <v>539</v>
      </c>
      <c r="D175" s="197" t="s">
        <v>230</v>
      </c>
      <c r="E175" s="198" t="s">
        <v>4244</v>
      </c>
      <c r="F175" s="199" t="s">
        <v>4245</v>
      </c>
      <c r="G175" s="200" t="s">
        <v>1859</v>
      </c>
      <c r="H175" s="201">
        <v>1</v>
      </c>
      <c r="I175" s="202"/>
      <c r="J175" s="203">
        <f>ROUND(I175*H175,2)</f>
        <v>0</v>
      </c>
      <c r="K175" s="199" t="s">
        <v>251</v>
      </c>
      <c r="L175" s="39"/>
      <c r="M175" s="204" t="s">
        <v>1</v>
      </c>
      <c r="N175" s="205" t="s">
        <v>48</v>
      </c>
      <c r="O175" s="67"/>
      <c r="P175" s="206">
        <f>O175*H175</f>
        <v>0</v>
      </c>
      <c r="Q175" s="206">
        <v>0</v>
      </c>
      <c r="R175" s="206">
        <f>Q175*H175</f>
        <v>0</v>
      </c>
      <c r="S175" s="206">
        <v>0</v>
      </c>
      <c r="T175" s="207">
        <f>S175*H175</f>
        <v>0</v>
      </c>
      <c r="AR175" s="208" t="s">
        <v>115</v>
      </c>
      <c r="AT175" s="208" t="s">
        <v>230</v>
      </c>
      <c r="AU175" s="208" t="s">
        <v>87</v>
      </c>
      <c r="AY175" s="17" t="s">
        <v>227</v>
      </c>
      <c r="BE175" s="209">
        <f>IF(N175="základní",J175,0)</f>
        <v>0</v>
      </c>
      <c r="BF175" s="209">
        <f>IF(N175="snížená",J175,0)</f>
        <v>0</v>
      </c>
      <c r="BG175" s="209">
        <f>IF(N175="zákl. přenesená",J175,0)</f>
        <v>0</v>
      </c>
      <c r="BH175" s="209">
        <f>IF(N175="sníž. přenesená",J175,0)</f>
        <v>0</v>
      </c>
      <c r="BI175" s="209">
        <f>IF(N175="nulová",J175,0)</f>
        <v>0</v>
      </c>
      <c r="BJ175" s="17" t="s">
        <v>87</v>
      </c>
      <c r="BK175" s="209">
        <f>ROUND(I175*H175,2)</f>
        <v>0</v>
      </c>
      <c r="BL175" s="17" t="s">
        <v>115</v>
      </c>
      <c r="BM175" s="208" t="s">
        <v>734</v>
      </c>
    </row>
    <row r="176" spans="2:65" s="11" customFormat="1" ht="25.9" customHeight="1">
      <c r="B176" s="181"/>
      <c r="C176" s="182"/>
      <c r="D176" s="183" t="s">
        <v>82</v>
      </c>
      <c r="E176" s="184" t="s">
        <v>4246</v>
      </c>
      <c r="F176" s="184" t="s">
        <v>2794</v>
      </c>
      <c r="G176" s="182"/>
      <c r="H176" s="182"/>
      <c r="I176" s="185"/>
      <c r="J176" s="186">
        <f>BK176</f>
        <v>0</v>
      </c>
      <c r="K176" s="182"/>
      <c r="L176" s="187"/>
      <c r="M176" s="188"/>
      <c r="N176" s="189"/>
      <c r="O176" s="189"/>
      <c r="P176" s="190">
        <f>SUM(P177:P183)</f>
        <v>0</v>
      </c>
      <c r="Q176" s="189"/>
      <c r="R176" s="190">
        <f>SUM(R177:R183)</f>
        <v>0</v>
      </c>
      <c r="S176" s="189"/>
      <c r="T176" s="191">
        <f>SUM(T177:T183)</f>
        <v>0</v>
      </c>
      <c r="AR176" s="192" t="s">
        <v>87</v>
      </c>
      <c r="AT176" s="193" t="s">
        <v>82</v>
      </c>
      <c r="AU176" s="193" t="s">
        <v>83</v>
      </c>
      <c r="AY176" s="192" t="s">
        <v>227</v>
      </c>
      <c r="BK176" s="194">
        <f>SUM(BK177:BK183)</f>
        <v>0</v>
      </c>
    </row>
    <row r="177" spans="2:65" s="1" customFormat="1" ht="16.5" customHeight="1">
      <c r="B177" s="35"/>
      <c r="C177" s="197" t="s">
        <v>545</v>
      </c>
      <c r="D177" s="197" t="s">
        <v>230</v>
      </c>
      <c r="E177" s="198" t="s">
        <v>4247</v>
      </c>
      <c r="F177" s="199" t="s">
        <v>4248</v>
      </c>
      <c r="G177" s="200" t="s">
        <v>1859</v>
      </c>
      <c r="H177" s="201">
        <v>42</v>
      </c>
      <c r="I177" s="202"/>
      <c r="J177" s="203">
        <f t="shared" ref="J177:J183" si="20">ROUND(I177*H177,2)</f>
        <v>0</v>
      </c>
      <c r="K177" s="199" t="s">
        <v>251</v>
      </c>
      <c r="L177" s="39"/>
      <c r="M177" s="204" t="s">
        <v>1</v>
      </c>
      <c r="N177" s="205" t="s">
        <v>48</v>
      </c>
      <c r="O177" s="67"/>
      <c r="P177" s="206">
        <f t="shared" ref="P177:P183" si="21">O177*H177</f>
        <v>0</v>
      </c>
      <c r="Q177" s="206">
        <v>0</v>
      </c>
      <c r="R177" s="206">
        <f t="shared" ref="R177:R183" si="22">Q177*H177</f>
        <v>0</v>
      </c>
      <c r="S177" s="206">
        <v>0</v>
      </c>
      <c r="T177" s="207">
        <f t="shared" ref="T177:T183" si="23">S177*H177</f>
        <v>0</v>
      </c>
      <c r="AR177" s="208" t="s">
        <v>115</v>
      </c>
      <c r="AT177" s="208" t="s">
        <v>230</v>
      </c>
      <c r="AU177" s="208" t="s">
        <v>87</v>
      </c>
      <c r="AY177" s="17" t="s">
        <v>227</v>
      </c>
      <c r="BE177" s="209">
        <f t="shared" ref="BE177:BE183" si="24">IF(N177="základní",J177,0)</f>
        <v>0</v>
      </c>
      <c r="BF177" s="209">
        <f t="shared" ref="BF177:BF183" si="25">IF(N177="snížená",J177,0)</f>
        <v>0</v>
      </c>
      <c r="BG177" s="209">
        <f t="shared" ref="BG177:BG183" si="26">IF(N177="zákl. přenesená",J177,0)</f>
        <v>0</v>
      </c>
      <c r="BH177" s="209">
        <f t="shared" ref="BH177:BH183" si="27">IF(N177="sníž. přenesená",J177,0)</f>
        <v>0</v>
      </c>
      <c r="BI177" s="209">
        <f t="shared" ref="BI177:BI183" si="28">IF(N177="nulová",J177,0)</f>
        <v>0</v>
      </c>
      <c r="BJ177" s="17" t="s">
        <v>87</v>
      </c>
      <c r="BK177" s="209">
        <f t="shared" ref="BK177:BK183" si="29">ROUND(I177*H177,2)</f>
        <v>0</v>
      </c>
      <c r="BL177" s="17" t="s">
        <v>115</v>
      </c>
      <c r="BM177" s="208" t="s">
        <v>744</v>
      </c>
    </row>
    <row r="178" spans="2:65" s="1" customFormat="1" ht="16.5" customHeight="1">
      <c r="B178" s="35"/>
      <c r="C178" s="197" t="s">
        <v>550</v>
      </c>
      <c r="D178" s="197" t="s">
        <v>230</v>
      </c>
      <c r="E178" s="198" t="s">
        <v>4249</v>
      </c>
      <c r="F178" s="199" t="s">
        <v>4250</v>
      </c>
      <c r="G178" s="200" t="s">
        <v>4239</v>
      </c>
      <c r="H178" s="201">
        <v>20</v>
      </c>
      <c r="I178" s="202"/>
      <c r="J178" s="203">
        <f t="shared" si="20"/>
        <v>0</v>
      </c>
      <c r="K178" s="199" t="s">
        <v>251</v>
      </c>
      <c r="L178" s="39"/>
      <c r="M178" s="204" t="s">
        <v>1</v>
      </c>
      <c r="N178" s="205" t="s">
        <v>48</v>
      </c>
      <c r="O178" s="67"/>
      <c r="P178" s="206">
        <f t="shared" si="21"/>
        <v>0</v>
      </c>
      <c r="Q178" s="206">
        <v>0</v>
      </c>
      <c r="R178" s="206">
        <f t="shared" si="22"/>
        <v>0</v>
      </c>
      <c r="S178" s="206">
        <v>0</v>
      </c>
      <c r="T178" s="207">
        <f t="shared" si="23"/>
        <v>0</v>
      </c>
      <c r="AR178" s="208" t="s">
        <v>115</v>
      </c>
      <c r="AT178" s="208" t="s">
        <v>230</v>
      </c>
      <c r="AU178" s="208" t="s">
        <v>87</v>
      </c>
      <c r="AY178" s="17" t="s">
        <v>227</v>
      </c>
      <c r="BE178" s="209">
        <f t="shared" si="24"/>
        <v>0</v>
      </c>
      <c r="BF178" s="209">
        <f t="shared" si="25"/>
        <v>0</v>
      </c>
      <c r="BG178" s="209">
        <f t="shared" si="26"/>
        <v>0</v>
      </c>
      <c r="BH178" s="209">
        <f t="shared" si="27"/>
        <v>0</v>
      </c>
      <c r="BI178" s="209">
        <f t="shared" si="28"/>
        <v>0</v>
      </c>
      <c r="BJ178" s="17" t="s">
        <v>87</v>
      </c>
      <c r="BK178" s="209">
        <f t="shared" si="29"/>
        <v>0</v>
      </c>
      <c r="BL178" s="17" t="s">
        <v>115</v>
      </c>
      <c r="BM178" s="208" t="s">
        <v>752</v>
      </c>
    </row>
    <row r="179" spans="2:65" s="1" customFormat="1" ht="16.5" customHeight="1">
      <c r="B179" s="35"/>
      <c r="C179" s="197" t="s">
        <v>557</v>
      </c>
      <c r="D179" s="197" t="s">
        <v>230</v>
      </c>
      <c r="E179" s="198" t="s">
        <v>4251</v>
      </c>
      <c r="F179" s="199" t="s">
        <v>4252</v>
      </c>
      <c r="G179" s="200" t="s">
        <v>365</v>
      </c>
      <c r="H179" s="201">
        <v>60</v>
      </c>
      <c r="I179" s="202"/>
      <c r="J179" s="203">
        <f t="shared" si="20"/>
        <v>0</v>
      </c>
      <c r="K179" s="199" t="s">
        <v>251</v>
      </c>
      <c r="L179" s="39"/>
      <c r="M179" s="204" t="s">
        <v>1</v>
      </c>
      <c r="N179" s="205" t="s">
        <v>48</v>
      </c>
      <c r="O179" s="67"/>
      <c r="P179" s="206">
        <f t="shared" si="21"/>
        <v>0</v>
      </c>
      <c r="Q179" s="206">
        <v>0</v>
      </c>
      <c r="R179" s="206">
        <f t="shared" si="22"/>
        <v>0</v>
      </c>
      <c r="S179" s="206">
        <v>0</v>
      </c>
      <c r="T179" s="207">
        <f t="shared" si="23"/>
        <v>0</v>
      </c>
      <c r="AR179" s="208" t="s">
        <v>115</v>
      </c>
      <c r="AT179" s="208" t="s">
        <v>230</v>
      </c>
      <c r="AU179" s="208" t="s">
        <v>87</v>
      </c>
      <c r="AY179" s="17" t="s">
        <v>227</v>
      </c>
      <c r="BE179" s="209">
        <f t="shared" si="24"/>
        <v>0</v>
      </c>
      <c r="BF179" s="209">
        <f t="shared" si="25"/>
        <v>0</v>
      </c>
      <c r="BG179" s="209">
        <f t="shared" si="26"/>
        <v>0</v>
      </c>
      <c r="BH179" s="209">
        <f t="shared" si="27"/>
        <v>0</v>
      </c>
      <c r="BI179" s="209">
        <f t="shared" si="28"/>
        <v>0</v>
      </c>
      <c r="BJ179" s="17" t="s">
        <v>87</v>
      </c>
      <c r="BK179" s="209">
        <f t="shared" si="29"/>
        <v>0</v>
      </c>
      <c r="BL179" s="17" t="s">
        <v>115</v>
      </c>
      <c r="BM179" s="208" t="s">
        <v>761</v>
      </c>
    </row>
    <row r="180" spans="2:65" s="1" customFormat="1" ht="16.5" customHeight="1">
      <c r="B180" s="35"/>
      <c r="C180" s="197" t="s">
        <v>564</v>
      </c>
      <c r="D180" s="197" t="s">
        <v>230</v>
      </c>
      <c r="E180" s="198" t="s">
        <v>4253</v>
      </c>
      <c r="F180" s="199" t="s">
        <v>4254</v>
      </c>
      <c r="G180" s="200" t="s">
        <v>365</v>
      </c>
      <c r="H180" s="201">
        <v>8</v>
      </c>
      <c r="I180" s="202"/>
      <c r="J180" s="203">
        <f t="shared" si="20"/>
        <v>0</v>
      </c>
      <c r="K180" s="199" t="s">
        <v>251</v>
      </c>
      <c r="L180" s="39"/>
      <c r="M180" s="204" t="s">
        <v>1</v>
      </c>
      <c r="N180" s="205" t="s">
        <v>48</v>
      </c>
      <c r="O180" s="67"/>
      <c r="P180" s="206">
        <f t="shared" si="21"/>
        <v>0</v>
      </c>
      <c r="Q180" s="206">
        <v>0</v>
      </c>
      <c r="R180" s="206">
        <f t="shared" si="22"/>
        <v>0</v>
      </c>
      <c r="S180" s="206">
        <v>0</v>
      </c>
      <c r="T180" s="207">
        <f t="shared" si="23"/>
        <v>0</v>
      </c>
      <c r="AR180" s="208" t="s">
        <v>115</v>
      </c>
      <c r="AT180" s="208" t="s">
        <v>230</v>
      </c>
      <c r="AU180" s="208" t="s">
        <v>87</v>
      </c>
      <c r="AY180" s="17" t="s">
        <v>227</v>
      </c>
      <c r="BE180" s="209">
        <f t="shared" si="24"/>
        <v>0</v>
      </c>
      <c r="BF180" s="209">
        <f t="shared" si="25"/>
        <v>0</v>
      </c>
      <c r="BG180" s="209">
        <f t="shared" si="26"/>
        <v>0</v>
      </c>
      <c r="BH180" s="209">
        <f t="shared" si="27"/>
        <v>0</v>
      </c>
      <c r="BI180" s="209">
        <f t="shared" si="28"/>
        <v>0</v>
      </c>
      <c r="BJ180" s="17" t="s">
        <v>87</v>
      </c>
      <c r="BK180" s="209">
        <f t="shared" si="29"/>
        <v>0</v>
      </c>
      <c r="BL180" s="17" t="s">
        <v>115</v>
      </c>
      <c r="BM180" s="208" t="s">
        <v>771</v>
      </c>
    </row>
    <row r="181" spans="2:65" s="1" customFormat="1" ht="16.5" customHeight="1">
      <c r="B181" s="35"/>
      <c r="C181" s="197" t="s">
        <v>568</v>
      </c>
      <c r="D181" s="197" t="s">
        <v>230</v>
      </c>
      <c r="E181" s="198" t="s">
        <v>4255</v>
      </c>
      <c r="F181" s="199" t="s">
        <v>4256</v>
      </c>
      <c r="G181" s="200" t="s">
        <v>365</v>
      </c>
      <c r="H181" s="201">
        <v>6</v>
      </c>
      <c r="I181" s="202"/>
      <c r="J181" s="203">
        <f t="shared" si="20"/>
        <v>0</v>
      </c>
      <c r="K181" s="199" t="s">
        <v>251</v>
      </c>
      <c r="L181" s="39"/>
      <c r="M181" s="204" t="s">
        <v>1</v>
      </c>
      <c r="N181" s="205" t="s">
        <v>48</v>
      </c>
      <c r="O181" s="67"/>
      <c r="P181" s="206">
        <f t="shared" si="21"/>
        <v>0</v>
      </c>
      <c r="Q181" s="206">
        <v>0</v>
      </c>
      <c r="R181" s="206">
        <f t="shared" si="22"/>
        <v>0</v>
      </c>
      <c r="S181" s="206">
        <v>0</v>
      </c>
      <c r="T181" s="207">
        <f t="shared" si="23"/>
        <v>0</v>
      </c>
      <c r="AR181" s="208" t="s">
        <v>115</v>
      </c>
      <c r="AT181" s="208" t="s">
        <v>230</v>
      </c>
      <c r="AU181" s="208" t="s">
        <v>87</v>
      </c>
      <c r="AY181" s="17" t="s">
        <v>227</v>
      </c>
      <c r="BE181" s="209">
        <f t="shared" si="24"/>
        <v>0</v>
      </c>
      <c r="BF181" s="209">
        <f t="shared" si="25"/>
        <v>0</v>
      </c>
      <c r="BG181" s="209">
        <f t="shared" si="26"/>
        <v>0</v>
      </c>
      <c r="BH181" s="209">
        <f t="shared" si="27"/>
        <v>0</v>
      </c>
      <c r="BI181" s="209">
        <f t="shared" si="28"/>
        <v>0</v>
      </c>
      <c r="BJ181" s="17" t="s">
        <v>87</v>
      </c>
      <c r="BK181" s="209">
        <f t="shared" si="29"/>
        <v>0</v>
      </c>
      <c r="BL181" s="17" t="s">
        <v>115</v>
      </c>
      <c r="BM181" s="208" t="s">
        <v>781</v>
      </c>
    </row>
    <row r="182" spans="2:65" s="1" customFormat="1" ht="16.5" customHeight="1">
      <c r="B182" s="35"/>
      <c r="C182" s="197" t="s">
        <v>572</v>
      </c>
      <c r="D182" s="197" t="s">
        <v>230</v>
      </c>
      <c r="E182" s="198" t="s">
        <v>4257</v>
      </c>
      <c r="F182" s="199" t="s">
        <v>4258</v>
      </c>
      <c r="G182" s="200" t="s">
        <v>365</v>
      </c>
      <c r="H182" s="201">
        <v>8</v>
      </c>
      <c r="I182" s="202"/>
      <c r="J182" s="203">
        <f t="shared" si="20"/>
        <v>0</v>
      </c>
      <c r="K182" s="199" t="s">
        <v>251</v>
      </c>
      <c r="L182" s="39"/>
      <c r="M182" s="204" t="s">
        <v>1</v>
      </c>
      <c r="N182" s="205" t="s">
        <v>48</v>
      </c>
      <c r="O182" s="67"/>
      <c r="P182" s="206">
        <f t="shared" si="21"/>
        <v>0</v>
      </c>
      <c r="Q182" s="206">
        <v>0</v>
      </c>
      <c r="R182" s="206">
        <f t="shared" si="22"/>
        <v>0</v>
      </c>
      <c r="S182" s="206">
        <v>0</v>
      </c>
      <c r="T182" s="207">
        <f t="shared" si="23"/>
        <v>0</v>
      </c>
      <c r="AR182" s="208" t="s">
        <v>115</v>
      </c>
      <c r="AT182" s="208" t="s">
        <v>230</v>
      </c>
      <c r="AU182" s="208" t="s">
        <v>87</v>
      </c>
      <c r="AY182" s="17" t="s">
        <v>227</v>
      </c>
      <c r="BE182" s="209">
        <f t="shared" si="24"/>
        <v>0</v>
      </c>
      <c r="BF182" s="209">
        <f t="shared" si="25"/>
        <v>0</v>
      </c>
      <c r="BG182" s="209">
        <f t="shared" si="26"/>
        <v>0</v>
      </c>
      <c r="BH182" s="209">
        <f t="shared" si="27"/>
        <v>0</v>
      </c>
      <c r="BI182" s="209">
        <f t="shared" si="28"/>
        <v>0</v>
      </c>
      <c r="BJ182" s="17" t="s">
        <v>87</v>
      </c>
      <c r="BK182" s="209">
        <f t="shared" si="29"/>
        <v>0</v>
      </c>
      <c r="BL182" s="17" t="s">
        <v>115</v>
      </c>
      <c r="BM182" s="208" t="s">
        <v>791</v>
      </c>
    </row>
    <row r="183" spans="2:65" s="1" customFormat="1" ht="16.5" customHeight="1">
      <c r="B183" s="35"/>
      <c r="C183" s="197" t="s">
        <v>578</v>
      </c>
      <c r="D183" s="197" t="s">
        <v>230</v>
      </c>
      <c r="E183" s="198" t="s">
        <v>4259</v>
      </c>
      <c r="F183" s="199" t="s">
        <v>4260</v>
      </c>
      <c r="G183" s="200" t="s">
        <v>365</v>
      </c>
      <c r="H183" s="201">
        <v>8</v>
      </c>
      <c r="I183" s="202"/>
      <c r="J183" s="203">
        <f t="shared" si="20"/>
        <v>0</v>
      </c>
      <c r="K183" s="199" t="s">
        <v>251</v>
      </c>
      <c r="L183" s="39"/>
      <c r="M183" s="270" t="s">
        <v>1</v>
      </c>
      <c r="N183" s="271" t="s">
        <v>48</v>
      </c>
      <c r="O183" s="214"/>
      <c r="P183" s="272">
        <f t="shared" si="21"/>
        <v>0</v>
      </c>
      <c r="Q183" s="272">
        <v>0</v>
      </c>
      <c r="R183" s="272">
        <f t="shared" si="22"/>
        <v>0</v>
      </c>
      <c r="S183" s="272">
        <v>0</v>
      </c>
      <c r="T183" s="273">
        <f t="shared" si="23"/>
        <v>0</v>
      </c>
      <c r="AR183" s="208" t="s">
        <v>115</v>
      </c>
      <c r="AT183" s="208" t="s">
        <v>230</v>
      </c>
      <c r="AU183" s="208" t="s">
        <v>87</v>
      </c>
      <c r="AY183" s="17" t="s">
        <v>227</v>
      </c>
      <c r="BE183" s="209">
        <f t="shared" si="24"/>
        <v>0</v>
      </c>
      <c r="BF183" s="209">
        <f t="shared" si="25"/>
        <v>0</v>
      </c>
      <c r="BG183" s="209">
        <f t="shared" si="26"/>
        <v>0</v>
      </c>
      <c r="BH183" s="209">
        <f t="shared" si="27"/>
        <v>0</v>
      </c>
      <c r="BI183" s="209">
        <f t="shared" si="28"/>
        <v>0</v>
      </c>
      <c r="BJ183" s="17" t="s">
        <v>87</v>
      </c>
      <c r="BK183" s="209">
        <f t="shared" si="29"/>
        <v>0</v>
      </c>
      <c r="BL183" s="17" t="s">
        <v>115</v>
      </c>
      <c r="BM183" s="208" t="s">
        <v>801</v>
      </c>
    </row>
    <row r="184" spans="2:65" s="1" customFormat="1" ht="6.95" customHeight="1">
      <c r="B184" s="50"/>
      <c r="C184" s="51"/>
      <c r="D184" s="51"/>
      <c r="E184" s="51"/>
      <c r="F184" s="51"/>
      <c r="G184" s="51"/>
      <c r="H184" s="51"/>
      <c r="I184" s="149"/>
      <c r="J184" s="51"/>
      <c r="K184" s="51"/>
      <c r="L184" s="39"/>
    </row>
  </sheetData>
  <sheetProtection algorithmName="SHA-512" hashValue="Rm78WFsKFRzXG8yVNG9w9PoDnzVprNJYjp4I1vulC9ydS/5BNH4Rs7aJXAwQ7e0XoIQwx/uvI5k7rEGwWLjWCg==" saltValue="0V4mziMNeZLwukCPggIEbqtVUry4TbvhMqhyE8FaEQ2Duc3hyzyAPG/sqI21tAr/MMzyzOAPS+I4sURoTGn/5g==" spinCount="100000" sheet="1" objects="1" scenarios="1" formatColumns="0" formatRows="0" autoFilter="0"/>
  <autoFilter ref="C131:K183" xr:uid="{00000000-0009-0000-0000-000009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48"/>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135</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4261</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ROUND((SUM(BE127:BE147)),  2)</f>
        <v>0</v>
      </c>
      <c r="I37" s="130">
        <v>0.21</v>
      </c>
      <c r="J37" s="129">
        <f>ROUND(((SUM(BE127:BE147))*I37),  2)</f>
        <v>0</v>
      </c>
      <c r="L37" s="39"/>
    </row>
    <row r="38" spans="2:12" s="1" customFormat="1" ht="14.45" customHeight="1">
      <c r="B38" s="39"/>
      <c r="E38" s="117" t="s">
        <v>49</v>
      </c>
      <c r="F38" s="129">
        <f>ROUND((SUM(BF127:BF147)),  2)</f>
        <v>0</v>
      </c>
      <c r="I38" s="130">
        <v>0.15</v>
      </c>
      <c r="J38" s="129">
        <f>ROUND(((SUM(BF127:BF147))*I38),  2)</f>
        <v>0</v>
      </c>
      <c r="L38" s="39"/>
    </row>
    <row r="39" spans="2:12" s="1" customFormat="1" ht="14.45" hidden="1" customHeight="1">
      <c r="B39" s="39"/>
      <c r="E39" s="117" t="s">
        <v>50</v>
      </c>
      <c r="F39" s="129">
        <f>ROUND((SUM(BG127:BG147)),  2)</f>
        <v>0</v>
      </c>
      <c r="I39" s="130">
        <v>0.21</v>
      </c>
      <c r="J39" s="129">
        <f>0</f>
        <v>0</v>
      </c>
      <c r="L39" s="39"/>
    </row>
    <row r="40" spans="2:12" s="1" customFormat="1" ht="14.45" hidden="1" customHeight="1">
      <c r="B40" s="39"/>
      <c r="E40" s="117" t="s">
        <v>51</v>
      </c>
      <c r="F40" s="129">
        <f>ROUND((SUM(BH127:BH147)),  2)</f>
        <v>0</v>
      </c>
      <c r="I40" s="130">
        <v>0.15</v>
      </c>
      <c r="J40" s="129">
        <f>0</f>
        <v>0</v>
      </c>
      <c r="L40" s="39"/>
    </row>
    <row r="41" spans="2:12" s="1" customFormat="1" ht="14.45" hidden="1" customHeight="1">
      <c r="B41" s="39"/>
      <c r="E41" s="117" t="s">
        <v>52</v>
      </c>
      <c r="F41" s="129">
        <f>ROUND((SUM(BI127:BI147)),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CCTV - CCTV</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J127</f>
        <v>0</v>
      </c>
      <c r="K100" s="36"/>
      <c r="L100" s="39"/>
      <c r="AU100" s="17" t="s">
        <v>206</v>
      </c>
    </row>
    <row r="101" spans="2:47" s="8" customFormat="1" ht="24.95" customHeight="1">
      <c r="B101" s="158"/>
      <c r="C101" s="159"/>
      <c r="D101" s="160" t="s">
        <v>4262</v>
      </c>
      <c r="E101" s="161"/>
      <c r="F101" s="161"/>
      <c r="G101" s="161"/>
      <c r="H101" s="161"/>
      <c r="I101" s="162"/>
      <c r="J101" s="163">
        <f>J128</f>
        <v>0</v>
      </c>
      <c r="K101" s="159"/>
      <c r="L101" s="164"/>
    </row>
    <row r="102" spans="2:47" s="8" customFormat="1" ht="24.95" customHeight="1">
      <c r="B102" s="158"/>
      <c r="C102" s="159"/>
      <c r="D102" s="160" t="s">
        <v>4263</v>
      </c>
      <c r="E102" s="161"/>
      <c r="F102" s="161"/>
      <c r="G102" s="161"/>
      <c r="H102" s="161"/>
      <c r="I102" s="162"/>
      <c r="J102" s="163">
        <f>J139</f>
        <v>0</v>
      </c>
      <c r="K102" s="159"/>
      <c r="L102" s="164"/>
    </row>
    <row r="103" spans="2:47" s="8" customFormat="1" ht="24.95" customHeight="1">
      <c r="B103" s="158"/>
      <c r="C103" s="159"/>
      <c r="D103" s="160" t="s">
        <v>4264</v>
      </c>
      <c r="E103" s="161"/>
      <c r="F103" s="161"/>
      <c r="G103" s="161"/>
      <c r="H103" s="161"/>
      <c r="I103" s="162"/>
      <c r="J103" s="163">
        <f>J143</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213</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16</v>
      </c>
      <c r="D112" s="36"/>
      <c r="E112" s="36"/>
      <c r="F112" s="36"/>
      <c r="G112" s="36"/>
      <c r="H112" s="36"/>
      <c r="I112" s="118"/>
      <c r="J112" s="36"/>
      <c r="K112" s="36"/>
      <c r="L112" s="39"/>
    </row>
    <row r="113" spans="2:63" s="1" customFormat="1" ht="16.5" customHeight="1">
      <c r="B113" s="35"/>
      <c r="C113" s="36"/>
      <c r="D113" s="36"/>
      <c r="E113" s="330" t="str">
        <f>E7</f>
        <v>PD pro Hasičskou zbrojnici Frýdek</v>
      </c>
      <c r="F113" s="331"/>
      <c r="G113" s="331"/>
      <c r="H113" s="331"/>
      <c r="I113" s="118"/>
      <c r="J113" s="36"/>
      <c r="K113" s="36"/>
      <c r="L113" s="39"/>
    </row>
    <row r="114" spans="2:63" ht="12" customHeight="1">
      <c r="B114" s="21"/>
      <c r="C114" s="29" t="s">
        <v>198</v>
      </c>
      <c r="D114" s="22"/>
      <c r="E114" s="22"/>
      <c r="F114" s="22"/>
      <c r="G114" s="22"/>
      <c r="H114" s="22"/>
      <c r="J114" s="22"/>
      <c r="K114" s="22"/>
      <c r="L114" s="20"/>
    </row>
    <row r="115" spans="2:63" ht="16.5" customHeight="1">
      <c r="B115" s="21"/>
      <c r="C115" s="22"/>
      <c r="D115" s="22"/>
      <c r="E115" s="330" t="s">
        <v>199</v>
      </c>
      <c r="F115" s="283"/>
      <c r="G115" s="283"/>
      <c r="H115" s="283"/>
      <c r="J115" s="22"/>
      <c r="K115" s="22"/>
      <c r="L115" s="20"/>
    </row>
    <row r="116" spans="2:63" ht="12" customHeight="1">
      <c r="B116" s="21"/>
      <c r="C116" s="29" t="s">
        <v>200</v>
      </c>
      <c r="D116" s="22"/>
      <c r="E116" s="22"/>
      <c r="F116" s="22"/>
      <c r="G116" s="22"/>
      <c r="H116" s="22"/>
      <c r="J116" s="22"/>
      <c r="K116" s="22"/>
      <c r="L116" s="20"/>
    </row>
    <row r="117" spans="2:63" s="1" customFormat="1" ht="16.5" customHeight="1">
      <c r="B117" s="35"/>
      <c r="C117" s="36"/>
      <c r="D117" s="36"/>
      <c r="E117" s="334" t="s">
        <v>327</v>
      </c>
      <c r="F117" s="332"/>
      <c r="G117" s="332"/>
      <c r="H117" s="332"/>
      <c r="I117" s="118"/>
      <c r="J117" s="36"/>
      <c r="K117" s="36"/>
      <c r="L117" s="39"/>
    </row>
    <row r="118" spans="2:63" s="1" customFormat="1" ht="12" customHeight="1">
      <c r="B118" s="35"/>
      <c r="C118" s="29" t="s">
        <v>3412</v>
      </c>
      <c r="D118" s="36"/>
      <c r="E118" s="36"/>
      <c r="F118" s="36"/>
      <c r="G118" s="36"/>
      <c r="H118" s="36"/>
      <c r="I118" s="118"/>
      <c r="J118" s="36"/>
      <c r="K118" s="36"/>
      <c r="L118" s="39"/>
    </row>
    <row r="119" spans="2:63" s="1" customFormat="1" ht="16.5" customHeight="1">
      <c r="B119" s="35"/>
      <c r="C119" s="36"/>
      <c r="D119" s="36"/>
      <c r="E119" s="310" t="str">
        <f>E13</f>
        <v>CCTV - CCTV</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F16</f>
        <v xml:space="preserve"> </v>
      </c>
      <c r="G121" s="36"/>
      <c r="H121" s="36"/>
      <c r="I121" s="119" t="s">
        <v>24</v>
      </c>
      <c r="J121" s="62" t="str">
        <f>IF(J16="","",J16)</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E19</f>
        <v>Statutární město Frýdek - Místek</v>
      </c>
      <c r="G123" s="36"/>
      <c r="H123" s="36"/>
      <c r="I123" s="119" t="s">
        <v>36</v>
      </c>
      <c r="J123" s="33" t="str">
        <f>E25</f>
        <v>PPS Kania s.r.o.</v>
      </c>
      <c r="K123" s="36"/>
      <c r="L123" s="39"/>
    </row>
    <row r="124" spans="2:63" s="1" customFormat="1" ht="15.2" customHeight="1">
      <c r="B124" s="35"/>
      <c r="C124" s="29" t="s">
        <v>34</v>
      </c>
      <c r="D124" s="36"/>
      <c r="E124" s="36"/>
      <c r="F124" s="27" t="str">
        <f>IF(E22="","",E22)</f>
        <v>Vyplň údaj</v>
      </c>
      <c r="G124" s="36"/>
      <c r="H124" s="36"/>
      <c r="I124" s="119" t="s">
        <v>39</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P128+P139+P143</f>
        <v>0</v>
      </c>
      <c r="Q127" s="75"/>
      <c r="R127" s="178">
        <f>R128+R139+R143</f>
        <v>0</v>
      </c>
      <c r="S127" s="75"/>
      <c r="T127" s="179">
        <f>T128+T139+T143</f>
        <v>0</v>
      </c>
      <c r="AT127" s="17" t="s">
        <v>82</v>
      </c>
      <c r="AU127" s="17" t="s">
        <v>206</v>
      </c>
      <c r="BK127" s="180">
        <f>BK128+BK139+BK143</f>
        <v>0</v>
      </c>
    </row>
    <row r="128" spans="2:63" s="11" customFormat="1" ht="25.9" customHeight="1">
      <c r="B128" s="181"/>
      <c r="C128" s="182"/>
      <c r="D128" s="183" t="s">
        <v>82</v>
      </c>
      <c r="E128" s="184" t="s">
        <v>3807</v>
      </c>
      <c r="F128" s="184" t="s">
        <v>4265</v>
      </c>
      <c r="G128" s="182"/>
      <c r="H128" s="182"/>
      <c r="I128" s="185"/>
      <c r="J128" s="186">
        <f>BK128</f>
        <v>0</v>
      </c>
      <c r="K128" s="182"/>
      <c r="L128" s="187"/>
      <c r="M128" s="188"/>
      <c r="N128" s="189"/>
      <c r="O128" s="189"/>
      <c r="P128" s="190">
        <f>SUM(P129:P138)</f>
        <v>0</v>
      </c>
      <c r="Q128" s="189"/>
      <c r="R128" s="190">
        <f>SUM(R129:R138)</f>
        <v>0</v>
      </c>
      <c r="S128" s="189"/>
      <c r="T128" s="191">
        <f>SUM(T129:T138)</f>
        <v>0</v>
      </c>
      <c r="AR128" s="192" t="s">
        <v>87</v>
      </c>
      <c r="AT128" s="193" t="s">
        <v>82</v>
      </c>
      <c r="AU128" s="193" t="s">
        <v>83</v>
      </c>
      <c r="AY128" s="192" t="s">
        <v>227</v>
      </c>
      <c r="BK128" s="194">
        <f>SUM(BK129:BK138)</f>
        <v>0</v>
      </c>
    </row>
    <row r="129" spans="2:65" s="1" customFormat="1" ht="16.5" customHeight="1">
      <c r="B129" s="35"/>
      <c r="C129" s="197" t="s">
        <v>87</v>
      </c>
      <c r="D129" s="197" t="s">
        <v>230</v>
      </c>
      <c r="E129" s="198" t="s">
        <v>4164</v>
      </c>
      <c r="F129" s="199" t="s">
        <v>4266</v>
      </c>
      <c r="G129" s="200" t="s">
        <v>1859</v>
      </c>
      <c r="H129" s="201">
        <v>8</v>
      </c>
      <c r="I129" s="202"/>
      <c r="J129" s="203">
        <f t="shared" ref="J129:J138" si="0">ROUND(I129*H129,2)</f>
        <v>0</v>
      </c>
      <c r="K129" s="199" t="s">
        <v>251</v>
      </c>
      <c r="L129" s="39"/>
      <c r="M129" s="204" t="s">
        <v>1</v>
      </c>
      <c r="N129" s="205" t="s">
        <v>48</v>
      </c>
      <c r="O129" s="67"/>
      <c r="P129" s="206">
        <f t="shared" ref="P129:P138" si="1">O129*H129</f>
        <v>0</v>
      </c>
      <c r="Q129" s="206">
        <v>0</v>
      </c>
      <c r="R129" s="206">
        <f t="shared" ref="R129:R138" si="2">Q129*H129</f>
        <v>0</v>
      </c>
      <c r="S129" s="206">
        <v>0</v>
      </c>
      <c r="T129" s="207">
        <f t="shared" ref="T129:T138" si="3">S129*H129</f>
        <v>0</v>
      </c>
      <c r="AR129" s="208" t="s">
        <v>115</v>
      </c>
      <c r="AT129" s="208" t="s">
        <v>230</v>
      </c>
      <c r="AU129" s="208" t="s">
        <v>87</v>
      </c>
      <c r="AY129" s="17" t="s">
        <v>227</v>
      </c>
      <c r="BE129" s="209">
        <f t="shared" ref="BE129:BE138" si="4">IF(N129="základní",J129,0)</f>
        <v>0</v>
      </c>
      <c r="BF129" s="209">
        <f t="shared" ref="BF129:BF138" si="5">IF(N129="snížená",J129,0)</f>
        <v>0</v>
      </c>
      <c r="BG129" s="209">
        <f t="shared" ref="BG129:BG138" si="6">IF(N129="zákl. přenesená",J129,0)</f>
        <v>0</v>
      </c>
      <c r="BH129" s="209">
        <f t="shared" ref="BH129:BH138" si="7">IF(N129="sníž. přenesená",J129,0)</f>
        <v>0</v>
      </c>
      <c r="BI129" s="209">
        <f t="shared" ref="BI129:BI138" si="8">IF(N129="nulová",J129,0)</f>
        <v>0</v>
      </c>
      <c r="BJ129" s="17" t="s">
        <v>87</v>
      </c>
      <c r="BK129" s="209">
        <f t="shared" ref="BK129:BK138" si="9">ROUND(I129*H129,2)</f>
        <v>0</v>
      </c>
      <c r="BL129" s="17" t="s">
        <v>115</v>
      </c>
      <c r="BM129" s="208" t="s">
        <v>91</v>
      </c>
    </row>
    <row r="130" spans="2:65" s="1" customFormat="1" ht="24" customHeight="1">
      <c r="B130" s="35"/>
      <c r="C130" s="197" t="s">
        <v>91</v>
      </c>
      <c r="D130" s="197" t="s">
        <v>230</v>
      </c>
      <c r="E130" s="198" t="s">
        <v>4166</v>
      </c>
      <c r="F130" s="199" t="s">
        <v>4267</v>
      </c>
      <c r="G130" s="200" t="s">
        <v>1859</v>
      </c>
      <c r="H130" s="201">
        <v>1</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115</v>
      </c>
    </row>
    <row r="131" spans="2:65" s="1" customFormat="1" ht="16.5" customHeight="1">
      <c r="B131" s="35"/>
      <c r="C131" s="197" t="s">
        <v>102</v>
      </c>
      <c r="D131" s="197" t="s">
        <v>230</v>
      </c>
      <c r="E131" s="198" t="s">
        <v>4168</v>
      </c>
      <c r="F131" s="199" t="s">
        <v>4268</v>
      </c>
      <c r="G131" s="200" t="s">
        <v>1859</v>
      </c>
      <c r="H131" s="201">
        <v>1</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257</v>
      </c>
    </row>
    <row r="132" spans="2:65" s="1" customFormat="1" ht="16.5" customHeight="1">
      <c r="B132" s="35"/>
      <c r="C132" s="197" t="s">
        <v>115</v>
      </c>
      <c r="D132" s="197" t="s">
        <v>230</v>
      </c>
      <c r="E132" s="198" t="s">
        <v>4170</v>
      </c>
      <c r="F132" s="199" t="s">
        <v>4269</v>
      </c>
      <c r="G132" s="200" t="s">
        <v>1859</v>
      </c>
      <c r="H132" s="201">
        <v>1</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266</v>
      </c>
    </row>
    <row r="133" spans="2:65" s="1" customFormat="1" ht="16.5" customHeight="1">
      <c r="B133" s="35"/>
      <c r="C133" s="197" t="s">
        <v>121</v>
      </c>
      <c r="D133" s="197" t="s">
        <v>230</v>
      </c>
      <c r="E133" s="198" t="s">
        <v>4270</v>
      </c>
      <c r="F133" s="199" t="s">
        <v>4271</v>
      </c>
      <c r="G133" s="200" t="s">
        <v>1859</v>
      </c>
      <c r="H133" s="201">
        <v>3</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274</v>
      </c>
    </row>
    <row r="134" spans="2:65" s="1" customFormat="1" ht="16.5" customHeight="1">
      <c r="B134" s="35"/>
      <c r="C134" s="197" t="s">
        <v>257</v>
      </c>
      <c r="D134" s="197" t="s">
        <v>230</v>
      </c>
      <c r="E134" s="198" t="s">
        <v>4272</v>
      </c>
      <c r="F134" s="199" t="s">
        <v>4273</v>
      </c>
      <c r="G134" s="200" t="s">
        <v>1859</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282</v>
      </c>
    </row>
    <row r="135" spans="2:65" s="1" customFormat="1" ht="16.5" customHeight="1">
      <c r="B135" s="35"/>
      <c r="C135" s="197" t="s">
        <v>262</v>
      </c>
      <c r="D135" s="197" t="s">
        <v>230</v>
      </c>
      <c r="E135" s="198" t="s">
        <v>4274</v>
      </c>
      <c r="F135" s="199" t="s">
        <v>4275</v>
      </c>
      <c r="G135" s="200" t="s">
        <v>1859</v>
      </c>
      <c r="H135" s="201">
        <v>8</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293</v>
      </c>
    </row>
    <row r="136" spans="2:65" s="1" customFormat="1" ht="16.5" customHeight="1">
      <c r="B136" s="35"/>
      <c r="C136" s="197" t="s">
        <v>266</v>
      </c>
      <c r="D136" s="197" t="s">
        <v>230</v>
      </c>
      <c r="E136" s="198" t="s">
        <v>4276</v>
      </c>
      <c r="F136" s="199" t="s">
        <v>4180</v>
      </c>
      <c r="G136" s="200" t="s">
        <v>1859</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300</v>
      </c>
    </row>
    <row r="137" spans="2:65" s="1" customFormat="1" ht="16.5" customHeight="1">
      <c r="B137" s="35"/>
      <c r="C137" s="197" t="s">
        <v>270</v>
      </c>
      <c r="D137" s="197" t="s">
        <v>230</v>
      </c>
      <c r="E137" s="198" t="s">
        <v>4277</v>
      </c>
      <c r="F137" s="199" t="s">
        <v>4278</v>
      </c>
      <c r="G137" s="200" t="s">
        <v>1859</v>
      </c>
      <c r="H137" s="201">
        <v>1</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309</v>
      </c>
    </row>
    <row r="138" spans="2:65" s="1" customFormat="1" ht="16.5" customHeight="1">
      <c r="B138" s="35"/>
      <c r="C138" s="197" t="s">
        <v>274</v>
      </c>
      <c r="D138" s="197" t="s">
        <v>230</v>
      </c>
      <c r="E138" s="198" t="s">
        <v>4279</v>
      </c>
      <c r="F138" s="199" t="s">
        <v>4193</v>
      </c>
      <c r="G138" s="200" t="s">
        <v>1859</v>
      </c>
      <c r="H138" s="201">
        <v>10</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323</v>
      </c>
    </row>
    <row r="139" spans="2:65" s="11" customFormat="1" ht="25.9" customHeight="1">
      <c r="B139" s="181"/>
      <c r="C139" s="182"/>
      <c r="D139" s="183" t="s">
        <v>82</v>
      </c>
      <c r="E139" s="184" t="s">
        <v>3976</v>
      </c>
      <c r="F139" s="184" t="s">
        <v>4280</v>
      </c>
      <c r="G139" s="182"/>
      <c r="H139" s="182"/>
      <c r="I139" s="185"/>
      <c r="J139" s="186">
        <f>BK139</f>
        <v>0</v>
      </c>
      <c r="K139" s="182"/>
      <c r="L139" s="187"/>
      <c r="M139" s="188"/>
      <c r="N139" s="189"/>
      <c r="O139" s="189"/>
      <c r="P139" s="190">
        <f>SUM(P140:P142)</f>
        <v>0</v>
      </c>
      <c r="Q139" s="189"/>
      <c r="R139" s="190">
        <f>SUM(R140:R142)</f>
        <v>0</v>
      </c>
      <c r="S139" s="189"/>
      <c r="T139" s="191">
        <f>SUM(T140:T142)</f>
        <v>0</v>
      </c>
      <c r="AR139" s="192" t="s">
        <v>87</v>
      </c>
      <c r="AT139" s="193" t="s">
        <v>82</v>
      </c>
      <c r="AU139" s="193" t="s">
        <v>83</v>
      </c>
      <c r="AY139" s="192" t="s">
        <v>227</v>
      </c>
      <c r="BK139" s="194">
        <f>SUM(BK140:BK142)</f>
        <v>0</v>
      </c>
    </row>
    <row r="140" spans="2:65" s="1" customFormat="1" ht="16.5" customHeight="1">
      <c r="B140" s="35"/>
      <c r="C140" s="197" t="s">
        <v>278</v>
      </c>
      <c r="D140" s="197" t="s">
        <v>230</v>
      </c>
      <c r="E140" s="198" t="s">
        <v>4173</v>
      </c>
      <c r="F140" s="199" t="s">
        <v>4281</v>
      </c>
      <c r="G140" s="200" t="s">
        <v>542</v>
      </c>
      <c r="H140" s="201">
        <v>240</v>
      </c>
      <c r="I140" s="202"/>
      <c r="J140" s="203">
        <f>ROUND(I140*H140,2)</f>
        <v>0</v>
      </c>
      <c r="K140" s="199" t="s">
        <v>251</v>
      </c>
      <c r="L140" s="39"/>
      <c r="M140" s="204" t="s">
        <v>1</v>
      </c>
      <c r="N140" s="205" t="s">
        <v>48</v>
      </c>
      <c r="O140" s="67"/>
      <c r="P140" s="206">
        <f>O140*H140</f>
        <v>0</v>
      </c>
      <c r="Q140" s="206">
        <v>0</v>
      </c>
      <c r="R140" s="206">
        <f>Q140*H140</f>
        <v>0</v>
      </c>
      <c r="S140" s="206">
        <v>0</v>
      </c>
      <c r="T140" s="207">
        <f>S140*H140</f>
        <v>0</v>
      </c>
      <c r="AR140" s="208" t="s">
        <v>115</v>
      </c>
      <c r="AT140" s="208" t="s">
        <v>230</v>
      </c>
      <c r="AU140" s="208" t="s">
        <v>87</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468</v>
      </c>
    </row>
    <row r="141" spans="2:65" s="1" customFormat="1" ht="16.5" customHeight="1">
      <c r="B141" s="35"/>
      <c r="C141" s="197" t="s">
        <v>282</v>
      </c>
      <c r="D141" s="197" t="s">
        <v>230</v>
      </c>
      <c r="E141" s="198" t="s">
        <v>4175</v>
      </c>
      <c r="F141" s="199" t="s">
        <v>4282</v>
      </c>
      <c r="G141" s="200" t="s">
        <v>542</v>
      </c>
      <c r="H141" s="201">
        <v>140</v>
      </c>
      <c r="I141" s="202"/>
      <c r="J141" s="203">
        <f>ROUND(I141*H141,2)</f>
        <v>0</v>
      </c>
      <c r="K141" s="199" t="s">
        <v>251</v>
      </c>
      <c r="L141" s="39"/>
      <c r="M141" s="204" t="s">
        <v>1</v>
      </c>
      <c r="N141" s="205" t="s">
        <v>48</v>
      </c>
      <c r="O141" s="67"/>
      <c r="P141" s="206">
        <f>O141*H141</f>
        <v>0</v>
      </c>
      <c r="Q141" s="206">
        <v>0</v>
      </c>
      <c r="R141" s="206">
        <f>Q141*H141</f>
        <v>0</v>
      </c>
      <c r="S141" s="206">
        <v>0</v>
      </c>
      <c r="T141" s="207">
        <f>S141*H141</f>
        <v>0</v>
      </c>
      <c r="AR141" s="208" t="s">
        <v>115</v>
      </c>
      <c r="AT141" s="208" t="s">
        <v>230</v>
      </c>
      <c r="AU141" s="208" t="s">
        <v>87</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489</v>
      </c>
    </row>
    <row r="142" spans="2:65" s="1" customFormat="1" ht="16.5" customHeight="1">
      <c r="B142" s="35"/>
      <c r="C142" s="197" t="s">
        <v>289</v>
      </c>
      <c r="D142" s="197" t="s">
        <v>230</v>
      </c>
      <c r="E142" s="198" t="s">
        <v>4177</v>
      </c>
      <c r="F142" s="199" t="s">
        <v>4283</v>
      </c>
      <c r="G142" s="200" t="s">
        <v>1859</v>
      </c>
      <c r="H142" s="201">
        <v>1</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87</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498</v>
      </c>
    </row>
    <row r="143" spans="2:65" s="11" customFormat="1" ht="25.9" customHeight="1">
      <c r="B143" s="181"/>
      <c r="C143" s="182"/>
      <c r="D143" s="183" t="s">
        <v>82</v>
      </c>
      <c r="E143" s="184" t="s">
        <v>4060</v>
      </c>
      <c r="F143" s="184" t="s">
        <v>2794</v>
      </c>
      <c r="G143" s="182"/>
      <c r="H143" s="182"/>
      <c r="I143" s="185"/>
      <c r="J143" s="186">
        <f>BK143</f>
        <v>0</v>
      </c>
      <c r="K143" s="182"/>
      <c r="L143" s="187"/>
      <c r="M143" s="188"/>
      <c r="N143" s="189"/>
      <c r="O143" s="189"/>
      <c r="P143" s="190">
        <f>SUM(P144:P147)</f>
        <v>0</v>
      </c>
      <c r="Q143" s="189"/>
      <c r="R143" s="190">
        <f>SUM(R144:R147)</f>
        <v>0</v>
      </c>
      <c r="S143" s="189"/>
      <c r="T143" s="191">
        <f>SUM(T144:T147)</f>
        <v>0</v>
      </c>
      <c r="AR143" s="192" t="s">
        <v>87</v>
      </c>
      <c r="AT143" s="193" t="s">
        <v>82</v>
      </c>
      <c r="AU143" s="193" t="s">
        <v>83</v>
      </c>
      <c r="AY143" s="192" t="s">
        <v>227</v>
      </c>
      <c r="BK143" s="194">
        <f>SUM(BK144:BK147)</f>
        <v>0</v>
      </c>
    </row>
    <row r="144" spans="2:65" s="1" customFormat="1" ht="16.5" customHeight="1">
      <c r="B144" s="35"/>
      <c r="C144" s="197" t="s">
        <v>293</v>
      </c>
      <c r="D144" s="197" t="s">
        <v>230</v>
      </c>
      <c r="E144" s="198" t="s">
        <v>4190</v>
      </c>
      <c r="F144" s="199" t="s">
        <v>4254</v>
      </c>
      <c r="G144" s="200" t="s">
        <v>365</v>
      </c>
      <c r="H144" s="201">
        <v>8</v>
      </c>
      <c r="I144" s="202"/>
      <c r="J144" s="203">
        <f>ROUND(I144*H144,2)</f>
        <v>0</v>
      </c>
      <c r="K144" s="199" t="s">
        <v>251</v>
      </c>
      <c r="L144" s="39"/>
      <c r="M144" s="204" t="s">
        <v>1</v>
      </c>
      <c r="N144" s="205" t="s">
        <v>48</v>
      </c>
      <c r="O144" s="67"/>
      <c r="P144" s="206">
        <f>O144*H144</f>
        <v>0</v>
      </c>
      <c r="Q144" s="206">
        <v>0</v>
      </c>
      <c r="R144" s="206">
        <f>Q144*H144</f>
        <v>0</v>
      </c>
      <c r="S144" s="206">
        <v>0</v>
      </c>
      <c r="T144" s="207">
        <f>S144*H144</f>
        <v>0</v>
      </c>
      <c r="AR144" s="208" t="s">
        <v>115</v>
      </c>
      <c r="AT144" s="208" t="s">
        <v>230</v>
      </c>
      <c r="AU144" s="208" t="s">
        <v>87</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507</v>
      </c>
    </row>
    <row r="145" spans="2:65" s="1" customFormat="1" ht="16.5" customHeight="1">
      <c r="B145" s="35"/>
      <c r="C145" s="197" t="s">
        <v>8</v>
      </c>
      <c r="D145" s="197" t="s">
        <v>230</v>
      </c>
      <c r="E145" s="198" t="s">
        <v>4192</v>
      </c>
      <c r="F145" s="199" t="s">
        <v>4256</v>
      </c>
      <c r="G145" s="200" t="s">
        <v>365</v>
      </c>
      <c r="H145" s="201">
        <v>8</v>
      </c>
      <c r="I145" s="202"/>
      <c r="J145" s="203">
        <f>ROUND(I145*H145,2)</f>
        <v>0</v>
      </c>
      <c r="K145" s="199" t="s">
        <v>251</v>
      </c>
      <c r="L145" s="39"/>
      <c r="M145" s="204" t="s">
        <v>1</v>
      </c>
      <c r="N145" s="205" t="s">
        <v>48</v>
      </c>
      <c r="O145" s="67"/>
      <c r="P145" s="206">
        <f>O145*H145</f>
        <v>0</v>
      </c>
      <c r="Q145" s="206">
        <v>0</v>
      </c>
      <c r="R145" s="206">
        <f>Q145*H145</f>
        <v>0</v>
      </c>
      <c r="S145" s="206">
        <v>0</v>
      </c>
      <c r="T145" s="207">
        <f>S145*H145</f>
        <v>0</v>
      </c>
      <c r="AR145" s="208" t="s">
        <v>115</v>
      </c>
      <c r="AT145" s="208" t="s">
        <v>230</v>
      </c>
      <c r="AU145" s="208" t="s">
        <v>87</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515</v>
      </c>
    </row>
    <row r="146" spans="2:65" s="1" customFormat="1" ht="16.5" customHeight="1">
      <c r="B146" s="35"/>
      <c r="C146" s="197" t="s">
        <v>300</v>
      </c>
      <c r="D146" s="197" t="s">
        <v>230</v>
      </c>
      <c r="E146" s="198" t="s">
        <v>4196</v>
      </c>
      <c r="F146" s="199" t="s">
        <v>4258</v>
      </c>
      <c r="G146" s="200" t="s">
        <v>365</v>
      </c>
      <c r="H146" s="201">
        <v>12</v>
      </c>
      <c r="I146" s="202"/>
      <c r="J146" s="203">
        <f>ROUND(I146*H146,2)</f>
        <v>0</v>
      </c>
      <c r="K146" s="199" t="s">
        <v>251</v>
      </c>
      <c r="L146" s="39"/>
      <c r="M146" s="204" t="s">
        <v>1</v>
      </c>
      <c r="N146" s="205" t="s">
        <v>48</v>
      </c>
      <c r="O146" s="67"/>
      <c r="P146" s="206">
        <f>O146*H146</f>
        <v>0</v>
      </c>
      <c r="Q146" s="206">
        <v>0</v>
      </c>
      <c r="R146" s="206">
        <f>Q146*H146</f>
        <v>0</v>
      </c>
      <c r="S146" s="206">
        <v>0</v>
      </c>
      <c r="T146" s="207">
        <f>S146*H146</f>
        <v>0</v>
      </c>
      <c r="AR146" s="208" t="s">
        <v>115</v>
      </c>
      <c r="AT146" s="208" t="s">
        <v>230</v>
      </c>
      <c r="AU146" s="208" t="s">
        <v>87</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523</v>
      </c>
    </row>
    <row r="147" spans="2:65" s="1" customFormat="1" ht="16.5" customHeight="1">
      <c r="B147" s="35"/>
      <c r="C147" s="197" t="s">
        <v>304</v>
      </c>
      <c r="D147" s="197" t="s">
        <v>230</v>
      </c>
      <c r="E147" s="198" t="s">
        <v>4284</v>
      </c>
      <c r="F147" s="199" t="s">
        <v>4285</v>
      </c>
      <c r="G147" s="200" t="s">
        <v>365</v>
      </c>
      <c r="H147" s="201">
        <v>8</v>
      </c>
      <c r="I147" s="202"/>
      <c r="J147" s="203">
        <f>ROUND(I147*H147,2)</f>
        <v>0</v>
      </c>
      <c r="K147" s="199" t="s">
        <v>251</v>
      </c>
      <c r="L147" s="39"/>
      <c r="M147" s="270" t="s">
        <v>1</v>
      </c>
      <c r="N147" s="271" t="s">
        <v>48</v>
      </c>
      <c r="O147" s="214"/>
      <c r="P147" s="272">
        <f>O147*H147</f>
        <v>0</v>
      </c>
      <c r="Q147" s="272">
        <v>0</v>
      </c>
      <c r="R147" s="272">
        <f>Q147*H147</f>
        <v>0</v>
      </c>
      <c r="S147" s="272">
        <v>0</v>
      </c>
      <c r="T147" s="273">
        <f>S147*H147</f>
        <v>0</v>
      </c>
      <c r="AR147" s="208" t="s">
        <v>115</v>
      </c>
      <c r="AT147" s="208" t="s">
        <v>230</v>
      </c>
      <c r="AU147" s="208" t="s">
        <v>87</v>
      </c>
      <c r="AY147" s="17" t="s">
        <v>227</v>
      </c>
      <c r="BE147" s="209">
        <f>IF(N147="základní",J147,0)</f>
        <v>0</v>
      </c>
      <c r="BF147" s="209">
        <f>IF(N147="snížená",J147,0)</f>
        <v>0</v>
      </c>
      <c r="BG147" s="209">
        <f>IF(N147="zákl. přenesená",J147,0)</f>
        <v>0</v>
      </c>
      <c r="BH147" s="209">
        <f>IF(N147="sníž. přenesená",J147,0)</f>
        <v>0</v>
      </c>
      <c r="BI147" s="209">
        <f>IF(N147="nulová",J147,0)</f>
        <v>0</v>
      </c>
      <c r="BJ147" s="17" t="s">
        <v>87</v>
      </c>
      <c r="BK147" s="209">
        <f>ROUND(I147*H147,2)</f>
        <v>0</v>
      </c>
      <c r="BL147" s="17" t="s">
        <v>115</v>
      </c>
      <c r="BM147" s="208" t="s">
        <v>531</v>
      </c>
    </row>
    <row r="148" spans="2:65" s="1" customFormat="1" ht="6.95" customHeight="1">
      <c r="B148" s="50"/>
      <c r="C148" s="51"/>
      <c r="D148" s="51"/>
      <c r="E148" s="51"/>
      <c r="F148" s="51"/>
      <c r="G148" s="51"/>
      <c r="H148" s="51"/>
      <c r="I148" s="149"/>
      <c r="J148" s="51"/>
      <c r="K148" s="51"/>
      <c r="L148" s="39"/>
    </row>
  </sheetData>
  <sheetProtection algorithmName="SHA-512" hashValue="P+eiqd08bXYBMP7GbkVBvdcohlgLPg80dSQZSG6QV9cu26tFD6heNGkUwqYvxl2q9BXLWwcP1Pg7FZSA49pcLw==" saltValue="A5YEbaIcFb+/v62gko4M9Tf9Q1O48n7XMrSJjKemxXnyK4iN8UAtajOcfPOLcWqulU7z3rWo4dasuG1vx+sOWA==" spinCount="100000" sheet="1" objects="1" scenarios="1" formatColumns="0" formatRows="0" autoFilter="0"/>
  <autoFilter ref="C126:K147" xr:uid="{00000000-0009-0000-0000-00000A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45"/>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136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4286</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ROUND((SUM(BE126:BE144)),  2)</f>
        <v>0</v>
      </c>
      <c r="I37" s="130">
        <v>0.21</v>
      </c>
      <c r="J37" s="129">
        <f>ROUND(((SUM(BE126:BE144))*I37),  2)</f>
        <v>0</v>
      </c>
      <c r="L37" s="39"/>
    </row>
    <row r="38" spans="2:12" s="1" customFormat="1" ht="14.45" customHeight="1">
      <c r="B38" s="39"/>
      <c r="E38" s="117" t="s">
        <v>49</v>
      </c>
      <c r="F38" s="129">
        <f>ROUND((SUM(BF126:BF144)),  2)</f>
        <v>0</v>
      </c>
      <c r="I38" s="130">
        <v>0.15</v>
      </c>
      <c r="J38" s="129">
        <f>ROUND(((SUM(BF126:BF144))*I38),  2)</f>
        <v>0</v>
      </c>
      <c r="L38" s="39"/>
    </row>
    <row r="39" spans="2:12" s="1" customFormat="1" ht="14.45" hidden="1" customHeight="1">
      <c r="B39" s="39"/>
      <c r="E39" s="117" t="s">
        <v>50</v>
      </c>
      <c r="F39" s="129">
        <f>ROUND((SUM(BG126:BG144)),  2)</f>
        <v>0</v>
      </c>
      <c r="I39" s="130">
        <v>0.21</v>
      </c>
      <c r="J39" s="129">
        <f>0</f>
        <v>0</v>
      </c>
      <c r="L39" s="39"/>
    </row>
    <row r="40" spans="2:12" s="1" customFormat="1" ht="14.45" hidden="1" customHeight="1">
      <c r="B40" s="39"/>
      <c r="E40" s="117" t="s">
        <v>51</v>
      </c>
      <c r="F40" s="129">
        <f>ROUND((SUM(BH126:BH144)),  2)</f>
        <v>0</v>
      </c>
      <c r="I40" s="130">
        <v>0.15</v>
      </c>
      <c r="J40" s="129">
        <f>0</f>
        <v>0</v>
      </c>
      <c r="L40" s="39"/>
    </row>
    <row r="41" spans="2:12" s="1" customFormat="1" ht="14.45" hidden="1" customHeight="1">
      <c r="B41" s="39"/>
      <c r="E41" s="117" t="s">
        <v>52</v>
      </c>
      <c r="F41" s="129">
        <f>ROUND((SUM(BI126:BI144)),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STA - STA</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J126</f>
        <v>0</v>
      </c>
      <c r="K100" s="36"/>
      <c r="L100" s="39"/>
      <c r="AU100" s="17" t="s">
        <v>206</v>
      </c>
    </row>
    <row r="101" spans="2:47" s="8" customFormat="1" ht="24.95" customHeight="1">
      <c r="B101" s="158"/>
      <c r="C101" s="159"/>
      <c r="D101" s="160" t="s">
        <v>4287</v>
      </c>
      <c r="E101" s="161"/>
      <c r="F101" s="161"/>
      <c r="G101" s="161"/>
      <c r="H101" s="161"/>
      <c r="I101" s="162"/>
      <c r="J101" s="163">
        <f>J127</f>
        <v>0</v>
      </c>
      <c r="K101" s="159"/>
      <c r="L101" s="164"/>
    </row>
    <row r="102" spans="2:47" s="8" customFormat="1" ht="24.95" customHeight="1">
      <c r="B102" s="158"/>
      <c r="C102" s="159"/>
      <c r="D102" s="160" t="s">
        <v>4288</v>
      </c>
      <c r="E102" s="161"/>
      <c r="F102" s="161"/>
      <c r="G102" s="161"/>
      <c r="H102" s="161"/>
      <c r="I102" s="162"/>
      <c r="J102" s="163">
        <f>J139</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5" ht="12" customHeight="1">
      <c r="B113" s="21"/>
      <c r="C113" s="29" t="s">
        <v>198</v>
      </c>
      <c r="D113" s="22"/>
      <c r="E113" s="22"/>
      <c r="F113" s="22"/>
      <c r="G113" s="22"/>
      <c r="H113" s="22"/>
      <c r="J113" s="22"/>
      <c r="K113" s="22"/>
      <c r="L113" s="20"/>
    </row>
    <row r="114" spans="2:65" ht="16.5" customHeight="1">
      <c r="B114" s="21"/>
      <c r="C114" s="22"/>
      <c r="D114" s="22"/>
      <c r="E114" s="330" t="s">
        <v>199</v>
      </c>
      <c r="F114" s="283"/>
      <c r="G114" s="283"/>
      <c r="H114" s="283"/>
      <c r="J114" s="22"/>
      <c r="K114" s="22"/>
      <c r="L114" s="20"/>
    </row>
    <row r="115" spans="2:65" ht="12" customHeight="1">
      <c r="B115" s="21"/>
      <c r="C115" s="29" t="s">
        <v>200</v>
      </c>
      <c r="D115" s="22"/>
      <c r="E115" s="22"/>
      <c r="F115" s="22"/>
      <c r="G115" s="22"/>
      <c r="H115" s="22"/>
      <c r="J115" s="22"/>
      <c r="K115" s="22"/>
      <c r="L115" s="20"/>
    </row>
    <row r="116" spans="2:65" s="1" customFormat="1" ht="16.5" customHeight="1">
      <c r="B116" s="35"/>
      <c r="C116" s="36"/>
      <c r="D116" s="36"/>
      <c r="E116" s="334" t="s">
        <v>327</v>
      </c>
      <c r="F116" s="332"/>
      <c r="G116" s="332"/>
      <c r="H116" s="332"/>
      <c r="I116" s="118"/>
      <c r="J116" s="36"/>
      <c r="K116" s="36"/>
      <c r="L116" s="39"/>
    </row>
    <row r="117" spans="2:65" s="1" customFormat="1" ht="12" customHeight="1">
      <c r="B117" s="35"/>
      <c r="C117" s="29" t="s">
        <v>3412</v>
      </c>
      <c r="D117" s="36"/>
      <c r="E117" s="36"/>
      <c r="F117" s="36"/>
      <c r="G117" s="36"/>
      <c r="H117" s="36"/>
      <c r="I117" s="118"/>
      <c r="J117" s="36"/>
      <c r="K117" s="36"/>
      <c r="L117" s="39"/>
    </row>
    <row r="118" spans="2:65" s="1" customFormat="1" ht="16.5" customHeight="1">
      <c r="B118" s="35"/>
      <c r="C118" s="36"/>
      <c r="D118" s="36"/>
      <c r="E118" s="310" t="str">
        <f>E13</f>
        <v>STA - STA</v>
      </c>
      <c r="F118" s="332"/>
      <c r="G118" s="332"/>
      <c r="H118" s="332"/>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22</v>
      </c>
      <c r="D120" s="36"/>
      <c r="E120" s="36"/>
      <c r="F120" s="27" t="str">
        <f>F16</f>
        <v xml:space="preserve"> </v>
      </c>
      <c r="G120" s="36"/>
      <c r="H120" s="36"/>
      <c r="I120" s="119" t="s">
        <v>24</v>
      </c>
      <c r="J120" s="62" t="str">
        <f>IF(J16="","",J16)</f>
        <v>26. 7. 2019</v>
      </c>
      <c r="K120" s="36"/>
      <c r="L120" s="39"/>
    </row>
    <row r="121" spans="2:65" s="1" customFormat="1" ht="6.95" customHeight="1">
      <c r="B121" s="35"/>
      <c r="C121" s="36"/>
      <c r="D121" s="36"/>
      <c r="E121" s="36"/>
      <c r="F121" s="36"/>
      <c r="G121" s="36"/>
      <c r="H121" s="36"/>
      <c r="I121" s="118"/>
      <c r="J121" s="36"/>
      <c r="K121" s="36"/>
      <c r="L121" s="39"/>
    </row>
    <row r="122" spans="2:65" s="1" customFormat="1" ht="15.2" customHeight="1">
      <c r="B122" s="35"/>
      <c r="C122" s="29" t="s">
        <v>30</v>
      </c>
      <c r="D122" s="36"/>
      <c r="E122" s="36"/>
      <c r="F122" s="27" t="str">
        <f>E19</f>
        <v>Statutární město Frýdek - Místek</v>
      </c>
      <c r="G122" s="36"/>
      <c r="H122" s="36"/>
      <c r="I122" s="119" t="s">
        <v>36</v>
      </c>
      <c r="J122" s="33" t="str">
        <f>E25</f>
        <v>PPS Kania s.r.o.</v>
      </c>
      <c r="K122" s="36"/>
      <c r="L122" s="39"/>
    </row>
    <row r="123" spans="2:65" s="1" customFormat="1" ht="15.2" customHeight="1">
      <c r="B123" s="35"/>
      <c r="C123" s="29" t="s">
        <v>34</v>
      </c>
      <c r="D123" s="36"/>
      <c r="E123" s="36"/>
      <c r="F123" s="27" t="str">
        <f>IF(E22="","",E22)</f>
        <v>Vyplň údaj</v>
      </c>
      <c r="G123" s="36"/>
      <c r="H123" s="36"/>
      <c r="I123" s="119" t="s">
        <v>39</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5" s="1" customFormat="1" ht="22.9" customHeight="1">
      <c r="B126" s="35"/>
      <c r="C126" s="78" t="s">
        <v>225</v>
      </c>
      <c r="D126" s="36"/>
      <c r="E126" s="36"/>
      <c r="F126" s="36"/>
      <c r="G126" s="36"/>
      <c r="H126" s="36"/>
      <c r="I126" s="118"/>
      <c r="J126" s="177">
        <f>BK126</f>
        <v>0</v>
      </c>
      <c r="K126" s="36"/>
      <c r="L126" s="39"/>
      <c r="M126" s="74"/>
      <c r="N126" s="75"/>
      <c r="O126" s="75"/>
      <c r="P126" s="178">
        <f>P127+P139</f>
        <v>0</v>
      </c>
      <c r="Q126" s="75"/>
      <c r="R126" s="178">
        <f>R127+R139</f>
        <v>0</v>
      </c>
      <c r="S126" s="75"/>
      <c r="T126" s="179">
        <f>T127+T139</f>
        <v>0</v>
      </c>
      <c r="AT126" s="17" t="s">
        <v>82</v>
      </c>
      <c r="AU126" s="17" t="s">
        <v>206</v>
      </c>
      <c r="BK126" s="180">
        <f>BK127+BK139</f>
        <v>0</v>
      </c>
    </row>
    <row r="127" spans="2:65" s="11" customFormat="1" ht="25.9" customHeight="1">
      <c r="B127" s="181"/>
      <c r="C127" s="182"/>
      <c r="D127" s="183" t="s">
        <v>82</v>
      </c>
      <c r="E127" s="184" t="s">
        <v>3807</v>
      </c>
      <c r="F127" s="184" t="s">
        <v>4289</v>
      </c>
      <c r="G127" s="182"/>
      <c r="H127" s="182"/>
      <c r="I127" s="185"/>
      <c r="J127" s="186">
        <f>BK127</f>
        <v>0</v>
      </c>
      <c r="K127" s="182"/>
      <c r="L127" s="187"/>
      <c r="M127" s="188"/>
      <c r="N127" s="189"/>
      <c r="O127" s="189"/>
      <c r="P127" s="190">
        <f>SUM(P128:P138)</f>
        <v>0</v>
      </c>
      <c r="Q127" s="189"/>
      <c r="R127" s="190">
        <f>SUM(R128:R138)</f>
        <v>0</v>
      </c>
      <c r="S127" s="189"/>
      <c r="T127" s="191">
        <f>SUM(T128:T138)</f>
        <v>0</v>
      </c>
      <c r="AR127" s="192" t="s">
        <v>87</v>
      </c>
      <c r="AT127" s="193" t="s">
        <v>82</v>
      </c>
      <c r="AU127" s="193" t="s">
        <v>83</v>
      </c>
      <c r="AY127" s="192" t="s">
        <v>227</v>
      </c>
      <c r="BK127" s="194">
        <f>SUM(BK128:BK138)</f>
        <v>0</v>
      </c>
    </row>
    <row r="128" spans="2:65" s="1" customFormat="1" ht="16.5" customHeight="1">
      <c r="B128" s="35"/>
      <c r="C128" s="197" t="s">
        <v>87</v>
      </c>
      <c r="D128" s="197" t="s">
        <v>230</v>
      </c>
      <c r="E128" s="198" t="s">
        <v>4164</v>
      </c>
      <c r="F128" s="199" t="s">
        <v>4290</v>
      </c>
      <c r="G128" s="200" t="s">
        <v>1859</v>
      </c>
      <c r="H128" s="201">
        <v>1</v>
      </c>
      <c r="I128" s="202"/>
      <c r="J128" s="203">
        <f t="shared" ref="J128:J138" si="0">ROUND(I128*H128,2)</f>
        <v>0</v>
      </c>
      <c r="K128" s="199" t="s">
        <v>251</v>
      </c>
      <c r="L128" s="39"/>
      <c r="M128" s="204" t="s">
        <v>1</v>
      </c>
      <c r="N128" s="205" t="s">
        <v>48</v>
      </c>
      <c r="O128" s="67"/>
      <c r="P128" s="206">
        <f t="shared" ref="P128:P138" si="1">O128*H128</f>
        <v>0</v>
      </c>
      <c r="Q128" s="206">
        <v>0</v>
      </c>
      <c r="R128" s="206">
        <f t="shared" ref="R128:R138" si="2">Q128*H128</f>
        <v>0</v>
      </c>
      <c r="S128" s="206">
        <v>0</v>
      </c>
      <c r="T128" s="207">
        <f t="shared" ref="T128:T138" si="3">S128*H128</f>
        <v>0</v>
      </c>
      <c r="AR128" s="208" t="s">
        <v>115</v>
      </c>
      <c r="AT128" s="208" t="s">
        <v>230</v>
      </c>
      <c r="AU128" s="208" t="s">
        <v>87</v>
      </c>
      <c r="AY128" s="17" t="s">
        <v>227</v>
      </c>
      <c r="BE128" s="209">
        <f t="shared" ref="BE128:BE138" si="4">IF(N128="základní",J128,0)</f>
        <v>0</v>
      </c>
      <c r="BF128" s="209">
        <f t="shared" ref="BF128:BF138" si="5">IF(N128="snížená",J128,0)</f>
        <v>0</v>
      </c>
      <c r="BG128" s="209">
        <f t="shared" ref="BG128:BG138" si="6">IF(N128="zákl. přenesená",J128,0)</f>
        <v>0</v>
      </c>
      <c r="BH128" s="209">
        <f t="shared" ref="BH128:BH138" si="7">IF(N128="sníž. přenesená",J128,0)</f>
        <v>0</v>
      </c>
      <c r="BI128" s="209">
        <f t="shared" ref="BI128:BI138" si="8">IF(N128="nulová",J128,0)</f>
        <v>0</v>
      </c>
      <c r="BJ128" s="17" t="s">
        <v>87</v>
      </c>
      <c r="BK128" s="209">
        <f t="shared" ref="BK128:BK138" si="9">ROUND(I128*H128,2)</f>
        <v>0</v>
      </c>
      <c r="BL128" s="17" t="s">
        <v>115</v>
      </c>
      <c r="BM128" s="208" t="s">
        <v>91</v>
      </c>
    </row>
    <row r="129" spans="2:65" s="1" customFormat="1" ht="16.5" customHeight="1">
      <c r="B129" s="35"/>
      <c r="C129" s="197" t="s">
        <v>91</v>
      </c>
      <c r="D129" s="197" t="s">
        <v>230</v>
      </c>
      <c r="E129" s="198" t="s">
        <v>4166</v>
      </c>
      <c r="F129" s="199" t="s">
        <v>4291</v>
      </c>
      <c r="G129" s="200" t="s">
        <v>1859</v>
      </c>
      <c r="H129" s="201">
        <v>1</v>
      </c>
      <c r="I129" s="202"/>
      <c r="J129" s="203">
        <f t="shared" si="0"/>
        <v>0</v>
      </c>
      <c r="K129" s="199" t="s">
        <v>251</v>
      </c>
      <c r="L129" s="39"/>
      <c r="M129" s="204" t="s">
        <v>1</v>
      </c>
      <c r="N129" s="205" t="s">
        <v>48</v>
      </c>
      <c r="O129" s="67"/>
      <c r="P129" s="206">
        <f t="shared" si="1"/>
        <v>0</v>
      </c>
      <c r="Q129" s="206">
        <v>0</v>
      </c>
      <c r="R129" s="206">
        <f t="shared" si="2"/>
        <v>0</v>
      </c>
      <c r="S129" s="206">
        <v>0</v>
      </c>
      <c r="T129" s="207">
        <f t="shared" si="3"/>
        <v>0</v>
      </c>
      <c r="AR129" s="208" t="s">
        <v>115</v>
      </c>
      <c r="AT129" s="208" t="s">
        <v>230</v>
      </c>
      <c r="AU129" s="208" t="s">
        <v>87</v>
      </c>
      <c r="AY129" s="17" t="s">
        <v>227</v>
      </c>
      <c r="BE129" s="209">
        <f t="shared" si="4"/>
        <v>0</v>
      </c>
      <c r="BF129" s="209">
        <f t="shared" si="5"/>
        <v>0</v>
      </c>
      <c r="BG129" s="209">
        <f t="shared" si="6"/>
        <v>0</v>
      </c>
      <c r="BH129" s="209">
        <f t="shared" si="7"/>
        <v>0</v>
      </c>
      <c r="BI129" s="209">
        <f t="shared" si="8"/>
        <v>0</v>
      </c>
      <c r="BJ129" s="17" t="s">
        <v>87</v>
      </c>
      <c r="BK129" s="209">
        <f t="shared" si="9"/>
        <v>0</v>
      </c>
      <c r="BL129" s="17" t="s">
        <v>115</v>
      </c>
      <c r="BM129" s="208" t="s">
        <v>115</v>
      </c>
    </row>
    <row r="130" spans="2:65" s="1" customFormat="1" ht="16.5" customHeight="1">
      <c r="B130" s="35"/>
      <c r="C130" s="197" t="s">
        <v>102</v>
      </c>
      <c r="D130" s="197" t="s">
        <v>230</v>
      </c>
      <c r="E130" s="198" t="s">
        <v>4168</v>
      </c>
      <c r="F130" s="199" t="s">
        <v>4292</v>
      </c>
      <c r="G130" s="200" t="s">
        <v>1859</v>
      </c>
      <c r="H130" s="201">
        <v>3</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257</v>
      </c>
    </row>
    <row r="131" spans="2:65" s="1" customFormat="1" ht="16.5" customHeight="1">
      <c r="B131" s="35"/>
      <c r="C131" s="197" t="s">
        <v>115</v>
      </c>
      <c r="D131" s="197" t="s">
        <v>230</v>
      </c>
      <c r="E131" s="198" t="s">
        <v>4170</v>
      </c>
      <c r="F131" s="199" t="s">
        <v>4293</v>
      </c>
      <c r="G131" s="200" t="s">
        <v>542</v>
      </c>
      <c r="H131" s="201">
        <v>90</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266</v>
      </c>
    </row>
    <row r="132" spans="2:65" s="1" customFormat="1" ht="16.5" customHeight="1">
      <c r="B132" s="35"/>
      <c r="C132" s="197" t="s">
        <v>121</v>
      </c>
      <c r="D132" s="197" t="s">
        <v>230</v>
      </c>
      <c r="E132" s="198" t="s">
        <v>4270</v>
      </c>
      <c r="F132" s="199" t="s">
        <v>4294</v>
      </c>
      <c r="G132" s="200" t="s">
        <v>542</v>
      </c>
      <c r="H132" s="201">
        <v>120</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274</v>
      </c>
    </row>
    <row r="133" spans="2:65" s="1" customFormat="1" ht="16.5" customHeight="1">
      <c r="B133" s="35"/>
      <c r="C133" s="197" t="s">
        <v>257</v>
      </c>
      <c r="D133" s="197" t="s">
        <v>230</v>
      </c>
      <c r="E133" s="198" t="s">
        <v>4272</v>
      </c>
      <c r="F133" s="199" t="s">
        <v>4295</v>
      </c>
      <c r="G133" s="200" t="s">
        <v>1859</v>
      </c>
      <c r="H133" s="201">
        <v>10</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282</v>
      </c>
    </row>
    <row r="134" spans="2:65" s="1" customFormat="1" ht="16.5" customHeight="1">
      <c r="B134" s="35"/>
      <c r="C134" s="197" t="s">
        <v>262</v>
      </c>
      <c r="D134" s="197" t="s">
        <v>230</v>
      </c>
      <c r="E134" s="198" t="s">
        <v>4274</v>
      </c>
      <c r="F134" s="199" t="s">
        <v>4296</v>
      </c>
      <c r="G134" s="200" t="s">
        <v>1859</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293</v>
      </c>
    </row>
    <row r="135" spans="2:65" s="1" customFormat="1" ht="16.5" customHeight="1">
      <c r="B135" s="35"/>
      <c r="C135" s="197" t="s">
        <v>266</v>
      </c>
      <c r="D135" s="197" t="s">
        <v>230</v>
      </c>
      <c r="E135" s="198" t="s">
        <v>4276</v>
      </c>
      <c r="F135" s="199" t="s">
        <v>4297</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300</v>
      </c>
    </row>
    <row r="136" spans="2:65" s="1" customFormat="1" ht="16.5" customHeight="1">
      <c r="B136" s="35"/>
      <c r="C136" s="197" t="s">
        <v>270</v>
      </c>
      <c r="D136" s="197" t="s">
        <v>230</v>
      </c>
      <c r="E136" s="198" t="s">
        <v>4277</v>
      </c>
      <c r="F136" s="199" t="s">
        <v>4298</v>
      </c>
      <c r="G136" s="200" t="s">
        <v>542</v>
      </c>
      <c r="H136" s="201">
        <v>40</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309</v>
      </c>
    </row>
    <row r="137" spans="2:65" s="1" customFormat="1" ht="16.5" customHeight="1">
      <c r="B137" s="35"/>
      <c r="C137" s="197" t="s">
        <v>274</v>
      </c>
      <c r="D137" s="197" t="s">
        <v>230</v>
      </c>
      <c r="E137" s="198" t="s">
        <v>4279</v>
      </c>
      <c r="F137" s="199" t="s">
        <v>4299</v>
      </c>
      <c r="G137" s="200" t="s">
        <v>542</v>
      </c>
      <c r="H137" s="201">
        <v>40</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323</v>
      </c>
    </row>
    <row r="138" spans="2:65" s="1" customFormat="1" ht="16.5" customHeight="1">
      <c r="B138" s="35"/>
      <c r="C138" s="197" t="s">
        <v>278</v>
      </c>
      <c r="D138" s="197" t="s">
        <v>230</v>
      </c>
      <c r="E138" s="198" t="s">
        <v>4300</v>
      </c>
      <c r="F138" s="199" t="s">
        <v>4301</v>
      </c>
      <c r="G138" s="200" t="s">
        <v>1859</v>
      </c>
      <c r="H138" s="201">
        <v>1</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468</v>
      </c>
    </row>
    <row r="139" spans="2:65" s="11" customFormat="1" ht="25.9" customHeight="1">
      <c r="B139" s="181"/>
      <c r="C139" s="182"/>
      <c r="D139" s="183" t="s">
        <v>82</v>
      </c>
      <c r="E139" s="184" t="s">
        <v>3976</v>
      </c>
      <c r="F139" s="184" t="s">
        <v>2794</v>
      </c>
      <c r="G139" s="182"/>
      <c r="H139" s="182"/>
      <c r="I139" s="185"/>
      <c r="J139" s="186">
        <f>BK139</f>
        <v>0</v>
      </c>
      <c r="K139" s="182"/>
      <c r="L139" s="187"/>
      <c r="M139" s="188"/>
      <c r="N139" s="189"/>
      <c r="O139" s="189"/>
      <c r="P139" s="190">
        <f>SUM(P140:P144)</f>
        <v>0</v>
      </c>
      <c r="Q139" s="189"/>
      <c r="R139" s="190">
        <f>SUM(R140:R144)</f>
        <v>0</v>
      </c>
      <c r="S139" s="189"/>
      <c r="T139" s="191">
        <f>SUM(T140:T144)</f>
        <v>0</v>
      </c>
      <c r="AR139" s="192" t="s">
        <v>87</v>
      </c>
      <c r="AT139" s="193" t="s">
        <v>82</v>
      </c>
      <c r="AU139" s="193" t="s">
        <v>83</v>
      </c>
      <c r="AY139" s="192" t="s">
        <v>227</v>
      </c>
      <c r="BK139" s="194">
        <f>SUM(BK140:BK144)</f>
        <v>0</v>
      </c>
    </row>
    <row r="140" spans="2:65" s="1" customFormat="1" ht="16.5" customHeight="1">
      <c r="B140" s="35"/>
      <c r="C140" s="197" t="s">
        <v>282</v>
      </c>
      <c r="D140" s="197" t="s">
        <v>230</v>
      </c>
      <c r="E140" s="198" t="s">
        <v>4173</v>
      </c>
      <c r="F140" s="199" t="s">
        <v>4254</v>
      </c>
      <c r="G140" s="200" t="s">
        <v>365</v>
      </c>
      <c r="H140" s="201">
        <v>2</v>
      </c>
      <c r="I140" s="202"/>
      <c r="J140" s="203">
        <f>ROUND(I140*H140,2)</f>
        <v>0</v>
      </c>
      <c r="K140" s="199" t="s">
        <v>251</v>
      </c>
      <c r="L140" s="39"/>
      <c r="M140" s="204" t="s">
        <v>1</v>
      </c>
      <c r="N140" s="205" t="s">
        <v>48</v>
      </c>
      <c r="O140" s="67"/>
      <c r="P140" s="206">
        <f>O140*H140</f>
        <v>0</v>
      </c>
      <c r="Q140" s="206">
        <v>0</v>
      </c>
      <c r="R140" s="206">
        <f>Q140*H140</f>
        <v>0</v>
      </c>
      <c r="S140" s="206">
        <v>0</v>
      </c>
      <c r="T140" s="207">
        <f>S140*H140</f>
        <v>0</v>
      </c>
      <c r="AR140" s="208" t="s">
        <v>115</v>
      </c>
      <c r="AT140" s="208" t="s">
        <v>230</v>
      </c>
      <c r="AU140" s="208" t="s">
        <v>87</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489</v>
      </c>
    </row>
    <row r="141" spans="2:65" s="1" customFormat="1" ht="16.5" customHeight="1">
      <c r="B141" s="35"/>
      <c r="C141" s="197" t="s">
        <v>289</v>
      </c>
      <c r="D141" s="197" t="s">
        <v>230</v>
      </c>
      <c r="E141" s="198" t="s">
        <v>4175</v>
      </c>
      <c r="F141" s="199" t="s">
        <v>4302</v>
      </c>
      <c r="G141" s="200" t="s">
        <v>1859</v>
      </c>
      <c r="H141" s="201">
        <v>3</v>
      </c>
      <c r="I141" s="202"/>
      <c r="J141" s="203">
        <f>ROUND(I141*H141,2)</f>
        <v>0</v>
      </c>
      <c r="K141" s="199" t="s">
        <v>251</v>
      </c>
      <c r="L141" s="39"/>
      <c r="M141" s="204" t="s">
        <v>1</v>
      </c>
      <c r="N141" s="205" t="s">
        <v>48</v>
      </c>
      <c r="O141" s="67"/>
      <c r="P141" s="206">
        <f>O141*H141</f>
        <v>0</v>
      </c>
      <c r="Q141" s="206">
        <v>0</v>
      </c>
      <c r="R141" s="206">
        <f>Q141*H141</f>
        <v>0</v>
      </c>
      <c r="S141" s="206">
        <v>0</v>
      </c>
      <c r="T141" s="207">
        <f>S141*H141</f>
        <v>0</v>
      </c>
      <c r="AR141" s="208" t="s">
        <v>115</v>
      </c>
      <c r="AT141" s="208" t="s">
        <v>230</v>
      </c>
      <c r="AU141" s="208" t="s">
        <v>87</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498</v>
      </c>
    </row>
    <row r="142" spans="2:65" s="1" customFormat="1" ht="16.5" customHeight="1">
      <c r="B142" s="35"/>
      <c r="C142" s="197" t="s">
        <v>293</v>
      </c>
      <c r="D142" s="197" t="s">
        <v>230</v>
      </c>
      <c r="E142" s="198" t="s">
        <v>4177</v>
      </c>
      <c r="F142" s="199" t="s">
        <v>4303</v>
      </c>
      <c r="G142" s="200" t="s">
        <v>365</v>
      </c>
      <c r="H142" s="201">
        <v>4</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87</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507</v>
      </c>
    </row>
    <row r="143" spans="2:65" s="1" customFormat="1" ht="16.5" customHeight="1">
      <c r="B143" s="35"/>
      <c r="C143" s="197" t="s">
        <v>8</v>
      </c>
      <c r="D143" s="197" t="s">
        <v>230</v>
      </c>
      <c r="E143" s="198" t="s">
        <v>4179</v>
      </c>
      <c r="F143" s="199" t="s">
        <v>4258</v>
      </c>
      <c r="G143" s="200" t="s">
        <v>365</v>
      </c>
      <c r="H143" s="201">
        <v>4</v>
      </c>
      <c r="I143" s="202"/>
      <c r="J143" s="203">
        <f>ROUND(I143*H143,2)</f>
        <v>0</v>
      </c>
      <c r="K143" s="199" t="s">
        <v>251</v>
      </c>
      <c r="L143" s="39"/>
      <c r="M143" s="204" t="s">
        <v>1</v>
      </c>
      <c r="N143" s="205" t="s">
        <v>48</v>
      </c>
      <c r="O143" s="67"/>
      <c r="P143" s="206">
        <f>O143*H143</f>
        <v>0</v>
      </c>
      <c r="Q143" s="206">
        <v>0</v>
      </c>
      <c r="R143" s="206">
        <f>Q143*H143</f>
        <v>0</v>
      </c>
      <c r="S143" s="206">
        <v>0</v>
      </c>
      <c r="T143" s="207">
        <f>S143*H143</f>
        <v>0</v>
      </c>
      <c r="AR143" s="208" t="s">
        <v>115</v>
      </c>
      <c r="AT143" s="208" t="s">
        <v>230</v>
      </c>
      <c r="AU143" s="208" t="s">
        <v>87</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115</v>
      </c>
      <c r="BM143" s="208" t="s">
        <v>515</v>
      </c>
    </row>
    <row r="144" spans="2:65" s="1" customFormat="1" ht="16.5" customHeight="1">
      <c r="B144" s="35"/>
      <c r="C144" s="197" t="s">
        <v>300</v>
      </c>
      <c r="D144" s="197" t="s">
        <v>230</v>
      </c>
      <c r="E144" s="198" t="s">
        <v>4181</v>
      </c>
      <c r="F144" s="199" t="s">
        <v>4285</v>
      </c>
      <c r="G144" s="200" t="s">
        <v>365</v>
      </c>
      <c r="H144" s="201">
        <v>4</v>
      </c>
      <c r="I144" s="202"/>
      <c r="J144" s="203">
        <f>ROUND(I144*H144,2)</f>
        <v>0</v>
      </c>
      <c r="K144" s="199" t="s">
        <v>251</v>
      </c>
      <c r="L144" s="39"/>
      <c r="M144" s="270" t="s">
        <v>1</v>
      </c>
      <c r="N144" s="271" t="s">
        <v>48</v>
      </c>
      <c r="O144" s="214"/>
      <c r="P144" s="272">
        <f>O144*H144</f>
        <v>0</v>
      </c>
      <c r="Q144" s="272">
        <v>0</v>
      </c>
      <c r="R144" s="272">
        <f>Q144*H144</f>
        <v>0</v>
      </c>
      <c r="S144" s="272">
        <v>0</v>
      </c>
      <c r="T144" s="273">
        <f>S144*H144</f>
        <v>0</v>
      </c>
      <c r="AR144" s="208" t="s">
        <v>115</v>
      </c>
      <c r="AT144" s="208" t="s">
        <v>230</v>
      </c>
      <c r="AU144" s="208" t="s">
        <v>87</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523</v>
      </c>
    </row>
    <row r="145" spans="2:12" s="1" customFormat="1" ht="6.95" customHeight="1">
      <c r="B145" s="50"/>
      <c r="C145" s="51"/>
      <c r="D145" s="51"/>
      <c r="E145" s="51"/>
      <c r="F145" s="51"/>
      <c r="G145" s="51"/>
      <c r="H145" s="51"/>
      <c r="I145" s="149"/>
      <c r="J145" s="51"/>
      <c r="K145" s="51"/>
      <c r="L145" s="39"/>
    </row>
  </sheetData>
  <sheetProtection algorithmName="SHA-512" hashValue="Fi0YXTc/6wI8hHOhaQ7elQX2gKrtTHUnENR73bz1GZV/bXKXbmWOTIG2YAqNHUPa9dmiFgFoi4W+m11++e5EAg==" saltValue="a0wuJNTWXF8YSI7BvcGHl2zsZTjmpJYgnmaxOrtNqQT1vqke76oECTho6s9KtOQrAbi535jMiEe7rUMnKbb2RA==" spinCount="100000" sheet="1" objects="1" scenarios="1" formatColumns="0" formatRows="0" autoFilter="0"/>
  <autoFilter ref="C125:K144" xr:uid="{00000000-0009-0000-0000-00000B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58"/>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138</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4304</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ROUND((SUM(BE127:BE157)),  2)</f>
        <v>0</v>
      </c>
      <c r="I37" s="130">
        <v>0.21</v>
      </c>
      <c r="J37" s="129">
        <f>ROUND(((SUM(BE127:BE157))*I37),  2)</f>
        <v>0</v>
      </c>
      <c r="L37" s="39"/>
    </row>
    <row r="38" spans="2:12" s="1" customFormat="1" ht="14.45" customHeight="1">
      <c r="B38" s="39"/>
      <c r="E38" s="117" t="s">
        <v>49</v>
      </c>
      <c r="F38" s="129">
        <f>ROUND((SUM(BF127:BF157)),  2)</f>
        <v>0</v>
      </c>
      <c r="I38" s="130">
        <v>0.15</v>
      </c>
      <c r="J38" s="129">
        <f>ROUND(((SUM(BF127:BF157))*I38),  2)</f>
        <v>0</v>
      </c>
      <c r="L38" s="39"/>
    </row>
    <row r="39" spans="2:12" s="1" customFormat="1" ht="14.45" hidden="1" customHeight="1">
      <c r="B39" s="39"/>
      <c r="E39" s="117" t="s">
        <v>50</v>
      </c>
      <c r="F39" s="129">
        <f>ROUND((SUM(BG127:BG157)),  2)</f>
        <v>0</v>
      </c>
      <c r="I39" s="130">
        <v>0.21</v>
      </c>
      <c r="J39" s="129">
        <f>0</f>
        <v>0</v>
      </c>
      <c r="L39" s="39"/>
    </row>
    <row r="40" spans="2:12" s="1" customFormat="1" ht="14.45" hidden="1" customHeight="1">
      <c r="B40" s="39"/>
      <c r="E40" s="117" t="s">
        <v>51</v>
      </c>
      <c r="F40" s="129">
        <f>ROUND((SUM(BH127:BH157)),  2)</f>
        <v>0</v>
      </c>
      <c r="I40" s="130">
        <v>0.15</v>
      </c>
      <c r="J40" s="129">
        <f>0</f>
        <v>0</v>
      </c>
      <c r="L40" s="39"/>
    </row>
    <row r="41" spans="2:12" s="1" customFormat="1" ht="14.45" hidden="1" customHeight="1">
      <c r="B41" s="39"/>
      <c r="E41" s="117" t="s">
        <v>52</v>
      </c>
      <c r="F41" s="129">
        <f>ROUND((SUM(BI127:BI157)),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PZTS - PZTS</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J127</f>
        <v>0</v>
      </c>
      <c r="K100" s="36"/>
      <c r="L100" s="39"/>
      <c r="AU100" s="17" t="s">
        <v>206</v>
      </c>
    </row>
    <row r="101" spans="2:47" s="8" customFormat="1" ht="24.95" customHeight="1">
      <c r="B101" s="158"/>
      <c r="C101" s="159"/>
      <c r="D101" s="160" t="s">
        <v>4305</v>
      </c>
      <c r="E101" s="161"/>
      <c r="F101" s="161"/>
      <c r="G101" s="161"/>
      <c r="H101" s="161"/>
      <c r="I101" s="162"/>
      <c r="J101" s="163">
        <f>J128</f>
        <v>0</v>
      </c>
      <c r="K101" s="159"/>
      <c r="L101" s="164"/>
    </row>
    <row r="102" spans="2:47" s="8" customFormat="1" ht="24.95" customHeight="1">
      <c r="B102" s="158"/>
      <c r="C102" s="159"/>
      <c r="D102" s="160" t="s">
        <v>4306</v>
      </c>
      <c r="E102" s="161"/>
      <c r="F102" s="161"/>
      <c r="G102" s="161"/>
      <c r="H102" s="161"/>
      <c r="I102" s="162"/>
      <c r="J102" s="163">
        <f>J148</f>
        <v>0</v>
      </c>
      <c r="K102" s="159"/>
      <c r="L102" s="164"/>
    </row>
    <row r="103" spans="2:47" s="8" customFormat="1" ht="24.95" customHeight="1">
      <c r="B103" s="158"/>
      <c r="C103" s="159"/>
      <c r="D103" s="160" t="s">
        <v>4307</v>
      </c>
      <c r="E103" s="161"/>
      <c r="F103" s="161"/>
      <c r="G103" s="161"/>
      <c r="H103" s="161"/>
      <c r="I103" s="162"/>
      <c r="J103" s="163">
        <f>J153</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213</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16</v>
      </c>
      <c r="D112" s="36"/>
      <c r="E112" s="36"/>
      <c r="F112" s="36"/>
      <c r="G112" s="36"/>
      <c r="H112" s="36"/>
      <c r="I112" s="118"/>
      <c r="J112" s="36"/>
      <c r="K112" s="36"/>
      <c r="L112" s="39"/>
    </row>
    <row r="113" spans="2:63" s="1" customFormat="1" ht="16.5" customHeight="1">
      <c r="B113" s="35"/>
      <c r="C113" s="36"/>
      <c r="D113" s="36"/>
      <c r="E113" s="330" t="str">
        <f>E7</f>
        <v>PD pro Hasičskou zbrojnici Frýdek</v>
      </c>
      <c r="F113" s="331"/>
      <c r="G113" s="331"/>
      <c r="H113" s="331"/>
      <c r="I113" s="118"/>
      <c r="J113" s="36"/>
      <c r="K113" s="36"/>
      <c r="L113" s="39"/>
    </row>
    <row r="114" spans="2:63" ht="12" customHeight="1">
      <c r="B114" s="21"/>
      <c r="C114" s="29" t="s">
        <v>198</v>
      </c>
      <c r="D114" s="22"/>
      <c r="E114" s="22"/>
      <c r="F114" s="22"/>
      <c r="G114" s="22"/>
      <c r="H114" s="22"/>
      <c r="J114" s="22"/>
      <c r="K114" s="22"/>
      <c r="L114" s="20"/>
    </row>
    <row r="115" spans="2:63" ht="16.5" customHeight="1">
      <c r="B115" s="21"/>
      <c r="C115" s="22"/>
      <c r="D115" s="22"/>
      <c r="E115" s="330" t="s">
        <v>199</v>
      </c>
      <c r="F115" s="283"/>
      <c r="G115" s="283"/>
      <c r="H115" s="283"/>
      <c r="J115" s="22"/>
      <c r="K115" s="22"/>
      <c r="L115" s="20"/>
    </row>
    <row r="116" spans="2:63" ht="12" customHeight="1">
      <c r="B116" s="21"/>
      <c r="C116" s="29" t="s">
        <v>200</v>
      </c>
      <c r="D116" s="22"/>
      <c r="E116" s="22"/>
      <c r="F116" s="22"/>
      <c r="G116" s="22"/>
      <c r="H116" s="22"/>
      <c r="J116" s="22"/>
      <c r="K116" s="22"/>
      <c r="L116" s="20"/>
    </row>
    <row r="117" spans="2:63" s="1" customFormat="1" ht="16.5" customHeight="1">
      <c r="B117" s="35"/>
      <c r="C117" s="36"/>
      <c r="D117" s="36"/>
      <c r="E117" s="334" t="s">
        <v>327</v>
      </c>
      <c r="F117" s="332"/>
      <c r="G117" s="332"/>
      <c r="H117" s="332"/>
      <c r="I117" s="118"/>
      <c r="J117" s="36"/>
      <c r="K117" s="36"/>
      <c r="L117" s="39"/>
    </row>
    <row r="118" spans="2:63" s="1" customFormat="1" ht="12" customHeight="1">
      <c r="B118" s="35"/>
      <c r="C118" s="29" t="s">
        <v>3412</v>
      </c>
      <c r="D118" s="36"/>
      <c r="E118" s="36"/>
      <c r="F118" s="36"/>
      <c r="G118" s="36"/>
      <c r="H118" s="36"/>
      <c r="I118" s="118"/>
      <c r="J118" s="36"/>
      <c r="K118" s="36"/>
      <c r="L118" s="39"/>
    </row>
    <row r="119" spans="2:63" s="1" customFormat="1" ht="16.5" customHeight="1">
      <c r="B119" s="35"/>
      <c r="C119" s="36"/>
      <c r="D119" s="36"/>
      <c r="E119" s="310" t="str">
        <f>E13</f>
        <v>PZTS - PZTS</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F16</f>
        <v xml:space="preserve"> </v>
      </c>
      <c r="G121" s="36"/>
      <c r="H121" s="36"/>
      <c r="I121" s="119" t="s">
        <v>24</v>
      </c>
      <c r="J121" s="62" t="str">
        <f>IF(J16="","",J16)</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E19</f>
        <v>Statutární město Frýdek - Místek</v>
      </c>
      <c r="G123" s="36"/>
      <c r="H123" s="36"/>
      <c r="I123" s="119" t="s">
        <v>36</v>
      </c>
      <c r="J123" s="33" t="str">
        <f>E25</f>
        <v>PPS Kania s.r.o.</v>
      </c>
      <c r="K123" s="36"/>
      <c r="L123" s="39"/>
    </row>
    <row r="124" spans="2:63" s="1" customFormat="1" ht="15.2" customHeight="1">
      <c r="B124" s="35"/>
      <c r="C124" s="29" t="s">
        <v>34</v>
      </c>
      <c r="D124" s="36"/>
      <c r="E124" s="36"/>
      <c r="F124" s="27" t="str">
        <f>IF(E22="","",E22)</f>
        <v>Vyplň údaj</v>
      </c>
      <c r="G124" s="36"/>
      <c r="H124" s="36"/>
      <c r="I124" s="119" t="s">
        <v>39</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P128+P148+P153</f>
        <v>0</v>
      </c>
      <c r="Q127" s="75"/>
      <c r="R127" s="178">
        <f>R128+R148+R153</f>
        <v>0</v>
      </c>
      <c r="S127" s="75"/>
      <c r="T127" s="179">
        <f>T128+T148+T153</f>
        <v>0</v>
      </c>
      <c r="AT127" s="17" t="s">
        <v>82</v>
      </c>
      <c r="AU127" s="17" t="s">
        <v>206</v>
      </c>
      <c r="BK127" s="180">
        <f>BK128+BK148+BK153</f>
        <v>0</v>
      </c>
    </row>
    <row r="128" spans="2:63" s="11" customFormat="1" ht="25.9" customHeight="1">
      <c r="B128" s="181"/>
      <c r="C128" s="182"/>
      <c r="D128" s="183" t="s">
        <v>82</v>
      </c>
      <c r="E128" s="184" t="s">
        <v>3807</v>
      </c>
      <c r="F128" s="184" t="s">
        <v>4308</v>
      </c>
      <c r="G128" s="182"/>
      <c r="H128" s="182"/>
      <c r="I128" s="185"/>
      <c r="J128" s="186">
        <f>BK128</f>
        <v>0</v>
      </c>
      <c r="K128" s="182"/>
      <c r="L128" s="187"/>
      <c r="M128" s="188"/>
      <c r="N128" s="189"/>
      <c r="O128" s="189"/>
      <c r="P128" s="190">
        <f>SUM(P129:P147)</f>
        <v>0</v>
      </c>
      <c r="Q128" s="189"/>
      <c r="R128" s="190">
        <f>SUM(R129:R147)</f>
        <v>0</v>
      </c>
      <c r="S128" s="189"/>
      <c r="T128" s="191">
        <f>SUM(T129:T147)</f>
        <v>0</v>
      </c>
      <c r="AR128" s="192" t="s">
        <v>87</v>
      </c>
      <c r="AT128" s="193" t="s">
        <v>82</v>
      </c>
      <c r="AU128" s="193" t="s">
        <v>83</v>
      </c>
      <c r="AY128" s="192" t="s">
        <v>227</v>
      </c>
      <c r="BK128" s="194">
        <f>SUM(BK129:BK147)</f>
        <v>0</v>
      </c>
    </row>
    <row r="129" spans="2:65" s="1" customFormat="1" ht="16.5" customHeight="1">
      <c r="B129" s="35"/>
      <c r="C129" s="197" t="s">
        <v>87</v>
      </c>
      <c r="D129" s="197" t="s">
        <v>230</v>
      </c>
      <c r="E129" s="198" t="s">
        <v>4164</v>
      </c>
      <c r="F129" s="199" t="s">
        <v>4309</v>
      </c>
      <c r="G129" s="200" t="s">
        <v>1859</v>
      </c>
      <c r="H129" s="201">
        <v>1</v>
      </c>
      <c r="I129" s="202"/>
      <c r="J129" s="203">
        <f t="shared" ref="J129:J147" si="0">ROUND(I129*H129,2)</f>
        <v>0</v>
      </c>
      <c r="K129" s="199" t="s">
        <v>251</v>
      </c>
      <c r="L129" s="39"/>
      <c r="M129" s="204" t="s">
        <v>1</v>
      </c>
      <c r="N129" s="205" t="s">
        <v>48</v>
      </c>
      <c r="O129" s="67"/>
      <c r="P129" s="206">
        <f t="shared" ref="P129:P147" si="1">O129*H129</f>
        <v>0</v>
      </c>
      <c r="Q129" s="206">
        <v>0</v>
      </c>
      <c r="R129" s="206">
        <f t="shared" ref="R129:R147" si="2">Q129*H129</f>
        <v>0</v>
      </c>
      <c r="S129" s="206">
        <v>0</v>
      </c>
      <c r="T129" s="207">
        <f t="shared" ref="T129:T147" si="3">S129*H129</f>
        <v>0</v>
      </c>
      <c r="AR129" s="208" t="s">
        <v>115</v>
      </c>
      <c r="AT129" s="208" t="s">
        <v>230</v>
      </c>
      <c r="AU129" s="208" t="s">
        <v>87</v>
      </c>
      <c r="AY129" s="17" t="s">
        <v>227</v>
      </c>
      <c r="BE129" s="209">
        <f t="shared" ref="BE129:BE147" si="4">IF(N129="základní",J129,0)</f>
        <v>0</v>
      </c>
      <c r="BF129" s="209">
        <f t="shared" ref="BF129:BF147" si="5">IF(N129="snížená",J129,0)</f>
        <v>0</v>
      </c>
      <c r="BG129" s="209">
        <f t="shared" ref="BG129:BG147" si="6">IF(N129="zákl. přenesená",J129,0)</f>
        <v>0</v>
      </c>
      <c r="BH129" s="209">
        <f t="shared" ref="BH129:BH147" si="7">IF(N129="sníž. přenesená",J129,0)</f>
        <v>0</v>
      </c>
      <c r="BI129" s="209">
        <f t="shared" ref="BI129:BI147" si="8">IF(N129="nulová",J129,0)</f>
        <v>0</v>
      </c>
      <c r="BJ129" s="17" t="s">
        <v>87</v>
      </c>
      <c r="BK129" s="209">
        <f t="shared" ref="BK129:BK147" si="9">ROUND(I129*H129,2)</f>
        <v>0</v>
      </c>
      <c r="BL129" s="17" t="s">
        <v>115</v>
      </c>
      <c r="BM129" s="208" t="s">
        <v>91</v>
      </c>
    </row>
    <row r="130" spans="2:65" s="1" customFormat="1" ht="16.5" customHeight="1">
      <c r="B130" s="35"/>
      <c r="C130" s="197" t="s">
        <v>91</v>
      </c>
      <c r="D130" s="197" t="s">
        <v>230</v>
      </c>
      <c r="E130" s="198" t="s">
        <v>4166</v>
      </c>
      <c r="F130" s="199" t="s">
        <v>4310</v>
      </c>
      <c r="G130" s="200" t="s">
        <v>1859</v>
      </c>
      <c r="H130" s="201">
        <v>4</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115</v>
      </c>
    </row>
    <row r="131" spans="2:65" s="1" customFormat="1" ht="16.5" customHeight="1">
      <c r="B131" s="35"/>
      <c r="C131" s="197" t="s">
        <v>102</v>
      </c>
      <c r="D131" s="197" t="s">
        <v>230</v>
      </c>
      <c r="E131" s="198" t="s">
        <v>4168</v>
      </c>
      <c r="F131" s="199" t="s">
        <v>4311</v>
      </c>
      <c r="G131" s="200" t="s">
        <v>1859</v>
      </c>
      <c r="H131" s="201">
        <v>1</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257</v>
      </c>
    </row>
    <row r="132" spans="2:65" s="1" customFormat="1" ht="16.5" customHeight="1">
      <c r="B132" s="35"/>
      <c r="C132" s="197" t="s">
        <v>115</v>
      </c>
      <c r="D132" s="197" t="s">
        <v>230</v>
      </c>
      <c r="E132" s="198" t="s">
        <v>4170</v>
      </c>
      <c r="F132" s="199" t="s">
        <v>4312</v>
      </c>
      <c r="G132" s="200" t="s">
        <v>1859</v>
      </c>
      <c r="H132" s="201">
        <v>6</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266</v>
      </c>
    </row>
    <row r="133" spans="2:65" s="1" customFormat="1" ht="16.5" customHeight="1">
      <c r="B133" s="35"/>
      <c r="C133" s="197" t="s">
        <v>121</v>
      </c>
      <c r="D133" s="197" t="s">
        <v>230</v>
      </c>
      <c r="E133" s="198" t="s">
        <v>4270</v>
      </c>
      <c r="F133" s="199" t="s">
        <v>4313</v>
      </c>
      <c r="G133" s="200" t="s">
        <v>1859</v>
      </c>
      <c r="H133" s="201">
        <v>13</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274</v>
      </c>
    </row>
    <row r="134" spans="2:65" s="1" customFormat="1" ht="16.5" customHeight="1">
      <c r="B134" s="35"/>
      <c r="C134" s="197" t="s">
        <v>257</v>
      </c>
      <c r="D134" s="197" t="s">
        <v>230</v>
      </c>
      <c r="E134" s="198" t="s">
        <v>4314</v>
      </c>
      <c r="F134" s="199" t="s">
        <v>4315</v>
      </c>
      <c r="G134" s="200" t="s">
        <v>1859</v>
      </c>
      <c r="H134" s="201">
        <v>4</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282</v>
      </c>
    </row>
    <row r="135" spans="2:65" s="1" customFormat="1" ht="16.5" customHeight="1">
      <c r="B135" s="35"/>
      <c r="C135" s="197" t="s">
        <v>262</v>
      </c>
      <c r="D135" s="197" t="s">
        <v>230</v>
      </c>
      <c r="E135" s="198" t="s">
        <v>4272</v>
      </c>
      <c r="F135" s="199" t="s">
        <v>4316</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293</v>
      </c>
    </row>
    <row r="136" spans="2:65" s="1" customFormat="1" ht="16.5" customHeight="1">
      <c r="B136" s="35"/>
      <c r="C136" s="197" t="s">
        <v>266</v>
      </c>
      <c r="D136" s="197" t="s">
        <v>230</v>
      </c>
      <c r="E136" s="198" t="s">
        <v>4274</v>
      </c>
      <c r="F136" s="199" t="s">
        <v>4317</v>
      </c>
      <c r="G136" s="200" t="s">
        <v>1859</v>
      </c>
      <c r="H136" s="201">
        <v>2</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300</v>
      </c>
    </row>
    <row r="137" spans="2:65" s="1" customFormat="1" ht="16.5" customHeight="1">
      <c r="B137" s="35"/>
      <c r="C137" s="197" t="s">
        <v>270</v>
      </c>
      <c r="D137" s="197" t="s">
        <v>230</v>
      </c>
      <c r="E137" s="198" t="s">
        <v>4276</v>
      </c>
      <c r="F137" s="199" t="s">
        <v>4318</v>
      </c>
      <c r="G137" s="200" t="s">
        <v>1859</v>
      </c>
      <c r="H137" s="201">
        <v>9</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309</v>
      </c>
    </row>
    <row r="138" spans="2:65" s="1" customFormat="1" ht="16.5" customHeight="1">
      <c r="B138" s="35"/>
      <c r="C138" s="197" t="s">
        <v>274</v>
      </c>
      <c r="D138" s="197" t="s">
        <v>230</v>
      </c>
      <c r="E138" s="198" t="s">
        <v>4277</v>
      </c>
      <c r="F138" s="199" t="s">
        <v>4319</v>
      </c>
      <c r="G138" s="200" t="s">
        <v>1859</v>
      </c>
      <c r="H138" s="201">
        <v>5</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323</v>
      </c>
    </row>
    <row r="139" spans="2:65" s="1" customFormat="1" ht="16.5" customHeight="1">
      <c r="B139" s="35"/>
      <c r="C139" s="197" t="s">
        <v>278</v>
      </c>
      <c r="D139" s="197" t="s">
        <v>230</v>
      </c>
      <c r="E139" s="198" t="s">
        <v>4279</v>
      </c>
      <c r="F139" s="199" t="s">
        <v>4320</v>
      </c>
      <c r="G139" s="200" t="s">
        <v>1859</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468</v>
      </c>
    </row>
    <row r="140" spans="2:65" s="1" customFormat="1" ht="16.5" customHeight="1">
      <c r="B140" s="35"/>
      <c r="C140" s="197" t="s">
        <v>282</v>
      </c>
      <c r="D140" s="197" t="s">
        <v>230</v>
      </c>
      <c r="E140" s="198" t="s">
        <v>4300</v>
      </c>
      <c r="F140" s="199" t="s">
        <v>4321</v>
      </c>
      <c r="G140" s="200" t="s">
        <v>1859</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489</v>
      </c>
    </row>
    <row r="141" spans="2:65" s="1" customFormat="1" ht="16.5" customHeight="1">
      <c r="B141" s="35"/>
      <c r="C141" s="197" t="s">
        <v>289</v>
      </c>
      <c r="D141" s="197" t="s">
        <v>230</v>
      </c>
      <c r="E141" s="198" t="s">
        <v>4322</v>
      </c>
      <c r="F141" s="199" t="s">
        <v>4323</v>
      </c>
      <c r="G141" s="200" t="s">
        <v>1859</v>
      </c>
      <c r="H141" s="201">
        <v>11</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498</v>
      </c>
    </row>
    <row r="142" spans="2:65" s="1" customFormat="1" ht="16.5" customHeight="1">
      <c r="B142" s="35"/>
      <c r="C142" s="197" t="s">
        <v>293</v>
      </c>
      <c r="D142" s="197" t="s">
        <v>230</v>
      </c>
      <c r="E142" s="198" t="s">
        <v>4324</v>
      </c>
      <c r="F142" s="199" t="s">
        <v>4325</v>
      </c>
      <c r="G142" s="200" t="s">
        <v>1859</v>
      </c>
      <c r="H142" s="201">
        <v>1</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507</v>
      </c>
    </row>
    <row r="143" spans="2:65" s="1" customFormat="1" ht="16.5" customHeight="1">
      <c r="B143" s="35"/>
      <c r="C143" s="197" t="s">
        <v>8</v>
      </c>
      <c r="D143" s="197" t="s">
        <v>230</v>
      </c>
      <c r="E143" s="198" t="s">
        <v>4326</v>
      </c>
      <c r="F143" s="199" t="s">
        <v>4327</v>
      </c>
      <c r="G143" s="200" t="s">
        <v>1859</v>
      </c>
      <c r="H143" s="201">
        <v>1</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515</v>
      </c>
    </row>
    <row r="144" spans="2:65" s="1" customFormat="1" ht="16.5" customHeight="1">
      <c r="B144" s="35"/>
      <c r="C144" s="197" t="s">
        <v>300</v>
      </c>
      <c r="D144" s="197" t="s">
        <v>230</v>
      </c>
      <c r="E144" s="198" t="s">
        <v>4328</v>
      </c>
      <c r="F144" s="199" t="s">
        <v>4329</v>
      </c>
      <c r="G144" s="200" t="s">
        <v>1859</v>
      </c>
      <c r="H144" s="201">
        <v>3</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523</v>
      </c>
    </row>
    <row r="145" spans="2:65" s="1" customFormat="1" ht="16.5" customHeight="1">
      <c r="B145" s="35"/>
      <c r="C145" s="197" t="s">
        <v>304</v>
      </c>
      <c r="D145" s="197" t="s">
        <v>230</v>
      </c>
      <c r="E145" s="198" t="s">
        <v>4330</v>
      </c>
      <c r="F145" s="199" t="s">
        <v>4331</v>
      </c>
      <c r="G145" s="200" t="s">
        <v>1859</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531</v>
      </c>
    </row>
    <row r="146" spans="2:65" s="1" customFormat="1" ht="24" customHeight="1">
      <c r="B146" s="35"/>
      <c r="C146" s="197" t="s">
        <v>309</v>
      </c>
      <c r="D146" s="197" t="s">
        <v>230</v>
      </c>
      <c r="E146" s="198" t="s">
        <v>4332</v>
      </c>
      <c r="F146" s="199" t="s">
        <v>4333</v>
      </c>
      <c r="G146" s="200" t="s">
        <v>2435</v>
      </c>
      <c r="H146" s="201">
        <v>1</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539</v>
      </c>
    </row>
    <row r="147" spans="2:65" s="1" customFormat="1" ht="16.5" customHeight="1">
      <c r="B147" s="35"/>
      <c r="C147" s="197" t="s">
        <v>316</v>
      </c>
      <c r="D147" s="197" t="s">
        <v>230</v>
      </c>
      <c r="E147" s="198" t="s">
        <v>4334</v>
      </c>
      <c r="F147" s="199" t="s">
        <v>4335</v>
      </c>
      <c r="G147" s="200" t="s">
        <v>4336</v>
      </c>
      <c r="H147" s="201">
        <v>1</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550</v>
      </c>
    </row>
    <row r="148" spans="2:65" s="11" customFormat="1" ht="25.9" customHeight="1">
      <c r="B148" s="181"/>
      <c r="C148" s="182"/>
      <c r="D148" s="183" t="s">
        <v>82</v>
      </c>
      <c r="E148" s="184" t="s">
        <v>4337</v>
      </c>
      <c r="F148" s="184" t="s">
        <v>4338</v>
      </c>
      <c r="G148" s="182"/>
      <c r="H148" s="182"/>
      <c r="I148" s="185"/>
      <c r="J148" s="186">
        <f>BK148</f>
        <v>0</v>
      </c>
      <c r="K148" s="182"/>
      <c r="L148" s="187"/>
      <c r="M148" s="188"/>
      <c r="N148" s="189"/>
      <c r="O148" s="189"/>
      <c r="P148" s="190">
        <f>SUM(P149:P152)</f>
        <v>0</v>
      </c>
      <c r="Q148" s="189"/>
      <c r="R148" s="190">
        <f>SUM(R149:R152)</f>
        <v>0</v>
      </c>
      <c r="S148" s="189"/>
      <c r="T148" s="191">
        <f>SUM(T149:T152)</f>
        <v>0</v>
      </c>
      <c r="AR148" s="192" t="s">
        <v>87</v>
      </c>
      <c r="AT148" s="193" t="s">
        <v>82</v>
      </c>
      <c r="AU148" s="193" t="s">
        <v>83</v>
      </c>
      <c r="AY148" s="192" t="s">
        <v>227</v>
      </c>
      <c r="BK148" s="194">
        <f>SUM(BK149:BK152)</f>
        <v>0</v>
      </c>
    </row>
    <row r="149" spans="2:65" s="1" customFormat="1" ht="16.5" customHeight="1">
      <c r="B149" s="35"/>
      <c r="C149" s="197" t="s">
        <v>323</v>
      </c>
      <c r="D149" s="197" t="s">
        <v>230</v>
      </c>
      <c r="E149" s="198" t="s">
        <v>4173</v>
      </c>
      <c r="F149" s="199" t="s">
        <v>4339</v>
      </c>
      <c r="G149" s="200" t="s">
        <v>542</v>
      </c>
      <c r="H149" s="201">
        <v>180</v>
      </c>
      <c r="I149" s="202"/>
      <c r="J149" s="203">
        <f>ROUND(I149*H149,2)</f>
        <v>0</v>
      </c>
      <c r="K149" s="199" t="s">
        <v>251</v>
      </c>
      <c r="L149" s="39"/>
      <c r="M149" s="204" t="s">
        <v>1</v>
      </c>
      <c r="N149" s="205" t="s">
        <v>48</v>
      </c>
      <c r="O149" s="67"/>
      <c r="P149" s="206">
        <f>O149*H149</f>
        <v>0</v>
      </c>
      <c r="Q149" s="206">
        <v>0</v>
      </c>
      <c r="R149" s="206">
        <f>Q149*H149</f>
        <v>0</v>
      </c>
      <c r="S149" s="206">
        <v>0</v>
      </c>
      <c r="T149" s="207">
        <f>S149*H149</f>
        <v>0</v>
      </c>
      <c r="AR149" s="208" t="s">
        <v>115</v>
      </c>
      <c r="AT149" s="208" t="s">
        <v>230</v>
      </c>
      <c r="AU149" s="208" t="s">
        <v>87</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564</v>
      </c>
    </row>
    <row r="150" spans="2:65" s="1" customFormat="1" ht="16.5" customHeight="1">
      <c r="B150" s="35"/>
      <c r="C150" s="197" t="s">
        <v>7</v>
      </c>
      <c r="D150" s="197" t="s">
        <v>230</v>
      </c>
      <c r="E150" s="198" t="s">
        <v>4175</v>
      </c>
      <c r="F150" s="199" t="s">
        <v>4340</v>
      </c>
      <c r="G150" s="200" t="s">
        <v>542</v>
      </c>
      <c r="H150" s="201">
        <v>880</v>
      </c>
      <c r="I150" s="202"/>
      <c r="J150" s="203">
        <f>ROUND(I150*H150,2)</f>
        <v>0</v>
      </c>
      <c r="K150" s="199" t="s">
        <v>251</v>
      </c>
      <c r="L150" s="39"/>
      <c r="M150" s="204" t="s">
        <v>1</v>
      </c>
      <c r="N150" s="205" t="s">
        <v>48</v>
      </c>
      <c r="O150" s="67"/>
      <c r="P150" s="206">
        <f>O150*H150</f>
        <v>0</v>
      </c>
      <c r="Q150" s="206">
        <v>0</v>
      </c>
      <c r="R150" s="206">
        <f>Q150*H150</f>
        <v>0</v>
      </c>
      <c r="S150" s="206">
        <v>0</v>
      </c>
      <c r="T150" s="207">
        <f>S150*H150</f>
        <v>0</v>
      </c>
      <c r="AR150" s="208" t="s">
        <v>115</v>
      </c>
      <c r="AT150" s="208" t="s">
        <v>230</v>
      </c>
      <c r="AU150" s="208" t="s">
        <v>87</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572</v>
      </c>
    </row>
    <row r="151" spans="2:65" s="1" customFormat="1" ht="16.5" customHeight="1">
      <c r="B151" s="35"/>
      <c r="C151" s="197" t="s">
        <v>468</v>
      </c>
      <c r="D151" s="197" t="s">
        <v>230</v>
      </c>
      <c r="E151" s="198" t="s">
        <v>4177</v>
      </c>
      <c r="F151" s="199" t="s">
        <v>4298</v>
      </c>
      <c r="G151" s="200" t="s">
        <v>542</v>
      </c>
      <c r="H151" s="201">
        <v>50</v>
      </c>
      <c r="I151" s="202"/>
      <c r="J151" s="203">
        <f>ROUND(I151*H151,2)</f>
        <v>0</v>
      </c>
      <c r="K151" s="199" t="s">
        <v>251</v>
      </c>
      <c r="L151" s="39"/>
      <c r="M151" s="204" t="s">
        <v>1</v>
      </c>
      <c r="N151" s="205" t="s">
        <v>48</v>
      </c>
      <c r="O151" s="67"/>
      <c r="P151" s="206">
        <f>O151*H151</f>
        <v>0</v>
      </c>
      <c r="Q151" s="206">
        <v>0</v>
      </c>
      <c r="R151" s="206">
        <f>Q151*H151</f>
        <v>0</v>
      </c>
      <c r="S151" s="206">
        <v>0</v>
      </c>
      <c r="T151" s="207">
        <f>S151*H151</f>
        <v>0</v>
      </c>
      <c r="AR151" s="208" t="s">
        <v>115</v>
      </c>
      <c r="AT151" s="208" t="s">
        <v>230</v>
      </c>
      <c r="AU151" s="208" t="s">
        <v>87</v>
      </c>
      <c r="AY151" s="17" t="s">
        <v>227</v>
      </c>
      <c r="BE151" s="209">
        <f>IF(N151="základní",J151,0)</f>
        <v>0</v>
      </c>
      <c r="BF151" s="209">
        <f>IF(N151="snížená",J151,0)</f>
        <v>0</v>
      </c>
      <c r="BG151" s="209">
        <f>IF(N151="zákl. přenesená",J151,0)</f>
        <v>0</v>
      </c>
      <c r="BH151" s="209">
        <f>IF(N151="sníž. přenesená",J151,0)</f>
        <v>0</v>
      </c>
      <c r="BI151" s="209">
        <f>IF(N151="nulová",J151,0)</f>
        <v>0</v>
      </c>
      <c r="BJ151" s="17" t="s">
        <v>87</v>
      </c>
      <c r="BK151" s="209">
        <f>ROUND(I151*H151,2)</f>
        <v>0</v>
      </c>
      <c r="BL151" s="17" t="s">
        <v>115</v>
      </c>
      <c r="BM151" s="208" t="s">
        <v>583</v>
      </c>
    </row>
    <row r="152" spans="2:65" s="1" customFormat="1" ht="16.5" customHeight="1">
      <c r="B152" s="35"/>
      <c r="C152" s="197" t="s">
        <v>473</v>
      </c>
      <c r="D152" s="197" t="s">
        <v>230</v>
      </c>
      <c r="E152" s="198" t="s">
        <v>4179</v>
      </c>
      <c r="F152" s="199" t="s">
        <v>4283</v>
      </c>
      <c r="G152" s="200" t="s">
        <v>1859</v>
      </c>
      <c r="H152" s="201">
        <v>1</v>
      </c>
      <c r="I152" s="202"/>
      <c r="J152" s="203">
        <f>ROUND(I152*H152,2)</f>
        <v>0</v>
      </c>
      <c r="K152" s="199" t="s">
        <v>251</v>
      </c>
      <c r="L152" s="39"/>
      <c r="M152" s="204" t="s">
        <v>1</v>
      </c>
      <c r="N152" s="205" t="s">
        <v>48</v>
      </c>
      <c r="O152" s="67"/>
      <c r="P152" s="206">
        <f>O152*H152</f>
        <v>0</v>
      </c>
      <c r="Q152" s="206">
        <v>0</v>
      </c>
      <c r="R152" s="206">
        <f>Q152*H152</f>
        <v>0</v>
      </c>
      <c r="S152" s="206">
        <v>0</v>
      </c>
      <c r="T152" s="207">
        <f>S152*H152</f>
        <v>0</v>
      </c>
      <c r="AR152" s="208" t="s">
        <v>115</v>
      </c>
      <c r="AT152" s="208" t="s">
        <v>230</v>
      </c>
      <c r="AU152" s="208" t="s">
        <v>87</v>
      </c>
      <c r="AY152" s="17" t="s">
        <v>227</v>
      </c>
      <c r="BE152" s="209">
        <f>IF(N152="základní",J152,0)</f>
        <v>0</v>
      </c>
      <c r="BF152" s="209">
        <f>IF(N152="snížená",J152,0)</f>
        <v>0</v>
      </c>
      <c r="BG152" s="209">
        <f>IF(N152="zákl. přenesená",J152,0)</f>
        <v>0</v>
      </c>
      <c r="BH152" s="209">
        <f>IF(N152="sníž. přenesená",J152,0)</f>
        <v>0</v>
      </c>
      <c r="BI152" s="209">
        <f>IF(N152="nulová",J152,0)</f>
        <v>0</v>
      </c>
      <c r="BJ152" s="17" t="s">
        <v>87</v>
      </c>
      <c r="BK152" s="209">
        <f>ROUND(I152*H152,2)</f>
        <v>0</v>
      </c>
      <c r="BL152" s="17" t="s">
        <v>115</v>
      </c>
      <c r="BM152" s="208" t="s">
        <v>596</v>
      </c>
    </row>
    <row r="153" spans="2:65" s="11" customFormat="1" ht="25.9" customHeight="1">
      <c r="B153" s="181"/>
      <c r="C153" s="182"/>
      <c r="D153" s="183" t="s">
        <v>82</v>
      </c>
      <c r="E153" s="184" t="s">
        <v>4341</v>
      </c>
      <c r="F153" s="184" t="s">
        <v>2794</v>
      </c>
      <c r="G153" s="182"/>
      <c r="H153" s="182"/>
      <c r="I153" s="185"/>
      <c r="J153" s="186">
        <f>BK153</f>
        <v>0</v>
      </c>
      <c r="K153" s="182"/>
      <c r="L153" s="187"/>
      <c r="M153" s="188"/>
      <c r="N153" s="189"/>
      <c r="O153" s="189"/>
      <c r="P153" s="190">
        <f>SUM(P154:P157)</f>
        <v>0</v>
      </c>
      <c r="Q153" s="189"/>
      <c r="R153" s="190">
        <f>SUM(R154:R157)</f>
        <v>0</v>
      </c>
      <c r="S153" s="189"/>
      <c r="T153" s="191">
        <f>SUM(T154:T157)</f>
        <v>0</v>
      </c>
      <c r="AR153" s="192" t="s">
        <v>87</v>
      </c>
      <c r="AT153" s="193" t="s">
        <v>82</v>
      </c>
      <c r="AU153" s="193" t="s">
        <v>83</v>
      </c>
      <c r="AY153" s="192" t="s">
        <v>227</v>
      </c>
      <c r="BK153" s="194">
        <f>SUM(BK154:BK157)</f>
        <v>0</v>
      </c>
    </row>
    <row r="154" spans="2:65" s="1" customFormat="1" ht="16.5" customHeight="1">
      <c r="B154" s="35"/>
      <c r="C154" s="197" t="s">
        <v>489</v>
      </c>
      <c r="D154" s="197" t="s">
        <v>230</v>
      </c>
      <c r="E154" s="198" t="s">
        <v>4190</v>
      </c>
      <c r="F154" s="199" t="s">
        <v>4254</v>
      </c>
      <c r="G154" s="200" t="s">
        <v>365</v>
      </c>
      <c r="H154" s="201">
        <v>8</v>
      </c>
      <c r="I154" s="202"/>
      <c r="J154" s="203">
        <f>ROUND(I154*H154,2)</f>
        <v>0</v>
      </c>
      <c r="K154" s="199" t="s">
        <v>251</v>
      </c>
      <c r="L154" s="39"/>
      <c r="M154" s="204" t="s">
        <v>1</v>
      </c>
      <c r="N154" s="205" t="s">
        <v>48</v>
      </c>
      <c r="O154" s="67"/>
      <c r="P154" s="206">
        <f>O154*H154</f>
        <v>0</v>
      </c>
      <c r="Q154" s="206">
        <v>0</v>
      </c>
      <c r="R154" s="206">
        <f>Q154*H154</f>
        <v>0</v>
      </c>
      <c r="S154" s="206">
        <v>0</v>
      </c>
      <c r="T154" s="207">
        <f>S154*H154</f>
        <v>0</v>
      </c>
      <c r="AR154" s="208" t="s">
        <v>115</v>
      </c>
      <c r="AT154" s="208" t="s">
        <v>230</v>
      </c>
      <c r="AU154" s="208" t="s">
        <v>87</v>
      </c>
      <c r="AY154" s="17" t="s">
        <v>227</v>
      </c>
      <c r="BE154" s="209">
        <f>IF(N154="základní",J154,0)</f>
        <v>0</v>
      </c>
      <c r="BF154" s="209">
        <f>IF(N154="snížená",J154,0)</f>
        <v>0</v>
      </c>
      <c r="BG154" s="209">
        <f>IF(N154="zákl. přenesená",J154,0)</f>
        <v>0</v>
      </c>
      <c r="BH154" s="209">
        <f>IF(N154="sníž. přenesená",J154,0)</f>
        <v>0</v>
      </c>
      <c r="BI154" s="209">
        <f>IF(N154="nulová",J154,0)</f>
        <v>0</v>
      </c>
      <c r="BJ154" s="17" t="s">
        <v>87</v>
      </c>
      <c r="BK154" s="209">
        <f>ROUND(I154*H154,2)</f>
        <v>0</v>
      </c>
      <c r="BL154" s="17" t="s">
        <v>115</v>
      </c>
      <c r="BM154" s="208" t="s">
        <v>610</v>
      </c>
    </row>
    <row r="155" spans="2:65" s="1" customFormat="1" ht="16.5" customHeight="1">
      <c r="B155" s="35"/>
      <c r="C155" s="197" t="s">
        <v>494</v>
      </c>
      <c r="D155" s="197" t="s">
        <v>230</v>
      </c>
      <c r="E155" s="198" t="s">
        <v>4192</v>
      </c>
      <c r="F155" s="199" t="s">
        <v>4256</v>
      </c>
      <c r="G155" s="200" t="s">
        <v>365</v>
      </c>
      <c r="H155" s="201">
        <v>8</v>
      </c>
      <c r="I155" s="202"/>
      <c r="J155" s="203">
        <f>ROUND(I155*H155,2)</f>
        <v>0</v>
      </c>
      <c r="K155" s="199" t="s">
        <v>251</v>
      </c>
      <c r="L155" s="39"/>
      <c r="M155" s="204" t="s">
        <v>1</v>
      </c>
      <c r="N155" s="205" t="s">
        <v>48</v>
      </c>
      <c r="O155" s="67"/>
      <c r="P155" s="206">
        <f>O155*H155</f>
        <v>0</v>
      </c>
      <c r="Q155" s="206">
        <v>0</v>
      </c>
      <c r="R155" s="206">
        <f>Q155*H155</f>
        <v>0</v>
      </c>
      <c r="S155" s="206">
        <v>0</v>
      </c>
      <c r="T155" s="207">
        <f>S155*H155</f>
        <v>0</v>
      </c>
      <c r="AR155" s="208" t="s">
        <v>115</v>
      </c>
      <c r="AT155" s="208" t="s">
        <v>230</v>
      </c>
      <c r="AU155" s="208" t="s">
        <v>87</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621</v>
      </c>
    </row>
    <row r="156" spans="2:65" s="1" customFormat="1" ht="16.5" customHeight="1">
      <c r="B156" s="35"/>
      <c r="C156" s="197" t="s">
        <v>498</v>
      </c>
      <c r="D156" s="197" t="s">
        <v>230</v>
      </c>
      <c r="E156" s="198" t="s">
        <v>4194</v>
      </c>
      <c r="F156" s="199" t="s">
        <v>4258</v>
      </c>
      <c r="G156" s="200" t="s">
        <v>365</v>
      </c>
      <c r="H156" s="201">
        <v>24</v>
      </c>
      <c r="I156" s="202"/>
      <c r="J156" s="203">
        <f>ROUND(I156*H156,2)</f>
        <v>0</v>
      </c>
      <c r="K156" s="199" t="s">
        <v>251</v>
      </c>
      <c r="L156" s="39"/>
      <c r="M156" s="204" t="s">
        <v>1</v>
      </c>
      <c r="N156" s="205" t="s">
        <v>48</v>
      </c>
      <c r="O156" s="67"/>
      <c r="P156" s="206">
        <f>O156*H156</f>
        <v>0</v>
      </c>
      <c r="Q156" s="206">
        <v>0</v>
      </c>
      <c r="R156" s="206">
        <f>Q156*H156</f>
        <v>0</v>
      </c>
      <c r="S156" s="206">
        <v>0</v>
      </c>
      <c r="T156" s="207">
        <f>S156*H156</f>
        <v>0</v>
      </c>
      <c r="AR156" s="208" t="s">
        <v>115</v>
      </c>
      <c r="AT156" s="208" t="s">
        <v>230</v>
      </c>
      <c r="AU156" s="208" t="s">
        <v>87</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633</v>
      </c>
    </row>
    <row r="157" spans="2:65" s="1" customFormat="1" ht="16.5" customHeight="1">
      <c r="B157" s="35"/>
      <c r="C157" s="197" t="s">
        <v>503</v>
      </c>
      <c r="D157" s="197" t="s">
        <v>230</v>
      </c>
      <c r="E157" s="198" t="s">
        <v>4196</v>
      </c>
      <c r="F157" s="199" t="s">
        <v>4260</v>
      </c>
      <c r="G157" s="200" t="s">
        <v>365</v>
      </c>
      <c r="H157" s="201">
        <v>12</v>
      </c>
      <c r="I157" s="202"/>
      <c r="J157" s="203">
        <f>ROUND(I157*H157,2)</f>
        <v>0</v>
      </c>
      <c r="K157" s="199" t="s">
        <v>251</v>
      </c>
      <c r="L157" s="39"/>
      <c r="M157" s="270" t="s">
        <v>1</v>
      </c>
      <c r="N157" s="271" t="s">
        <v>48</v>
      </c>
      <c r="O157" s="214"/>
      <c r="P157" s="272">
        <f>O157*H157</f>
        <v>0</v>
      </c>
      <c r="Q157" s="272">
        <v>0</v>
      </c>
      <c r="R157" s="272">
        <f>Q157*H157</f>
        <v>0</v>
      </c>
      <c r="S157" s="272">
        <v>0</v>
      </c>
      <c r="T157" s="273">
        <f>S157*H157</f>
        <v>0</v>
      </c>
      <c r="AR157" s="208" t="s">
        <v>115</v>
      </c>
      <c r="AT157" s="208" t="s">
        <v>230</v>
      </c>
      <c r="AU157" s="208" t="s">
        <v>87</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646</v>
      </c>
    </row>
    <row r="158" spans="2:65" s="1" customFormat="1" ht="6.95" customHeight="1">
      <c r="B158" s="50"/>
      <c r="C158" s="51"/>
      <c r="D158" s="51"/>
      <c r="E158" s="51"/>
      <c r="F158" s="51"/>
      <c r="G158" s="51"/>
      <c r="H158" s="51"/>
      <c r="I158" s="149"/>
      <c r="J158" s="51"/>
      <c r="K158" s="51"/>
      <c r="L158" s="39"/>
    </row>
  </sheetData>
  <sheetProtection algorithmName="SHA-512" hashValue="31WjgL/Dz7pcyD2AxUYizmN29Wj2DVBpXVJ+ScDQqJVPLLTtap4EeR4tVNLJqAvrUVS/V/feZvE/lOvlRtsohw==" saltValue="1IBTw6hWsPC7Z9kPgg3w6ED4Ej4Mc/MecBL4TibMaKttpHkJIhGhfBbjLwMVdD9j6EwWuWHptH89Y+2UWDXldg==" spinCount="100000" sheet="1" objects="1" scenarios="1" formatColumns="0" formatRows="0" autoFilter="0"/>
  <autoFilter ref="C126:K157" xr:uid="{00000000-0009-0000-0000-00000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46"/>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140</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4342</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ROUND((SUM(BE127:BE145)),  2)</f>
        <v>0</v>
      </c>
      <c r="I37" s="130">
        <v>0.21</v>
      </c>
      <c r="J37" s="129">
        <f>ROUND(((SUM(BE127:BE145))*I37),  2)</f>
        <v>0</v>
      </c>
      <c r="L37" s="39"/>
    </row>
    <row r="38" spans="2:12" s="1" customFormat="1" ht="14.45" customHeight="1">
      <c r="B38" s="39"/>
      <c r="E38" s="117" t="s">
        <v>49</v>
      </c>
      <c r="F38" s="129">
        <f>ROUND((SUM(BF127:BF145)),  2)</f>
        <v>0</v>
      </c>
      <c r="I38" s="130">
        <v>0.15</v>
      </c>
      <c r="J38" s="129">
        <f>ROUND(((SUM(BF127:BF145))*I38),  2)</f>
        <v>0</v>
      </c>
      <c r="L38" s="39"/>
    </row>
    <row r="39" spans="2:12" s="1" customFormat="1" ht="14.45" hidden="1" customHeight="1">
      <c r="B39" s="39"/>
      <c r="E39" s="117" t="s">
        <v>50</v>
      </c>
      <c r="F39" s="129">
        <f>ROUND((SUM(BG127:BG145)),  2)</f>
        <v>0</v>
      </c>
      <c r="I39" s="130">
        <v>0.21</v>
      </c>
      <c r="J39" s="129">
        <f>0</f>
        <v>0</v>
      </c>
      <c r="L39" s="39"/>
    </row>
    <row r="40" spans="2:12" s="1" customFormat="1" ht="14.45" hidden="1" customHeight="1">
      <c r="B40" s="39"/>
      <c r="E40" s="117" t="s">
        <v>51</v>
      </c>
      <c r="F40" s="129">
        <f>ROUND((SUM(BH127:BH145)),  2)</f>
        <v>0</v>
      </c>
      <c r="I40" s="130">
        <v>0.15</v>
      </c>
      <c r="J40" s="129">
        <f>0</f>
        <v>0</v>
      </c>
      <c r="L40" s="39"/>
    </row>
    <row r="41" spans="2:12" s="1" customFormat="1" ht="14.45" hidden="1" customHeight="1">
      <c r="B41" s="39"/>
      <c r="E41" s="117" t="s">
        <v>52</v>
      </c>
      <c r="F41" s="129">
        <f>ROUND((SUM(BI127:BI145)),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MR - MR</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J127</f>
        <v>0</v>
      </c>
      <c r="K100" s="36"/>
      <c r="L100" s="39"/>
      <c r="AU100" s="17" t="s">
        <v>206</v>
      </c>
    </row>
    <row r="101" spans="2:47" s="8" customFormat="1" ht="24.95" customHeight="1">
      <c r="B101" s="158"/>
      <c r="C101" s="159"/>
      <c r="D101" s="160" t="s">
        <v>4343</v>
      </c>
      <c r="E101" s="161"/>
      <c r="F101" s="161"/>
      <c r="G101" s="161"/>
      <c r="H101" s="161"/>
      <c r="I101" s="162"/>
      <c r="J101" s="163">
        <f>J128</f>
        <v>0</v>
      </c>
      <c r="K101" s="159"/>
      <c r="L101" s="164"/>
    </row>
    <row r="102" spans="2:47" s="8" customFormat="1" ht="24.95" customHeight="1">
      <c r="B102" s="158"/>
      <c r="C102" s="159"/>
      <c r="D102" s="160" t="s">
        <v>4263</v>
      </c>
      <c r="E102" s="161"/>
      <c r="F102" s="161"/>
      <c r="G102" s="161"/>
      <c r="H102" s="161"/>
      <c r="I102" s="162"/>
      <c r="J102" s="163">
        <f>J134</f>
        <v>0</v>
      </c>
      <c r="K102" s="159"/>
      <c r="L102" s="164"/>
    </row>
    <row r="103" spans="2:47" s="8" customFormat="1" ht="24.95" customHeight="1">
      <c r="B103" s="158"/>
      <c r="C103" s="159"/>
      <c r="D103" s="160" t="s">
        <v>4307</v>
      </c>
      <c r="E103" s="161"/>
      <c r="F103" s="161"/>
      <c r="G103" s="161"/>
      <c r="H103" s="161"/>
      <c r="I103" s="162"/>
      <c r="J103" s="163">
        <f>J141</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213</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16</v>
      </c>
      <c r="D112" s="36"/>
      <c r="E112" s="36"/>
      <c r="F112" s="36"/>
      <c r="G112" s="36"/>
      <c r="H112" s="36"/>
      <c r="I112" s="118"/>
      <c r="J112" s="36"/>
      <c r="K112" s="36"/>
      <c r="L112" s="39"/>
    </row>
    <row r="113" spans="2:63" s="1" customFormat="1" ht="16.5" customHeight="1">
      <c r="B113" s="35"/>
      <c r="C113" s="36"/>
      <c r="D113" s="36"/>
      <c r="E113" s="330" t="str">
        <f>E7</f>
        <v>PD pro Hasičskou zbrojnici Frýdek</v>
      </c>
      <c r="F113" s="331"/>
      <c r="G113" s="331"/>
      <c r="H113" s="331"/>
      <c r="I113" s="118"/>
      <c r="J113" s="36"/>
      <c r="K113" s="36"/>
      <c r="L113" s="39"/>
    </row>
    <row r="114" spans="2:63" ht="12" customHeight="1">
      <c r="B114" s="21"/>
      <c r="C114" s="29" t="s">
        <v>198</v>
      </c>
      <c r="D114" s="22"/>
      <c r="E114" s="22"/>
      <c r="F114" s="22"/>
      <c r="G114" s="22"/>
      <c r="H114" s="22"/>
      <c r="J114" s="22"/>
      <c r="K114" s="22"/>
      <c r="L114" s="20"/>
    </row>
    <row r="115" spans="2:63" ht="16.5" customHeight="1">
      <c r="B115" s="21"/>
      <c r="C115" s="22"/>
      <c r="D115" s="22"/>
      <c r="E115" s="330" t="s">
        <v>199</v>
      </c>
      <c r="F115" s="283"/>
      <c r="G115" s="283"/>
      <c r="H115" s="283"/>
      <c r="J115" s="22"/>
      <c r="K115" s="22"/>
      <c r="L115" s="20"/>
    </row>
    <row r="116" spans="2:63" ht="12" customHeight="1">
      <c r="B116" s="21"/>
      <c r="C116" s="29" t="s">
        <v>200</v>
      </c>
      <c r="D116" s="22"/>
      <c r="E116" s="22"/>
      <c r="F116" s="22"/>
      <c r="G116" s="22"/>
      <c r="H116" s="22"/>
      <c r="J116" s="22"/>
      <c r="K116" s="22"/>
      <c r="L116" s="20"/>
    </row>
    <row r="117" spans="2:63" s="1" customFormat="1" ht="16.5" customHeight="1">
      <c r="B117" s="35"/>
      <c r="C117" s="36"/>
      <c r="D117" s="36"/>
      <c r="E117" s="334" t="s">
        <v>327</v>
      </c>
      <c r="F117" s="332"/>
      <c r="G117" s="332"/>
      <c r="H117" s="332"/>
      <c r="I117" s="118"/>
      <c r="J117" s="36"/>
      <c r="K117" s="36"/>
      <c r="L117" s="39"/>
    </row>
    <row r="118" spans="2:63" s="1" customFormat="1" ht="12" customHeight="1">
      <c r="B118" s="35"/>
      <c r="C118" s="29" t="s">
        <v>3412</v>
      </c>
      <c r="D118" s="36"/>
      <c r="E118" s="36"/>
      <c r="F118" s="36"/>
      <c r="G118" s="36"/>
      <c r="H118" s="36"/>
      <c r="I118" s="118"/>
      <c r="J118" s="36"/>
      <c r="K118" s="36"/>
      <c r="L118" s="39"/>
    </row>
    <row r="119" spans="2:63" s="1" customFormat="1" ht="16.5" customHeight="1">
      <c r="B119" s="35"/>
      <c r="C119" s="36"/>
      <c r="D119" s="36"/>
      <c r="E119" s="310" t="str">
        <f>E13</f>
        <v>MR - MR</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F16</f>
        <v xml:space="preserve"> </v>
      </c>
      <c r="G121" s="36"/>
      <c r="H121" s="36"/>
      <c r="I121" s="119" t="s">
        <v>24</v>
      </c>
      <c r="J121" s="62" t="str">
        <f>IF(J16="","",J16)</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E19</f>
        <v>Statutární město Frýdek - Místek</v>
      </c>
      <c r="G123" s="36"/>
      <c r="H123" s="36"/>
      <c r="I123" s="119" t="s">
        <v>36</v>
      </c>
      <c r="J123" s="33" t="str">
        <f>E25</f>
        <v>PPS Kania s.r.o.</v>
      </c>
      <c r="K123" s="36"/>
      <c r="L123" s="39"/>
    </row>
    <row r="124" spans="2:63" s="1" customFormat="1" ht="15.2" customHeight="1">
      <c r="B124" s="35"/>
      <c r="C124" s="29" t="s">
        <v>34</v>
      </c>
      <c r="D124" s="36"/>
      <c r="E124" s="36"/>
      <c r="F124" s="27" t="str">
        <f>IF(E22="","",E22)</f>
        <v>Vyplň údaj</v>
      </c>
      <c r="G124" s="36"/>
      <c r="H124" s="36"/>
      <c r="I124" s="119" t="s">
        <v>39</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P128+P134+P141</f>
        <v>0</v>
      </c>
      <c r="Q127" s="75"/>
      <c r="R127" s="178">
        <f>R128+R134+R141</f>
        <v>0</v>
      </c>
      <c r="S127" s="75"/>
      <c r="T127" s="179">
        <f>T128+T134+T141</f>
        <v>0</v>
      </c>
      <c r="AT127" s="17" t="s">
        <v>82</v>
      </c>
      <c r="AU127" s="17" t="s">
        <v>206</v>
      </c>
      <c r="BK127" s="180">
        <f>BK128+BK134+BK141</f>
        <v>0</v>
      </c>
    </row>
    <row r="128" spans="2:63" s="11" customFormat="1" ht="25.9" customHeight="1">
      <c r="B128" s="181"/>
      <c r="C128" s="182"/>
      <c r="D128" s="183" t="s">
        <v>82</v>
      </c>
      <c r="E128" s="184" t="s">
        <v>3807</v>
      </c>
      <c r="F128" s="184" t="s">
        <v>4344</v>
      </c>
      <c r="G128" s="182"/>
      <c r="H128" s="182"/>
      <c r="I128" s="185"/>
      <c r="J128" s="186">
        <f>BK128</f>
        <v>0</v>
      </c>
      <c r="K128" s="182"/>
      <c r="L128" s="187"/>
      <c r="M128" s="188"/>
      <c r="N128" s="189"/>
      <c r="O128" s="189"/>
      <c r="P128" s="190">
        <f>SUM(P129:P133)</f>
        <v>0</v>
      </c>
      <c r="Q128" s="189"/>
      <c r="R128" s="190">
        <f>SUM(R129:R133)</f>
        <v>0</v>
      </c>
      <c r="S128" s="189"/>
      <c r="T128" s="191">
        <f>SUM(T129:T133)</f>
        <v>0</v>
      </c>
      <c r="AR128" s="192" t="s">
        <v>87</v>
      </c>
      <c r="AT128" s="193" t="s">
        <v>82</v>
      </c>
      <c r="AU128" s="193" t="s">
        <v>83</v>
      </c>
      <c r="AY128" s="192" t="s">
        <v>227</v>
      </c>
      <c r="BK128" s="194">
        <f>SUM(BK129:BK133)</f>
        <v>0</v>
      </c>
    </row>
    <row r="129" spans="2:65" s="1" customFormat="1" ht="16.5" customHeight="1">
      <c r="B129" s="35"/>
      <c r="C129" s="197" t="s">
        <v>87</v>
      </c>
      <c r="D129" s="197" t="s">
        <v>230</v>
      </c>
      <c r="E129" s="198" t="s">
        <v>4164</v>
      </c>
      <c r="F129" s="199" t="s">
        <v>4345</v>
      </c>
      <c r="G129" s="200" t="s">
        <v>1859</v>
      </c>
      <c r="H129" s="201">
        <v>1</v>
      </c>
      <c r="I129" s="202"/>
      <c r="J129" s="203">
        <f>ROUND(I129*H129,2)</f>
        <v>0</v>
      </c>
      <c r="K129" s="199" t="s">
        <v>251</v>
      </c>
      <c r="L129" s="39"/>
      <c r="M129" s="204" t="s">
        <v>1</v>
      </c>
      <c r="N129" s="205" t="s">
        <v>48</v>
      </c>
      <c r="O129" s="67"/>
      <c r="P129" s="206">
        <f>O129*H129</f>
        <v>0</v>
      </c>
      <c r="Q129" s="206">
        <v>0</v>
      </c>
      <c r="R129" s="206">
        <f>Q129*H129</f>
        <v>0</v>
      </c>
      <c r="S129" s="206">
        <v>0</v>
      </c>
      <c r="T129" s="207">
        <f>S129*H129</f>
        <v>0</v>
      </c>
      <c r="AR129" s="208" t="s">
        <v>115</v>
      </c>
      <c r="AT129" s="208" t="s">
        <v>230</v>
      </c>
      <c r="AU129" s="208" t="s">
        <v>87</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91</v>
      </c>
    </row>
    <row r="130" spans="2:65" s="1" customFormat="1" ht="16.5" customHeight="1">
      <c r="B130" s="35"/>
      <c r="C130" s="197" t="s">
        <v>91</v>
      </c>
      <c r="D130" s="197" t="s">
        <v>230</v>
      </c>
      <c r="E130" s="198" t="s">
        <v>4166</v>
      </c>
      <c r="F130" s="199" t="s">
        <v>4346</v>
      </c>
      <c r="G130" s="200" t="s">
        <v>1859</v>
      </c>
      <c r="H130" s="201">
        <v>7</v>
      </c>
      <c r="I130" s="202"/>
      <c r="J130" s="203">
        <f>ROUND(I130*H130,2)</f>
        <v>0</v>
      </c>
      <c r="K130" s="199" t="s">
        <v>251</v>
      </c>
      <c r="L130" s="39"/>
      <c r="M130" s="204" t="s">
        <v>1</v>
      </c>
      <c r="N130" s="205" t="s">
        <v>48</v>
      </c>
      <c r="O130" s="67"/>
      <c r="P130" s="206">
        <f>O130*H130</f>
        <v>0</v>
      </c>
      <c r="Q130" s="206">
        <v>0</v>
      </c>
      <c r="R130" s="206">
        <f>Q130*H130</f>
        <v>0</v>
      </c>
      <c r="S130" s="206">
        <v>0</v>
      </c>
      <c r="T130" s="207">
        <f>S130*H130</f>
        <v>0</v>
      </c>
      <c r="AR130" s="208" t="s">
        <v>115</v>
      </c>
      <c r="AT130" s="208" t="s">
        <v>230</v>
      </c>
      <c r="AU130" s="208" t="s">
        <v>87</v>
      </c>
      <c r="AY130" s="17" t="s">
        <v>227</v>
      </c>
      <c r="BE130" s="209">
        <f>IF(N130="základní",J130,0)</f>
        <v>0</v>
      </c>
      <c r="BF130" s="209">
        <f>IF(N130="snížená",J130,0)</f>
        <v>0</v>
      </c>
      <c r="BG130" s="209">
        <f>IF(N130="zákl. přenesená",J130,0)</f>
        <v>0</v>
      </c>
      <c r="BH130" s="209">
        <f>IF(N130="sníž. přenesená",J130,0)</f>
        <v>0</v>
      </c>
      <c r="BI130" s="209">
        <f>IF(N130="nulová",J130,0)</f>
        <v>0</v>
      </c>
      <c r="BJ130" s="17" t="s">
        <v>87</v>
      </c>
      <c r="BK130" s="209">
        <f>ROUND(I130*H130,2)</f>
        <v>0</v>
      </c>
      <c r="BL130" s="17" t="s">
        <v>115</v>
      </c>
      <c r="BM130" s="208" t="s">
        <v>115</v>
      </c>
    </row>
    <row r="131" spans="2:65" s="1" customFormat="1" ht="16.5" customHeight="1">
      <c r="B131" s="35"/>
      <c r="C131" s="197" t="s">
        <v>102</v>
      </c>
      <c r="D131" s="197" t="s">
        <v>230</v>
      </c>
      <c r="E131" s="198" t="s">
        <v>4168</v>
      </c>
      <c r="F131" s="199" t="s">
        <v>4347</v>
      </c>
      <c r="G131" s="200" t="s">
        <v>1859</v>
      </c>
      <c r="H131" s="201">
        <v>4</v>
      </c>
      <c r="I131" s="202"/>
      <c r="J131" s="203">
        <f>ROUND(I131*H131,2)</f>
        <v>0</v>
      </c>
      <c r="K131" s="199" t="s">
        <v>251</v>
      </c>
      <c r="L131" s="39"/>
      <c r="M131" s="204" t="s">
        <v>1</v>
      </c>
      <c r="N131" s="205" t="s">
        <v>48</v>
      </c>
      <c r="O131" s="67"/>
      <c r="P131" s="206">
        <f>O131*H131</f>
        <v>0</v>
      </c>
      <c r="Q131" s="206">
        <v>0</v>
      </c>
      <c r="R131" s="206">
        <f>Q131*H131</f>
        <v>0</v>
      </c>
      <c r="S131" s="206">
        <v>0</v>
      </c>
      <c r="T131" s="207">
        <f>S131*H131</f>
        <v>0</v>
      </c>
      <c r="AR131" s="208" t="s">
        <v>115</v>
      </c>
      <c r="AT131" s="208" t="s">
        <v>230</v>
      </c>
      <c r="AU131" s="208" t="s">
        <v>87</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115</v>
      </c>
      <c r="BM131" s="208" t="s">
        <v>257</v>
      </c>
    </row>
    <row r="132" spans="2:65" s="1" customFormat="1" ht="16.5" customHeight="1">
      <c r="B132" s="35"/>
      <c r="C132" s="197" t="s">
        <v>115</v>
      </c>
      <c r="D132" s="197" t="s">
        <v>230</v>
      </c>
      <c r="E132" s="198" t="s">
        <v>4170</v>
      </c>
      <c r="F132" s="199" t="s">
        <v>4348</v>
      </c>
      <c r="G132" s="200" t="s">
        <v>1859</v>
      </c>
      <c r="H132" s="201">
        <v>1</v>
      </c>
      <c r="I132" s="202"/>
      <c r="J132" s="203">
        <f>ROUND(I132*H132,2)</f>
        <v>0</v>
      </c>
      <c r="K132" s="199" t="s">
        <v>251</v>
      </c>
      <c r="L132" s="39"/>
      <c r="M132" s="204" t="s">
        <v>1</v>
      </c>
      <c r="N132" s="205" t="s">
        <v>48</v>
      </c>
      <c r="O132" s="67"/>
      <c r="P132" s="206">
        <f>O132*H132</f>
        <v>0</v>
      </c>
      <c r="Q132" s="206">
        <v>0</v>
      </c>
      <c r="R132" s="206">
        <f>Q132*H132</f>
        <v>0</v>
      </c>
      <c r="S132" s="206">
        <v>0</v>
      </c>
      <c r="T132" s="207">
        <f>S132*H132</f>
        <v>0</v>
      </c>
      <c r="AR132" s="208" t="s">
        <v>115</v>
      </c>
      <c r="AT132" s="208" t="s">
        <v>230</v>
      </c>
      <c r="AU132" s="208" t="s">
        <v>87</v>
      </c>
      <c r="AY132" s="17" t="s">
        <v>227</v>
      </c>
      <c r="BE132" s="209">
        <f>IF(N132="základní",J132,0)</f>
        <v>0</v>
      </c>
      <c r="BF132" s="209">
        <f>IF(N132="snížená",J132,0)</f>
        <v>0</v>
      </c>
      <c r="BG132" s="209">
        <f>IF(N132="zákl. přenesená",J132,0)</f>
        <v>0</v>
      </c>
      <c r="BH132" s="209">
        <f>IF(N132="sníž. přenesená",J132,0)</f>
        <v>0</v>
      </c>
      <c r="BI132" s="209">
        <f>IF(N132="nulová",J132,0)</f>
        <v>0</v>
      </c>
      <c r="BJ132" s="17" t="s">
        <v>87</v>
      </c>
      <c r="BK132" s="209">
        <f>ROUND(I132*H132,2)</f>
        <v>0</v>
      </c>
      <c r="BL132" s="17" t="s">
        <v>115</v>
      </c>
      <c r="BM132" s="208" t="s">
        <v>266</v>
      </c>
    </row>
    <row r="133" spans="2:65" s="1" customFormat="1" ht="16.5" customHeight="1">
      <c r="B133" s="35"/>
      <c r="C133" s="197" t="s">
        <v>121</v>
      </c>
      <c r="D133" s="197" t="s">
        <v>230</v>
      </c>
      <c r="E133" s="198" t="s">
        <v>4270</v>
      </c>
      <c r="F133" s="199" t="s">
        <v>4349</v>
      </c>
      <c r="G133" s="200" t="s">
        <v>1859</v>
      </c>
      <c r="H133" s="201">
        <v>1</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87</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274</v>
      </c>
    </row>
    <row r="134" spans="2:65" s="11" customFormat="1" ht="25.9" customHeight="1">
      <c r="B134" s="181"/>
      <c r="C134" s="182"/>
      <c r="D134" s="183" t="s">
        <v>82</v>
      </c>
      <c r="E134" s="184" t="s">
        <v>3976</v>
      </c>
      <c r="F134" s="184" t="s">
        <v>4280</v>
      </c>
      <c r="G134" s="182"/>
      <c r="H134" s="182"/>
      <c r="I134" s="185"/>
      <c r="J134" s="186">
        <f>BK134</f>
        <v>0</v>
      </c>
      <c r="K134" s="182"/>
      <c r="L134" s="187"/>
      <c r="M134" s="188"/>
      <c r="N134" s="189"/>
      <c r="O134" s="189"/>
      <c r="P134" s="190">
        <f>SUM(P135:P140)</f>
        <v>0</v>
      </c>
      <c r="Q134" s="189"/>
      <c r="R134" s="190">
        <f>SUM(R135:R140)</f>
        <v>0</v>
      </c>
      <c r="S134" s="189"/>
      <c r="T134" s="191">
        <f>SUM(T135:T140)</f>
        <v>0</v>
      </c>
      <c r="AR134" s="192" t="s">
        <v>87</v>
      </c>
      <c r="AT134" s="193" t="s">
        <v>82</v>
      </c>
      <c r="AU134" s="193" t="s">
        <v>83</v>
      </c>
      <c r="AY134" s="192" t="s">
        <v>227</v>
      </c>
      <c r="BK134" s="194">
        <f>SUM(BK135:BK140)</f>
        <v>0</v>
      </c>
    </row>
    <row r="135" spans="2:65" s="1" customFormat="1" ht="16.5" customHeight="1">
      <c r="B135" s="35"/>
      <c r="C135" s="197" t="s">
        <v>257</v>
      </c>
      <c r="D135" s="197" t="s">
        <v>230</v>
      </c>
      <c r="E135" s="198" t="s">
        <v>4173</v>
      </c>
      <c r="F135" s="199" t="s">
        <v>4350</v>
      </c>
      <c r="G135" s="200" t="s">
        <v>542</v>
      </c>
      <c r="H135" s="201">
        <v>350</v>
      </c>
      <c r="I135" s="202"/>
      <c r="J135" s="203">
        <f t="shared" ref="J135:J140" si="0">ROUND(I135*H135,2)</f>
        <v>0</v>
      </c>
      <c r="K135" s="199" t="s">
        <v>251</v>
      </c>
      <c r="L135" s="39"/>
      <c r="M135" s="204" t="s">
        <v>1</v>
      </c>
      <c r="N135" s="205" t="s">
        <v>48</v>
      </c>
      <c r="O135" s="67"/>
      <c r="P135" s="206">
        <f t="shared" ref="P135:P140" si="1">O135*H135</f>
        <v>0</v>
      </c>
      <c r="Q135" s="206">
        <v>0</v>
      </c>
      <c r="R135" s="206">
        <f t="shared" ref="R135:R140" si="2">Q135*H135</f>
        <v>0</v>
      </c>
      <c r="S135" s="206">
        <v>0</v>
      </c>
      <c r="T135" s="207">
        <f t="shared" ref="T135:T140" si="3">S135*H135</f>
        <v>0</v>
      </c>
      <c r="AR135" s="208" t="s">
        <v>115</v>
      </c>
      <c r="AT135" s="208" t="s">
        <v>230</v>
      </c>
      <c r="AU135" s="208" t="s">
        <v>87</v>
      </c>
      <c r="AY135" s="17" t="s">
        <v>227</v>
      </c>
      <c r="BE135" s="209">
        <f t="shared" ref="BE135:BE140" si="4">IF(N135="základní",J135,0)</f>
        <v>0</v>
      </c>
      <c r="BF135" s="209">
        <f t="shared" ref="BF135:BF140" si="5">IF(N135="snížená",J135,0)</f>
        <v>0</v>
      </c>
      <c r="BG135" s="209">
        <f t="shared" ref="BG135:BG140" si="6">IF(N135="zákl. přenesená",J135,0)</f>
        <v>0</v>
      </c>
      <c r="BH135" s="209">
        <f t="shared" ref="BH135:BH140" si="7">IF(N135="sníž. přenesená",J135,0)</f>
        <v>0</v>
      </c>
      <c r="BI135" s="209">
        <f t="shared" ref="BI135:BI140" si="8">IF(N135="nulová",J135,0)</f>
        <v>0</v>
      </c>
      <c r="BJ135" s="17" t="s">
        <v>87</v>
      </c>
      <c r="BK135" s="209">
        <f t="shared" ref="BK135:BK140" si="9">ROUND(I135*H135,2)</f>
        <v>0</v>
      </c>
      <c r="BL135" s="17" t="s">
        <v>115</v>
      </c>
      <c r="BM135" s="208" t="s">
        <v>282</v>
      </c>
    </row>
    <row r="136" spans="2:65" s="1" customFormat="1" ht="16.5" customHeight="1">
      <c r="B136" s="35"/>
      <c r="C136" s="197" t="s">
        <v>262</v>
      </c>
      <c r="D136" s="197" t="s">
        <v>230</v>
      </c>
      <c r="E136" s="198" t="s">
        <v>4175</v>
      </c>
      <c r="F136" s="199" t="s">
        <v>4351</v>
      </c>
      <c r="G136" s="200" t="s">
        <v>1859</v>
      </c>
      <c r="H136" s="201">
        <v>700</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293</v>
      </c>
    </row>
    <row r="137" spans="2:65" s="1" customFormat="1" ht="16.5" customHeight="1">
      <c r="B137" s="35"/>
      <c r="C137" s="197" t="s">
        <v>266</v>
      </c>
      <c r="D137" s="197" t="s">
        <v>230</v>
      </c>
      <c r="E137" s="198" t="s">
        <v>4177</v>
      </c>
      <c r="F137" s="199" t="s">
        <v>4352</v>
      </c>
      <c r="G137" s="200" t="s">
        <v>542</v>
      </c>
      <c r="H137" s="201">
        <v>50</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300</v>
      </c>
    </row>
    <row r="138" spans="2:65" s="1" customFormat="1" ht="16.5" customHeight="1">
      <c r="B138" s="35"/>
      <c r="C138" s="197" t="s">
        <v>270</v>
      </c>
      <c r="D138" s="197" t="s">
        <v>230</v>
      </c>
      <c r="E138" s="198" t="s">
        <v>4179</v>
      </c>
      <c r="F138" s="199" t="s">
        <v>4353</v>
      </c>
      <c r="G138" s="200" t="s">
        <v>542</v>
      </c>
      <c r="H138" s="201">
        <v>50</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309</v>
      </c>
    </row>
    <row r="139" spans="2:65" s="1" customFormat="1" ht="16.5" customHeight="1">
      <c r="B139" s="35"/>
      <c r="C139" s="197" t="s">
        <v>274</v>
      </c>
      <c r="D139" s="197" t="s">
        <v>230</v>
      </c>
      <c r="E139" s="198" t="s">
        <v>4181</v>
      </c>
      <c r="F139" s="199" t="s">
        <v>4283</v>
      </c>
      <c r="G139" s="200" t="s">
        <v>1859</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323</v>
      </c>
    </row>
    <row r="140" spans="2:65" s="1" customFormat="1" ht="16.5" customHeight="1">
      <c r="B140" s="35"/>
      <c r="C140" s="197" t="s">
        <v>278</v>
      </c>
      <c r="D140" s="197" t="s">
        <v>230</v>
      </c>
      <c r="E140" s="198" t="s">
        <v>4183</v>
      </c>
      <c r="F140" s="199" t="s">
        <v>4354</v>
      </c>
      <c r="G140" s="200" t="s">
        <v>4336</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468</v>
      </c>
    </row>
    <row r="141" spans="2:65" s="11" customFormat="1" ht="25.9" customHeight="1">
      <c r="B141" s="181"/>
      <c r="C141" s="182"/>
      <c r="D141" s="183" t="s">
        <v>82</v>
      </c>
      <c r="E141" s="184" t="s">
        <v>4341</v>
      </c>
      <c r="F141" s="184" t="s">
        <v>2794</v>
      </c>
      <c r="G141" s="182"/>
      <c r="H141" s="182"/>
      <c r="I141" s="185"/>
      <c r="J141" s="186">
        <f>BK141</f>
        <v>0</v>
      </c>
      <c r="K141" s="182"/>
      <c r="L141" s="187"/>
      <c r="M141" s="188"/>
      <c r="N141" s="189"/>
      <c r="O141" s="189"/>
      <c r="P141" s="190">
        <f>SUM(P142:P145)</f>
        <v>0</v>
      </c>
      <c r="Q141" s="189"/>
      <c r="R141" s="190">
        <f>SUM(R142:R145)</f>
        <v>0</v>
      </c>
      <c r="S141" s="189"/>
      <c r="T141" s="191">
        <f>SUM(T142:T145)</f>
        <v>0</v>
      </c>
      <c r="AR141" s="192" t="s">
        <v>87</v>
      </c>
      <c r="AT141" s="193" t="s">
        <v>82</v>
      </c>
      <c r="AU141" s="193" t="s">
        <v>83</v>
      </c>
      <c r="AY141" s="192" t="s">
        <v>227</v>
      </c>
      <c r="BK141" s="194">
        <f>SUM(BK142:BK145)</f>
        <v>0</v>
      </c>
    </row>
    <row r="142" spans="2:65" s="1" customFormat="1" ht="16.5" customHeight="1">
      <c r="B142" s="35"/>
      <c r="C142" s="197" t="s">
        <v>282</v>
      </c>
      <c r="D142" s="197" t="s">
        <v>230</v>
      </c>
      <c r="E142" s="198" t="s">
        <v>4192</v>
      </c>
      <c r="F142" s="199" t="s">
        <v>4254</v>
      </c>
      <c r="G142" s="200" t="s">
        <v>365</v>
      </c>
      <c r="H142" s="201">
        <v>8</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87</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489</v>
      </c>
    </row>
    <row r="143" spans="2:65" s="1" customFormat="1" ht="16.5" customHeight="1">
      <c r="B143" s="35"/>
      <c r="C143" s="197" t="s">
        <v>289</v>
      </c>
      <c r="D143" s="197" t="s">
        <v>230</v>
      </c>
      <c r="E143" s="198" t="s">
        <v>4194</v>
      </c>
      <c r="F143" s="199" t="s">
        <v>4256</v>
      </c>
      <c r="G143" s="200" t="s">
        <v>365</v>
      </c>
      <c r="H143" s="201">
        <v>8</v>
      </c>
      <c r="I143" s="202"/>
      <c r="J143" s="203">
        <f>ROUND(I143*H143,2)</f>
        <v>0</v>
      </c>
      <c r="K143" s="199" t="s">
        <v>251</v>
      </c>
      <c r="L143" s="39"/>
      <c r="M143" s="204" t="s">
        <v>1</v>
      </c>
      <c r="N143" s="205" t="s">
        <v>48</v>
      </c>
      <c r="O143" s="67"/>
      <c r="P143" s="206">
        <f>O143*H143</f>
        <v>0</v>
      </c>
      <c r="Q143" s="206">
        <v>0</v>
      </c>
      <c r="R143" s="206">
        <f>Q143*H143</f>
        <v>0</v>
      </c>
      <c r="S143" s="206">
        <v>0</v>
      </c>
      <c r="T143" s="207">
        <f>S143*H143</f>
        <v>0</v>
      </c>
      <c r="AR143" s="208" t="s">
        <v>115</v>
      </c>
      <c r="AT143" s="208" t="s">
        <v>230</v>
      </c>
      <c r="AU143" s="208" t="s">
        <v>87</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115</v>
      </c>
      <c r="BM143" s="208" t="s">
        <v>498</v>
      </c>
    </row>
    <row r="144" spans="2:65" s="1" customFormat="1" ht="16.5" customHeight="1">
      <c r="B144" s="35"/>
      <c r="C144" s="197" t="s">
        <v>293</v>
      </c>
      <c r="D144" s="197" t="s">
        <v>230</v>
      </c>
      <c r="E144" s="198" t="s">
        <v>4196</v>
      </c>
      <c r="F144" s="199" t="s">
        <v>4355</v>
      </c>
      <c r="G144" s="200" t="s">
        <v>365</v>
      </c>
      <c r="H144" s="201">
        <v>12</v>
      </c>
      <c r="I144" s="202"/>
      <c r="J144" s="203">
        <f>ROUND(I144*H144,2)</f>
        <v>0</v>
      </c>
      <c r="K144" s="199" t="s">
        <v>251</v>
      </c>
      <c r="L144" s="39"/>
      <c r="M144" s="204" t="s">
        <v>1</v>
      </c>
      <c r="N144" s="205" t="s">
        <v>48</v>
      </c>
      <c r="O144" s="67"/>
      <c r="P144" s="206">
        <f>O144*H144</f>
        <v>0</v>
      </c>
      <c r="Q144" s="206">
        <v>0</v>
      </c>
      <c r="R144" s="206">
        <f>Q144*H144</f>
        <v>0</v>
      </c>
      <c r="S144" s="206">
        <v>0</v>
      </c>
      <c r="T144" s="207">
        <f>S144*H144</f>
        <v>0</v>
      </c>
      <c r="AR144" s="208" t="s">
        <v>115</v>
      </c>
      <c r="AT144" s="208" t="s">
        <v>230</v>
      </c>
      <c r="AU144" s="208" t="s">
        <v>87</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507</v>
      </c>
    </row>
    <row r="145" spans="2:65" s="1" customFormat="1" ht="16.5" customHeight="1">
      <c r="B145" s="35"/>
      <c r="C145" s="197" t="s">
        <v>8</v>
      </c>
      <c r="D145" s="197" t="s">
        <v>230</v>
      </c>
      <c r="E145" s="198" t="s">
        <v>4284</v>
      </c>
      <c r="F145" s="199" t="s">
        <v>4356</v>
      </c>
      <c r="G145" s="200" t="s">
        <v>365</v>
      </c>
      <c r="H145" s="201">
        <v>8</v>
      </c>
      <c r="I145" s="202"/>
      <c r="J145" s="203">
        <f>ROUND(I145*H145,2)</f>
        <v>0</v>
      </c>
      <c r="K145" s="199" t="s">
        <v>251</v>
      </c>
      <c r="L145" s="39"/>
      <c r="M145" s="270" t="s">
        <v>1</v>
      </c>
      <c r="N145" s="271" t="s">
        <v>48</v>
      </c>
      <c r="O145" s="214"/>
      <c r="P145" s="272">
        <f>O145*H145</f>
        <v>0</v>
      </c>
      <c r="Q145" s="272">
        <v>0</v>
      </c>
      <c r="R145" s="272">
        <f>Q145*H145</f>
        <v>0</v>
      </c>
      <c r="S145" s="272">
        <v>0</v>
      </c>
      <c r="T145" s="273">
        <f>S145*H145</f>
        <v>0</v>
      </c>
      <c r="AR145" s="208" t="s">
        <v>115</v>
      </c>
      <c r="AT145" s="208" t="s">
        <v>230</v>
      </c>
      <c r="AU145" s="208" t="s">
        <v>87</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515</v>
      </c>
    </row>
    <row r="146" spans="2:65" s="1" customFormat="1" ht="6.95" customHeight="1">
      <c r="B146" s="50"/>
      <c r="C146" s="51"/>
      <c r="D146" s="51"/>
      <c r="E146" s="51"/>
      <c r="F146" s="51"/>
      <c r="G146" s="51"/>
      <c r="H146" s="51"/>
      <c r="I146" s="149"/>
      <c r="J146" s="51"/>
      <c r="K146" s="51"/>
      <c r="L146" s="39"/>
    </row>
  </sheetData>
  <sheetProtection algorithmName="SHA-512" hashValue="cLfy6eWALoFGL0MsPLw8B0bNZaO/dbPmLaCYKsWPcHOlg8tTytcGXrRLc/OWSwCLcp3SYRMq6Mb8WBma6RkDvw==" saltValue="jNMHie4xdCJtSWYskMAQlnFniXXbG7itOPpVSj1MB1G6T99jO+ETlMk/UTStzlHVspGiFQEz6vPbKDscxcdXNQ==" spinCount="100000" sheet="1" objects="1" scenarios="1" formatColumns="0" formatRows="0" autoFilter="0"/>
  <autoFilter ref="C126:K145" xr:uid="{00000000-0009-0000-0000-00000D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47"/>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142</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4357</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ROUND((SUM(BE127:BE146)),  2)</f>
        <v>0</v>
      </c>
      <c r="I37" s="130">
        <v>0.21</v>
      </c>
      <c r="J37" s="129">
        <f>ROUND(((SUM(BE127:BE146))*I37),  2)</f>
        <v>0</v>
      </c>
      <c r="L37" s="39"/>
    </row>
    <row r="38" spans="2:12" s="1" customFormat="1" ht="14.45" customHeight="1">
      <c r="B38" s="39"/>
      <c r="E38" s="117" t="s">
        <v>49</v>
      </c>
      <c r="F38" s="129">
        <f>ROUND((SUM(BF127:BF146)),  2)</f>
        <v>0</v>
      </c>
      <c r="I38" s="130">
        <v>0.15</v>
      </c>
      <c r="J38" s="129">
        <f>ROUND(((SUM(BF127:BF146))*I38),  2)</f>
        <v>0</v>
      </c>
      <c r="L38" s="39"/>
    </row>
    <row r="39" spans="2:12" s="1" customFormat="1" ht="14.45" hidden="1" customHeight="1">
      <c r="B39" s="39"/>
      <c r="E39" s="117" t="s">
        <v>50</v>
      </c>
      <c r="F39" s="129">
        <f>ROUND((SUM(BG127:BG146)),  2)</f>
        <v>0</v>
      </c>
      <c r="I39" s="130">
        <v>0.21</v>
      </c>
      <c r="J39" s="129">
        <f>0</f>
        <v>0</v>
      </c>
      <c r="L39" s="39"/>
    </row>
    <row r="40" spans="2:12" s="1" customFormat="1" ht="14.45" hidden="1" customHeight="1">
      <c r="B40" s="39"/>
      <c r="E40" s="117" t="s">
        <v>51</v>
      </c>
      <c r="F40" s="129">
        <f>ROUND((SUM(BH127:BH146)),  2)</f>
        <v>0</v>
      </c>
      <c r="I40" s="130">
        <v>0.15</v>
      </c>
      <c r="J40" s="129">
        <f>0</f>
        <v>0</v>
      </c>
      <c r="L40" s="39"/>
    </row>
    <row r="41" spans="2:12" s="1" customFormat="1" ht="14.45" hidden="1" customHeight="1">
      <c r="B41" s="39"/>
      <c r="E41" s="117" t="s">
        <v>52</v>
      </c>
      <c r="F41" s="129">
        <f>ROUND((SUM(BI127:BI146)),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DT - DT</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J127</f>
        <v>0</v>
      </c>
      <c r="K100" s="36"/>
      <c r="L100" s="39"/>
      <c r="AU100" s="17" t="s">
        <v>206</v>
      </c>
    </row>
    <row r="101" spans="2:47" s="8" customFormat="1" ht="24.95" customHeight="1">
      <c r="B101" s="158"/>
      <c r="C101" s="159"/>
      <c r="D101" s="160" t="s">
        <v>4358</v>
      </c>
      <c r="E101" s="161"/>
      <c r="F101" s="161"/>
      <c r="G101" s="161"/>
      <c r="H101" s="161"/>
      <c r="I101" s="162"/>
      <c r="J101" s="163">
        <f>J128</f>
        <v>0</v>
      </c>
      <c r="K101" s="159"/>
      <c r="L101" s="164"/>
    </row>
    <row r="102" spans="2:47" s="8" customFormat="1" ht="24.95" customHeight="1">
      <c r="B102" s="158"/>
      <c r="C102" s="159"/>
      <c r="D102" s="160" t="s">
        <v>4359</v>
      </c>
      <c r="E102" s="161"/>
      <c r="F102" s="161"/>
      <c r="G102" s="161"/>
      <c r="H102" s="161"/>
      <c r="I102" s="162"/>
      <c r="J102" s="163">
        <f>J137</f>
        <v>0</v>
      </c>
      <c r="K102" s="159"/>
      <c r="L102" s="164"/>
    </row>
    <row r="103" spans="2:47" s="8" customFormat="1" ht="24.95" customHeight="1">
      <c r="B103" s="158"/>
      <c r="C103" s="159"/>
      <c r="D103" s="160" t="s">
        <v>4307</v>
      </c>
      <c r="E103" s="161"/>
      <c r="F103" s="161"/>
      <c r="G103" s="161"/>
      <c r="H103" s="161"/>
      <c r="I103" s="162"/>
      <c r="J103" s="163">
        <f>J143</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213</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16</v>
      </c>
      <c r="D112" s="36"/>
      <c r="E112" s="36"/>
      <c r="F112" s="36"/>
      <c r="G112" s="36"/>
      <c r="H112" s="36"/>
      <c r="I112" s="118"/>
      <c r="J112" s="36"/>
      <c r="K112" s="36"/>
      <c r="L112" s="39"/>
    </row>
    <row r="113" spans="2:63" s="1" customFormat="1" ht="16.5" customHeight="1">
      <c r="B113" s="35"/>
      <c r="C113" s="36"/>
      <c r="D113" s="36"/>
      <c r="E113" s="330" t="str">
        <f>E7</f>
        <v>PD pro Hasičskou zbrojnici Frýdek</v>
      </c>
      <c r="F113" s="331"/>
      <c r="G113" s="331"/>
      <c r="H113" s="331"/>
      <c r="I113" s="118"/>
      <c r="J113" s="36"/>
      <c r="K113" s="36"/>
      <c r="L113" s="39"/>
    </row>
    <row r="114" spans="2:63" ht="12" customHeight="1">
      <c r="B114" s="21"/>
      <c r="C114" s="29" t="s">
        <v>198</v>
      </c>
      <c r="D114" s="22"/>
      <c r="E114" s="22"/>
      <c r="F114" s="22"/>
      <c r="G114" s="22"/>
      <c r="H114" s="22"/>
      <c r="J114" s="22"/>
      <c r="K114" s="22"/>
      <c r="L114" s="20"/>
    </row>
    <row r="115" spans="2:63" ht="16.5" customHeight="1">
      <c r="B115" s="21"/>
      <c r="C115" s="22"/>
      <c r="D115" s="22"/>
      <c r="E115" s="330" t="s">
        <v>199</v>
      </c>
      <c r="F115" s="283"/>
      <c r="G115" s="283"/>
      <c r="H115" s="283"/>
      <c r="J115" s="22"/>
      <c r="K115" s="22"/>
      <c r="L115" s="20"/>
    </row>
    <row r="116" spans="2:63" ht="12" customHeight="1">
      <c r="B116" s="21"/>
      <c r="C116" s="29" t="s">
        <v>200</v>
      </c>
      <c r="D116" s="22"/>
      <c r="E116" s="22"/>
      <c r="F116" s="22"/>
      <c r="G116" s="22"/>
      <c r="H116" s="22"/>
      <c r="J116" s="22"/>
      <c r="K116" s="22"/>
      <c r="L116" s="20"/>
    </row>
    <row r="117" spans="2:63" s="1" customFormat="1" ht="16.5" customHeight="1">
      <c r="B117" s="35"/>
      <c r="C117" s="36"/>
      <c r="D117" s="36"/>
      <c r="E117" s="334" t="s">
        <v>327</v>
      </c>
      <c r="F117" s="332"/>
      <c r="G117" s="332"/>
      <c r="H117" s="332"/>
      <c r="I117" s="118"/>
      <c r="J117" s="36"/>
      <c r="K117" s="36"/>
      <c r="L117" s="39"/>
    </row>
    <row r="118" spans="2:63" s="1" customFormat="1" ht="12" customHeight="1">
      <c r="B118" s="35"/>
      <c r="C118" s="29" t="s">
        <v>3412</v>
      </c>
      <c r="D118" s="36"/>
      <c r="E118" s="36"/>
      <c r="F118" s="36"/>
      <c r="G118" s="36"/>
      <c r="H118" s="36"/>
      <c r="I118" s="118"/>
      <c r="J118" s="36"/>
      <c r="K118" s="36"/>
      <c r="L118" s="39"/>
    </row>
    <row r="119" spans="2:63" s="1" customFormat="1" ht="16.5" customHeight="1">
      <c r="B119" s="35"/>
      <c r="C119" s="36"/>
      <c r="D119" s="36"/>
      <c r="E119" s="310" t="str">
        <f>E13</f>
        <v>DT - DT</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F16</f>
        <v xml:space="preserve"> </v>
      </c>
      <c r="G121" s="36"/>
      <c r="H121" s="36"/>
      <c r="I121" s="119" t="s">
        <v>24</v>
      </c>
      <c r="J121" s="62" t="str">
        <f>IF(J16="","",J16)</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E19</f>
        <v>Statutární město Frýdek - Místek</v>
      </c>
      <c r="G123" s="36"/>
      <c r="H123" s="36"/>
      <c r="I123" s="119" t="s">
        <v>36</v>
      </c>
      <c r="J123" s="33" t="str">
        <f>E25</f>
        <v>PPS Kania s.r.o.</v>
      </c>
      <c r="K123" s="36"/>
      <c r="L123" s="39"/>
    </row>
    <row r="124" spans="2:63" s="1" customFormat="1" ht="15.2" customHeight="1">
      <c r="B124" s="35"/>
      <c r="C124" s="29" t="s">
        <v>34</v>
      </c>
      <c r="D124" s="36"/>
      <c r="E124" s="36"/>
      <c r="F124" s="27" t="str">
        <f>IF(E22="","",E22)</f>
        <v>Vyplň údaj</v>
      </c>
      <c r="G124" s="36"/>
      <c r="H124" s="36"/>
      <c r="I124" s="119" t="s">
        <v>39</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P128+P137+P143</f>
        <v>0</v>
      </c>
      <c r="Q127" s="75"/>
      <c r="R127" s="178">
        <f>R128+R137+R143</f>
        <v>0</v>
      </c>
      <c r="S127" s="75"/>
      <c r="T127" s="179">
        <f>T128+T137+T143</f>
        <v>0</v>
      </c>
      <c r="AT127" s="17" t="s">
        <v>82</v>
      </c>
      <c r="AU127" s="17" t="s">
        <v>206</v>
      </c>
      <c r="BK127" s="180">
        <f>BK128+BK137+BK143</f>
        <v>0</v>
      </c>
    </row>
    <row r="128" spans="2:63" s="11" customFormat="1" ht="25.9" customHeight="1">
      <c r="B128" s="181"/>
      <c r="C128" s="182"/>
      <c r="D128" s="183" t="s">
        <v>82</v>
      </c>
      <c r="E128" s="184" t="s">
        <v>3807</v>
      </c>
      <c r="F128" s="184" t="s">
        <v>4360</v>
      </c>
      <c r="G128" s="182"/>
      <c r="H128" s="182"/>
      <c r="I128" s="185"/>
      <c r="J128" s="186">
        <f>BK128</f>
        <v>0</v>
      </c>
      <c r="K128" s="182"/>
      <c r="L128" s="187"/>
      <c r="M128" s="188"/>
      <c r="N128" s="189"/>
      <c r="O128" s="189"/>
      <c r="P128" s="190">
        <f>SUM(P129:P136)</f>
        <v>0</v>
      </c>
      <c r="Q128" s="189"/>
      <c r="R128" s="190">
        <f>SUM(R129:R136)</f>
        <v>0</v>
      </c>
      <c r="S128" s="189"/>
      <c r="T128" s="191">
        <f>SUM(T129:T136)</f>
        <v>0</v>
      </c>
      <c r="AR128" s="192" t="s">
        <v>87</v>
      </c>
      <c r="AT128" s="193" t="s">
        <v>82</v>
      </c>
      <c r="AU128" s="193" t="s">
        <v>83</v>
      </c>
      <c r="AY128" s="192" t="s">
        <v>227</v>
      </c>
      <c r="BK128" s="194">
        <f>SUM(BK129:BK136)</f>
        <v>0</v>
      </c>
    </row>
    <row r="129" spans="2:65" s="1" customFormat="1" ht="24" customHeight="1">
      <c r="B129" s="35"/>
      <c r="C129" s="197" t="s">
        <v>87</v>
      </c>
      <c r="D129" s="197" t="s">
        <v>230</v>
      </c>
      <c r="E129" s="198" t="s">
        <v>4164</v>
      </c>
      <c r="F129" s="199" t="s">
        <v>4361</v>
      </c>
      <c r="G129" s="200" t="s">
        <v>1859</v>
      </c>
      <c r="H129" s="201">
        <v>2</v>
      </c>
      <c r="I129" s="202"/>
      <c r="J129" s="203">
        <f t="shared" ref="J129:J136" si="0">ROUND(I129*H129,2)</f>
        <v>0</v>
      </c>
      <c r="K129" s="199" t="s">
        <v>251</v>
      </c>
      <c r="L129" s="39"/>
      <c r="M129" s="204" t="s">
        <v>1</v>
      </c>
      <c r="N129" s="205" t="s">
        <v>48</v>
      </c>
      <c r="O129" s="67"/>
      <c r="P129" s="206">
        <f t="shared" ref="P129:P136" si="1">O129*H129</f>
        <v>0</v>
      </c>
      <c r="Q129" s="206">
        <v>0</v>
      </c>
      <c r="R129" s="206">
        <f t="shared" ref="R129:R136" si="2">Q129*H129</f>
        <v>0</v>
      </c>
      <c r="S129" s="206">
        <v>0</v>
      </c>
      <c r="T129" s="207">
        <f t="shared" ref="T129:T136" si="3">S129*H129</f>
        <v>0</v>
      </c>
      <c r="AR129" s="208" t="s">
        <v>115</v>
      </c>
      <c r="AT129" s="208" t="s">
        <v>230</v>
      </c>
      <c r="AU129" s="208" t="s">
        <v>87</v>
      </c>
      <c r="AY129" s="17" t="s">
        <v>227</v>
      </c>
      <c r="BE129" s="209">
        <f t="shared" ref="BE129:BE136" si="4">IF(N129="základní",J129,0)</f>
        <v>0</v>
      </c>
      <c r="BF129" s="209">
        <f t="shared" ref="BF129:BF136" si="5">IF(N129="snížená",J129,0)</f>
        <v>0</v>
      </c>
      <c r="BG129" s="209">
        <f t="shared" ref="BG129:BG136" si="6">IF(N129="zákl. přenesená",J129,0)</f>
        <v>0</v>
      </c>
      <c r="BH129" s="209">
        <f t="shared" ref="BH129:BH136" si="7">IF(N129="sníž. přenesená",J129,0)</f>
        <v>0</v>
      </c>
      <c r="BI129" s="209">
        <f t="shared" ref="BI129:BI136" si="8">IF(N129="nulová",J129,0)</f>
        <v>0</v>
      </c>
      <c r="BJ129" s="17" t="s">
        <v>87</v>
      </c>
      <c r="BK129" s="209">
        <f t="shared" ref="BK129:BK136" si="9">ROUND(I129*H129,2)</f>
        <v>0</v>
      </c>
      <c r="BL129" s="17" t="s">
        <v>115</v>
      </c>
      <c r="BM129" s="208" t="s">
        <v>91</v>
      </c>
    </row>
    <row r="130" spans="2:65" s="1" customFormat="1" ht="16.5" customHeight="1">
      <c r="B130" s="35"/>
      <c r="C130" s="197" t="s">
        <v>91</v>
      </c>
      <c r="D130" s="197" t="s">
        <v>230</v>
      </c>
      <c r="E130" s="198" t="s">
        <v>4166</v>
      </c>
      <c r="F130" s="199" t="s">
        <v>4362</v>
      </c>
      <c r="G130" s="200" t="s">
        <v>1859</v>
      </c>
      <c r="H130" s="201">
        <v>2</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115</v>
      </c>
    </row>
    <row r="131" spans="2:65" s="1" customFormat="1" ht="16.5" customHeight="1">
      <c r="B131" s="35"/>
      <c r="C131" s="197" t="s">
        <v>102</v>
      </c>
      <c r="D131" s="197" t="s">
        <v>230</v>
      </c>
      <c r="E131" s="198" t="s">
        <v>4168</v>
      </c>
      <c r="F131" s="199" t="s">
        <v>4363</v>
      </c>
      <c r="G131" s="200" t="s">
        <v>1859</v>
      </c>
      <c r="H131" s="201">
        <v>1</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257</v>
      </c>
    </row>
    <row r="132" spans="2:65" s="1" customFormat="1" ht="16.5" customHeight="1">
      <c r="B132" s="35"/>
      <c r="C132" s="197" t="s">
        <v>115</v>
      </c>
      <c r="D132" s="197" t="s">
        <v>230</v>
      </c>
      <c r="E132" s="198" t="s">
        <v>4170</v>
      </c>
      <c r="F132" s="199" t="s">
        <v>4364</v>
      </c>
      <c r="G132" s="200" t="s">
        <v>1859</v>
      </c>
      <c r="H132" s="201">
        <v>4</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266</v>
      </c>
    </row>
    <row r="133" spans="2:65" s="1" customFormat="1" ht="16.5" customHeight="1">
      <c r="B133" s="35"/>
      <c r="C133" s="197" t="s">
        <v>121</v>
      </c>
      <c r="D133" s="197" t="s">
        <v>230</v>
      </c>
      <c r="E133" s="198" t="s">
        <v>4270</v>
      </c>
      <c r="F133" s="199" t="s">
        <v>4365</v>
      </c>
      <c r="G133" s="200" t="s">
        <v>1859</v>
      </c>
      <c r="H133" s="201">
        <v>4</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274</v>
      </c>
    </row>
    <row r="134" spans="2:65" s="1" customFormat="1" ht="16.5" customHeight="1">
      <c r="B134" s="35"/>
      <c r="C134" s="197" t="s">
        <v>257</v>
      </c>
      <c r="D134" s="197" t="s">
        <v>230</v>
      </c>
      <c r="E134" s="198" t="s">
        <v>4272</v>
      </c>
      <c r="F134" s="199" t="s">
        <v>4366</v>
      </c>
      <c r="G134" s="200" t="s">
        <v>1859</v>
      </c>
      <c r="H134" s="201">
        <v>2</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282</v>
      </c>
    </row>
    <row r="135" spans="2:65" s="1" customFormat="1" ht="16.5" customHeight="1">
      <c r="B135" s="35"/>
      <c r="C135" s="197" t="s">
        <v>262</v>
      </c>
      <c r="D135" s="197" t="s">
        <v>230</v>
      </c>
      <c r="E135" s="198" t="s">
        <v>4274</v>
      </c>
      <c r="F135" s="199" t="s">
        <v>4367</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293</v>
      </c>
    </row>
    <row r="136" spans="2:65" s="1" customFormat="1" ht="16.5" customHeight="1">
      <c r="B136" s="35"/>
      <c r="C136" s="197" t="s">
        <v>266</v>
      </c>
      <c r="D136" s="197" t="s">
        <v>230</v>
      </c>
      <c r="E136" s="198" t="s">
        <v>4276</v>
      </c>
      <c r="F136" s="199" t="s">
        <v>4368</v>
      </c>
      <c r="G136" s="200" t="s">
        <v>1859</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300</v>
      </c>
    </row>
    <row r="137" spans="2:65" s="11" customFormat="1" ht="25.9" customHeight="1">
      <c r="B137" s="181"/>
      <c r="C137" s="182"/>
      <c r="D137" s="183" t="s">
        <v>82</v>
      </c>
      <c r="E137" s="184" t="s">
        <v>4369</v>
      </c>
      <c r="F137" s="184" t="s">
        <v>4370</v>
      </c>
      <c r="G137" s="182"/>
      <c r="H137" s="182"/>
      <c r="I137" s="185"/>
      <c r="J137" s="186">
        <f>BK137</f>
        <v>0</v>
      </c>
      <c r="K137" s="182"/>
      <c r="L137" s="187"/>
      <c r="M137" s="188"/>
      <c r="N137" s="189"/>
      <c r="O137" s="189"/>
      <c r="P137" s="190">
        <f>SUM(P138:P142)</f>
        <v>0</v>
      </c>
      <c r="Q137" s="189"/>
      <c r="R137" s="190">
        <f>SUM(R138:R142)</f>
        <v>0</v>
      </c>
      <c r="S137" s="189"/>
      <c r="T137" s="191">
        <f>SUM(T138:T142)</f>
        <v>0</v>
      </c>
      <c r="AR137" s="192" t="s">
        <v>87</v>
      </c>
      <c r="AT137" s="193" t="s">
        <v>82</v>
      </c>
      <c r="AU137" s="193" t="s">
        <v>83</v>
      </c>
      <c r="AY137" s="192" t="s">
        <v>227</v>
      </c>
      <c r="BK137" s="194">
        <f>SUM(BK138:BK142)</f>
        <v>0</v>
      </c>
    </row>
    <row r="138" spans="2:65" s="1" customFormat="1" ht="16.5" customHeight="1">
      <c r="B138" s="35"/>
      <c r="C138" s="197" t="s">
        <v>270</v>
      </c>
      <c r="D138" s="197" t="s">
        <v>230</v>
      </c>
      <c r="E138" s="198" t="s">
        <v>4173</v>
      </c>
      <c r="F138" s="199" t="s">
        <v>4371</v>
      </c>
      <c r="G138" s="200" t="s">
        <v>542</v>
      </c>
      <c r="H138" s="201">
        <v>220</v>
      </c>
      <c r="I138" s="202"/>
      <c r="J138" s="203">
        <f>ROUND(I138*H138,2)</f>
        <v>0</v>
      </c>
      <c r="K138" s="199" t="s">
        <v>251</v>
      </c>
      <c r="L138" s="39"/>
      <c r="M138" s="204" t="s">
        <v>1</v>
      </c>
      <c r="N138" s="205" t="s">
        <v>48</v>
      </c>
      <c r="O138" s="67"/>
      <c r="P138" s="206">
        <f>O138*H138</f>
        <v>0</v>
      </c>
      <c r="Q138" s="206">
        <v>0</v>
      </c>
      <c r="R138" s="206">
        <f>Q138*H138</f>
        <v>0</v>
      </c>
      <c r="S138" s="206">
        <v>0</v>
      </c>
      <c r="T138" s="207">
        <f>S138*H138</f>
        <v>0</v>
      </c>
      <c r="AR138" s="208" t="s">
        <v>115</v>
      </c>
      <c r="AT138" s="208" t="s">
        <v>230</v>
      </c>
      <c r="AU138" s="208" t="s">
        <v>87</v>
      </c>
      <c r="AY138" s="17" t="s">
        <v>227</v>
      </c>
      <c r="BE138" s="209">
        <f>IF(N138="základní",J138,0)</f>
        <v>0</v>
      </c>
      <c r="BF138" s="209">
        <f>IF(N138="snížená",J138,0)</f>
        <v>0</v>
      </c>
      <c r="BG138" s="209">
        <f>IF(N138="zákl. přenesená",J138,0)</f>
        <v>0</v>
      </c>
      <c r="BH138" s="209">
        <f>IF(N138="sníž. přenesená",J138,0)</f>
        <v>0</v>
      </c>
      <c r="BI138" s="209">
        <f>IF(N138="nulová",J138,0)</f>
        <v>0</v>
      </c>
      <c r="BJ138" s="17" t="s">
        <v>87</v>
      </c>
      <c r="BK138" s="209">
        <f>ROUND(I138*H138,2)</f>
        <v>0</v>
      </c>
      <c r="BL138" s="17" t="s">
        <v>115</v>
      </c>
      <c r="BM138" s="208" t="s">
        <v>309</v>
      </c>
    </row>
    <row r="139" spans="2:65" s="1" customFormat="1" ht="16.5" customHeight="1">
      <c r="B139" s="35"/>
      <c r="C139" s="197" t="s">
        <v>274</v>
      </c>
      <c r="D139" s="197" t="s">
        <v>230</v>
      </c>
      <c r="E139" s="198" t="s">
        <v>4175</v>
      </c>
      <c r="F139" s="199" t="s">
        <v>4372</v>
      </c>
      <c r="G139" s="200" t="s">
        <v>542</v>
      </c>
      <c r="H139" s="201">
        <v>40</v>
      </c>
      <c r="I139" s="202"/>
      <c r="J139" s="203">
        <f>ROUND(I139*H139,2)</f>
        <v>0</v>
      </c>
      <c r="K139" s="199" t="s">
        <v>251</v>
      </c>
      <c r="L139" s="39"/>
      <c r="M139" s="204" t="s">
        <v>1</v>
      </c>
      <c r="N139" s="205" t="s">
        <v>48</v>
      </c>
      <c r="O139" s="67"/>
      <c r="P139" s="206">
        <f>O139*H139</f>
        <v>0</v>
      </c>
      <c r="Q139" s="206">
        <v>0</v>
      </c>
      <c r="R139" s="206">
        <f>Q139*H139</f>
        <v>0</v>
      </c>
      <c r="S139" s="206">
        <v>0</v>
      </c>
      <c r="T139" s="207">
        <f>S139*H139</f>
        <v>0</v>
      </c>
      <c r="AR139" s="208" t="s">
        <v>115</v>
      </c>
      <c r="AT139" s="208" t="s">
        <v>230</v>
      </c>
      <c r="AU139" s="208" t="s">
        <v>87</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115</v>
      </c>
      <c r="BM139" s="208" t="s">
        <v>323</v>
      </c>
    </row>
    <row r="140" spans="2:65" s="1" customFormat="1" ht="16.5" customHeight="1">
      <c r="B140" s="35"/>
      <c r="C140" s="197" t="s">
        <v>278</v>
      </c>
      <c r="D140" s="197" t="s">
        <v>230</v>
      </c>
      <c r="E140" s="198" t="s">
        <v>4177</v>
      </c>
      <c r="F140" s="199" t="s">
        <v>4298</v>
      </c>
      <c r="G140" s="200" t="s">
        <v>542</v>
      </c>
      <c r="H140" s="201">
        <v>30</v>
      </c>
      <c r="I140" s="202"/>
      <c r="J140" s="203">
        <f>ROUND(I140*H140,2)</f>
        <v>0</v>
      </c>
      <c r="K140" s="199" t="s">
        <v>251</v>
      </c>
      <c r="L140" s="39"/>
      <c r="M140" s="204" t="s">
        <v>1</v>
      </c>
      <c r="N140" s="205" t="s">
        <v>48</v>
      </c>
      <c r="O140" s="67"/>
      <c r="P140" s="206">
        <f>O140*H140</f>
        <v>0</v>
      </c>
      <c r="Q140" s="206">
        <v>0</v>
      </c>
      <c r="R140" s="206">
        <f>Q140*H140</f>
        <v>0</v>
      </c>
      <c r="S140" s="206">
        <v>0</v>
      </c>
      <c r="T140" s="207">
        <f>S140*H140</f>
        <v>0</v>
      </c>
      <c r="AR140" s="208" t="s">
        <v>115</v>
      </c>
      <c r="AT140" s="208" t="s">
        <v>230</v>
      </c>
      <c r="AU140" s="208" t="s">
        <v>87</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468</v>
      </c>
    </row>
    <row r="141" spans="2:65" s="1" customFormat="1" ht="16.5" customHeight="1">
      <c r="B141" s="35"/>
      <c r="C141" s="197" t="s">
        <v>282</v>
      </c>
      <c r="D141" s="197" t="s">
        <v>230</v>
      </c>
      <c r="E141" s="198" t="s">
        <v>4179</v>
      </c>
      <c r="F141" s="199" t="s">
        <v>4299</v>
      </c>
      <c r="G141" s="200" t="s">
        <v>542</v>
      </c>
      <c r="H141" s="201">
        <v>30</v>
      </c>
      <c r="I141" s="202"/>
      <c r="J141" s="203">
        <f>ROUND(I141*H141,2)</f>
        <v>0</v>
      </c>
      <c r="K141" s="199" t="s">
        <v>251</v>
      </c>
      <c r="L141" s="39"/>
      <c r="M141" s="204" t="s">
        <v>1</v>
      </c>
      <c r="N141" s="205" t="s">
        <v>48</v>
      </c>
      <c r="O141" s="67"/>
      <c r="P141" s="206">
        <f>O141*H141</f>
        <v>0</v>
      </c>
      <c r="Q141" s="206">
        <v>0</v>
      </c>
      <c r="R141" s="206">
        <f>Q141*H141</f>
        <v>0</v>
      </c>
      <c r="S141" s="206">
        <v>0</v>
      </c>
      <c r="T141" s="207">
        <f>S141*H141</f>
        <v>0</v>
      </c>
      <c r="AR141" s="208" t="s">
        <v>115</v>
      </c>
      <c r="AT141" s="208" t="s">
        <v>230</v>
      </c>
      <c r="AU141" s="208" t="s">
        <v>87</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489</v>
      </c>
    </row>
    <row r="142" spans="2:65" s="1" customFormat="1" ht="16.5" customHeight="1">
      <c r="B142" s="35"/>
      <c r="C142" s="197" t="s">
        <v>289</v>
      </c>
      <c r="D142" s="197" t="s">
        <v>230</v>
      </c>
      <c r="E142" s="198" t="s">
        <v>4181</v>
      </c>
      <c r="F142" s="199" t="s">
        <v>4301</v>
      </c>
      <c r="G142" s="200" t="s">
        <v>1859</v>
      </c>
      <c r="H142" s="201">
        <v>1</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87</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498</v>
      </c>
    </row>
    <row r="143" spans="2:65" s="11" customFormat="1" ht="25.9" customHeight="1">
      <c r="B143" s="181"/>
      <c r="C143" s="182"/>
      <c r="D143" s="183" t="s">
        <v>82</v>
      </c>
      <c r="E143" s="184" t="s">
        <v>4341</v>
      </c>
      <c r="F143" s="184" t="s">
        <v>2794</v>
      </c>
      <c r="G143" s="182"/>
      <c r="H143" s="182"/>
      <c r="I143" s="185"/>
      <c r="J143" s="186">
        <f>BK143</f>
        <v>0</v>
      </c>
      <c r="K143" s="182"/>
      <c r="L143" s="187"/>
      <c r="M143" s="188"/>
      <c r="N143" s="189"/>
      <c r="O143" s="189"/>
      <c r="P143" s="190">
        <f>SUM(P144:P146)</f>
        <v>0</v>
      </c>
      <c r="Q143" s="189"/>
      <c r="R143" s="190">
        <f>SUM(R144:R146)</f>
        <v>0</v>
      </c>
      <c r="S143" s="189"/>
      <c r="T143" s="191">
        <f>SUM(T144:T146)</f>
        <v>0</v>
      </c>
      <c r="AR143" s="192" t="s">
        <v>87</v>
      </c>
      <c r="AT143" s="193" t="s">
        <v>82</v>
      </c>
      <c r="AU143" s="193" t="s">
        <v>83</v>
      </c>
      <c r="AY143" s="192" t="s">
        <v>227</v>
      </c>
      <c r="BK143" s="194">
        <f>SUM(BK144:BK146)</f>
        <v>0</v>
      </c>
    </row>
    <row r="144" spans="2:65" s="1" customFormat="1" ht="16.5" customHeight="1">
      <c r="B144" s="35"/>
      <c r="C144" s="197" t="s">
        <v>293</v>
      </c>
      <c r="D144" s="197" t="s">
        <v>230</v>
      </c>
      <c r="E144" s="198" t="s">
        <v>4190</v>
      </c>
      <c r="F144" s="199" t="s">
        <v>4254</v>
      </c>
      <c r="G144" s="200" t="s">
        <v>365</v>
      </c>
      <c r="H144" s="201">
        <v>4</v>
      </c>
      <c r="I144" s="202"/>
      <c r="J144" s="203">
        <f>ROUND(I144*H144,2)</f>
        <v>0</v>
      </c>
      <c r="K144" s="199" t="s">
        <v>251</v>
      </c>
      <c r="L144" s="39"/>
      <c r="M144" s="204" t="s">
        <v>1</v>
      </c>
      <c r="N144" s="205" t="s">
        <v>48</v>
      </c>
      <c r="O144" s="67"/>
      <c r="P144" s="206">
        <f>O144*H144</f>
        <v>0</v>
      </c>
      <c r="Q144" s="206">
        <v>0</v>
      </c>
      <c r="R144" s="206">
        <f>Q144*H144</f>
        <v>0</v>
      </c>
      <c r="S144" s="206">
        <v>0</v>
      </c>
      <c r="T144" s="207">
        <f>S144*H144</f>
        <v>0</v>
      </c>
      <c r="AR144" s="208" t="s">
        <v>115</v>
      </c>
      <c r="AT144" s="208" t="s">
        <v>230</v>
      </c>
      <c r="AU144" s="208" t="s">
        <v>87</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507</v>
      </c>
    </row>
    <row r="145" spans="2:65" s="1" customFormat="1" ht="16.5" customHeight="1">
      <c r="B145" s="35"/>
      <c r="C145" s="197" t="s">
        <v>8</v>
      </c>
      <c r="D145" s="197" t="s">
        <v>230</v>
      </c>
      <c r="E145" s="198" t="s">
        <v>4192</v>
      </c>
      <c r="F145" s="199" t="s">
        <v>4258</v>
      </c>
      <c r="G145" s="200" t="s">
        <v>365</v>
      </c>
      <c r="H145" s="201">
        <v>12</v>
      </c>
      <c r="I145" s="202"/>
      <c r="J145" s="203">
        <f>ROUND(I145*H145,2)</f>
        <v>0</v>
      </c>
      <c r="K145" s="199" t="s">
        <v>251</v>
      </c>
      <c r="L145" s="39"/>
      <c r="M145" s="204" t="s">
        <v>1</v>
      </c>
      <c r="N145" s="205" t="s">
        <v>48</v>
      </c>
      <c r="O145" s="67"/>
      <c r="P145" s="206">
        <f>O145*H145</f>
        <v>0</v>
      </c>
      <c r="Q145" s="206">
        <v>0</v>
      </c>
      <c r="R145" s="206">
        <f>Q145*H145</f>
        <v>0</v>
      </c>
      <c r="S145" s="206">
        <v>0</v>
      </c>
      <c r="T145" s="207">
        <f>S145*H145</f>
        <v>0</v>
      </c>
      <c r="AR145" s="208" t="s">
        <v>115</v>
      </c>
      <c r="AT145" s="208" t="s">
        <v>230</v>
      </c>
      <c r="AU145" s="208" t="s">
        <v>87</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515</v>
      </c>
    </row>
    <row r="146" spans="2:65" s="1" customFormat="1" ht="16.5" customHeight="1">
      <c r="B146" s="35"/>
      <c r="C146" s="197" t="s">
        <v>300</v>
      </c>
      <c r="D146" s="197" t="s">
        <v>230</v>
      </c>
      <c r="E146" s="198" t="s">
        <v>4194</v>
      </c>
      <c r="F146" s="199" t="s">
        <v>4260</v>
      </c>
      <c r="G146" s="200" t="s">
        <v>365</v>
      </c>
      <c r="H146" s="201">
        <v>8</v>
      </c>
      <c r="I146" s="202"/>
      <c r="J146" s="203">
        <f>ROUND(I146*H146,2)</f>
        <v>0</v>
      </c>
      <c r="K146" s="199" t="s">
        <v>251</v>
      </c>
      <c r="L146" s="39"/>
      <c r="M146" s="270" t="s">
        <v>1</v>
      </c>
      <c r="N146" s="271" t="s">
        <v>48</v>
      </c>
      <c r="O146" s="214"/>
      <c r="P146" s="272">
        <f>O146*H146</f>
        <v>0</v>
      </c>
      <c r="Q146" s="272">
        <v>0</v>
      </c>
      <c r="R146" s="272">
        <f>Q146*H146</f>
        <v>0</v>
      </c>
      <c r="S146" s="272">
        <v>0</v>
      </c>
      <c r="T146" s="273">
        <f>S146*H146</f>
        <v>0</v>
      </c>
      <c r="AR146" s="208" t="s">
        <v>115</v>
      </c>
      <c r="AT146" s="208" t="s">
        <v>230</v>
      </c>
      <c r="AU146" s="208" t="s">
        <v>87</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523</v>
      </c>
    </row>
    <row r="147" spans="2:65" s="1" customFormat="1" ht="6.95" customHeight="1">
      <c r="B147" s="50"/>
      <c r="C147" s="51"/>
      <c r="D147" s="51"/>
      <c r="E147" s="51"/>
      <c r="F147" s="51"/>
      <c r="G147" s="51"/>
      <c r="H147" s="51"/>
      <c r="I147" s="149"/>
      <c r="J147" s="51"/>
      <c r="K147" s="51"/>
      <c r="L147" s="39"/>
    </row>
  </sheetData>
  <sheetProtection algorithmName="SHA-512" hashValue="g3G/QX8cbG5ebbonwXkyLeuw+PCfcnEBNh8S+hxW4nzdQ+JmZmN7Cfq3i/Hf3tIuaMYuy4mZFTPJ0RkwR8I05A==" saltValue="c9DSfUqoe/YotletODXOudm6CnWaYnryePuNpuxWOiJl/4Deyjv+fDdQ4futzoIsmTgeYH0nV1MdZ0Kt8XfDRA==" spinCount="100000" sheet="1" objects="1" scenarios="1" formatColumns="0" formatRows="0" autoFilter="0"/>
  <autoFilter ref="C126:K146" xr:uid="{00000000-0009-0000-0000-00000E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4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144</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4373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ROUND((SUM(BE127:BE148)),  2)</f>
        <v>0</v>
      </c>
      <c r="I37" s="130">
        <v>0.21</v>
      </c>
      <c r="J37" s="129">
        <f>ROUND(((SUM(BE127:BE148))*I37),  2)</f>
        <v>0</v>
      </c>
      <c r="L37" s="39"/>
    </row>
    <row r="38" spans="2:12" s="1" customFormat="1" ht="14.45" customHeight="1">
      <c r="B38" s="39"/>
      <c r="E38" s="117" t="s">
        <v>49</v>
      </c>
      <c r="F38" s="129">
        <f>ROUND((SUM(BF127:BF148)),  2)</f>
        <v>0</v>
      </c>
      <c r="I38" s="130">
        <v>0.15</v>
      </c>
      <c r="J38" s="129">
        <f>ROUND(((SUM(BF127:BF148))*I38),  2)</f>
        <v>0</v>
      </c>
      <c r="L38" s="39"/>
    </row>
    <row r="39" spans="2:12" s="1" customFormat="1" ht="14.45" hidden="1" customHeight="1">
      <c r="B39" s="39"/>
      <c r="E39" s="117" t="s">
        <v>50</v>
      </c>
      <c r="F39" s="129">
        <f>ROUND((SUM(BG127:BG148)),  2)</f>
        <v>0</v>
      </c>
      <c r="I39" s="130">
        <v>0.21</v>
      </c>
      <c r="J39" s="129">
        <f>0</f>
        <v>0</v>
      </c>
      <c r="L39" s="39"/>
    </row>
    <row r="40" spans="2:12" s="1" customFormat="1" ht="14.45" hidden="1" customHeight="1">
      <c r="B40" s="39"/>
      <c r="E40" s="117" t="s">
        <v>51</v>
      </c>
      <c r="F40" s="129">
        <f>ROUND((SUM(BH127:BH148)),  2)</f>
        <v>0</v>
      </c>
      <c r="I40" s="130">
        <v>0.15</v>
      </c>
      <c r="J40" s="129">
        <f>0</f>
        <v>0</v>
      </c>
      <c r="L40" s="39"/>
    </row>
    <row r="41" spans="2:12" s="1" customFormat="1" ht="14.45" hidden="1" customHeight="1">
      <c r="B41" s="39"/>
      <c r="E41" s="117" t="s">
        <v>52</v>
      </c>
      <c r="F41" s="129">
        <f>ROUND((SUM(BI127:BI148)),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SPS - SPS</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J127</f>
        <v>0</v>
      </c>
      <c r="K100" s="36"/>
      <c r="L100" s="39"/>
      <c r="AU100" s="17" t="s">
        <v>206</v>
      </c>
    </row>
    <row r="101" spans="2:47" s="8" customFormat="1" ht="24.95" customHeight="1">
      <c r="B101" s="158"/>
      <c r="C101" s="159"/>
      <c r="D101" s="160" t="s">
        <v>4374</v>
      </c>
      <c r="E101" s="161"/>
      <c r="F101" s="161"/>
      <c r="G101" s="161"/>
      <c r="H101" s="161"/>
      <c r="I101" s="162"/>
      <c r="J101" s="163">
        <f>J128</f>
        <v>0</v>
      </c>
      <c r="K101" s="159"/>
      <c r="L101" s="164"/>
    </row>
    <row r="102" spans="2:47" s="8" customFormat="1" ht="24.95" customHeight="1">
      <c r="B102" s="158"/>
      <c r="C102" s="159"/>
      <c r="D102" s="160" t="s">
        <v>4359</v>
      </c>
      <c r="E102" s="161"/>
      <c r="F102" s="161"/>
      <c r="G102" s="161"/>
      <c r="H102" s="161"/>
      <c r="I102" s="162"/>
      <c r="J102" s="163">
        <f>J134</f>
        <v>0</v>
      </c>
      <c r="K102" s="159"/>
      <c r="L102" s="164"/>
    </row>
    <row r="103" spans="2:47" s="8" customFormat="1" ht="24.95" customHeight="1">
      <c r="B103" s="158"/>
      <c r="C103" s="159"/>
      <c r="D103" s="160" t="s">
        <v>4307</v>
      </c>
      <c r="E103" s="161"/>
      <c r="F103" s="161"/>
      <c r="G103" s="161"/>
      <c r="H103" s="161"/>
      <c r="I103" s="162"/>
      <c r="J103" s="163">
        <f>J144</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213</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16</v>
      </c>
      <c r="D112" s="36"/>
      <c r="E112" s="36"/>
      <c r="F112" s="36"/>
      <c r="G112" s="36"/>
      <c r="H112" s="36"/>
      <c r="I112" s="118"/>
      <c r="J112" s="36"/>
      <c r="K112" s="36"/>
      <c r="L112" s="39"/>
    </row>
    <row r="113" spans="2:63" s="1" customFormat="1" ht="16.5" customHeight="1">
      <c r="B113" s="35"/>
      <c r="C113" s="36"/>
      <c r="D113" s="36"/>
      <c r="E113" s="330" t="str">
        <f>E7</f>
        <v>PD pro Hasičskou zbrojnici Frýdek</v>
      </c>
      <c r="F113" s="331"/>
      <c r="G113" s="331"/>
      <c r="H113" s="331"/>
      <c r="I113" s="118"/>
      <c r="J113" s="36"/>
      <c r="K113" s="36"/>
      <c r="L113" s="39"/>
    </row>
    <row r="114" spans="2:63" ht="12" customHeight="1">
      <c r="B114" s="21"/>
      <c r="C114" s="29" t="s">
        <v>198</v>
      </c>
      <c r="D114" s="22"/>
      <c r="E114" s="22"/>
      <c r="F114" s="22"/>
      <c r="G114" s="22"/>
      <c r="H114" s="22"/>
      <c r="J114" s="22"/>
      <c r="K114" s="22"/>
      <c r="L114" s="20"/>
    </row>
    <row r="115" spans="2:63" ht="16.5" customHeight="1">
      <c r="B115" s="21"/>
      <c r="C115" s="22"/>
      <c r="D115" s="22"/>
      <c r="E115" s="330" t="s">
        <v>199</v>
      </c>
      <c r="F115" s="283"/>
      <c r="G115" s="283"/>
      <c r="H115" s="283"/>
      <c r="J115" s="22"/>
      <c r="K115" s="22"/>
      <c r="L115" s="20"/>
    </row>
    <row r="116" spans="2:63" ht="12" customHeight="1">
      <c r="B116" s="21"/>
      <c r="C116" s="29" t="s">
        <v>200</v>
      </c>
      <c r="D116" s="22"/>
      <c r="E116" s="22"/>
      <c r="F116" s="22"/>
      <c r="G116" s="22"/>
      <c r="H116" s="22"/>
      <c r="J116" s="22"/>
      <c r="K116" s="22"/>
      <c r="L116" s="20"/>
    </row>
    <row r="117" spans="2:63" s="1" customFormat="1" ht="16.5" customHeight="1">
      <c r="B117" s="35"/>
      <c r="C117" s="36"/>
      <c r="D117" s="36"/>
      <c r="E117" s="334" t="s">
        <v>327</v>
      </c>
      <c r="F117" s="332"/>
      <c r="G117" s="332"/>
      <c r="H117" s="332"/>
      <c r="I117" s="118"/>
      <c r="J117" s="36"/>
      <c r="K117" s="36"/>
      <c r="L117" s="39"/>
    </row>
    <row r="118" spans="2:63" s="1" customFormat="1" ht="12" customHeight="1">
      <c r="B118" s="35"/>
      <c r="C118" s="29" t="s">
        <v>3412</v>
      </c>
      <c r="D118" s="36"/>
      <c r="E118" s="36"/>
      <c r="F118" s="36"/>
      <c r="G118" s="36"/>
      <c r="H118" s="36"/>
      <c r="I118" s="118"/>
      <c r="J118" s="36"/>
      <c r="K118" s="36"/>
      <c r="L118" s="39"/>
    </row>
    <row r="119" spans="2:63" s="1" customFormat="1" ht="16.5" customHeight="1">
      <c r="B119" s="35"/>
      <c r="C119" s="36"/>
      <c r="D119" s="36"/>
      <c r="E119" s="310" t="str">
        <f>E13</f>
        <v>SPS - SPS</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F16</f>
        <v xml:space="preserve"> </v>
      </c>
      <c r="G121" s="36"/>
      <c r="H121" s="36"/>
      <c r="I121" s="119" t="s">
        <v>24</v>
      </c>
      <c r="J121" s="62" t="str">
        <f>IF(J16="","",J16)</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E19</f>
        <v>Statutární město Frýdek - Místek</v>
      </c>
      <c r="G123" s="36"/>
      <c r="H123" s="36"/>
      <c r="I123" s="119" t="s">
        <v>36</v>
      </c>
      <c r="J123" s="33" t="str">
        <f>E25</f>
        <v>PPS Kania s.r.o.</v>
      </c>
      <c r="K123" s="36"/>
      <c r="L123" s="39"/>
    </row>
    <row r="124" spans="2:63" s="1" customFormat="1" ht="15.2" customHeight="1">
      <c r="B124" s="35"/>
      <c r="C124" s="29" t="s">
        <v>34</v>
      </c>
      <c r="D124" s="36"/>
      <c r="E124" s="36"/>
      <c r="F124" s="27" t="str">
        <f>IF(E22="","",E22)</f>
        <v>Vyplň údaj</v>
      </c>
      <c r="G124" s="36"/>
      <c r="H124" s="36"/>
      <c r="I124" s="119" t="s">
        <v>39</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P128+P134+P144</f>
        <v>0</v>
      </c>
      <c r="Q127" s="75"/>
      <c r="R127" s="178">
        <f>R128+R134+R144</f>
        <v>0</v>
      </c>
      <c r="S127" s="75"/>
      <c r="T127" s="179">
        <f>T128+T134+T144</f>
        <v>0</v>
      </c>
      <c r="AT127" s="17" t="s">
        <v>82</v>
      </c>
      <c r="AU127" s="17" t="s">
        <v>206</v>
      </c>
      <c r="BK127" s="180">
        <f>BK128+BK134+BK144</f>
        <v>0</v>
      </c>
    </row>
    <row r="128" spans="2:63" s="11" customFormat="1" ht="25.9" customHeight="1">
      <c r="B128" s="181"/>
      <c r="C128" s="182"/>
      <c r="D128" s="183" t="s">
        <v>82</v>
      </c>
      <c r="E128" s="184" t="s">
        <v>3807</v>
      </c>
      <c r="F128" s="184" t="s">
        <v>4375</v>
      </c>
      <c r="G128" s="182"/>
      <c r="H128" s="182"/>
      <c r="I128" s="185"/>
      <c r="J128" s="186">
        <f>BK128</f>
        <v>0</v>
      </c>
      <c r="K128" s="182"/>
      <c r="L128" s="187"/>
      <c r="M128" s="188"/>
      <c r="N128" s="189"/>
      <c r="O128" s="189"/>
      <c r="P128" s="190">
        <f>SUM(P129:P133)</f>
        <v>0</v>
      </c>
      <c r="Q128" s="189"/>
      <c r="R128" s="190">
        <f>SUM(R129:R133)</f>
        <v>0</v>
      </c>
      <c r="S128" s="189"/>
      <c r="T128" s="191">
        <f>SUM(T129:T133)</f>
        <v>0</v>
      </c>
      <c r="AR128" s="192" t="s">
        <v>87</v>
      </c>
      <c r="AT128" s="193" t="s">
        <v>82</v>
      </c>
      <c r="AU128" s="193" t="s">
        <v>83</v>
      </c>
      <c r="AY128" s="192" t="s">
        <v>227</v>
      </c>
      <c r="BK128" s="194">
        <f>SUM(BK129:BK133)</f>
        <v>0</v>
      </c>
    </row>
    <row r="129" spans="2:65" s="1" customFormat="1" ht="16.5" customHeight="1">
      <c r="B129" s="35"/>
      <c r="C129" s="197" t="s">
        <v>87</v>
      </c>
      <c r="D129" s="197" t="s">
        <v>230</v>
      </c>
      <c r="E129" s="198" t="s">
        <v>4164</v>
      </c>
      <c r="F129" s="199" t="s">
        <v>4376</v>
      </c>
      <c r="G129" s="200" t="s">
        <v>1859</v>
      </c>
      <c r="H129" s="201">
        <v>1</v>
      </c>
      <c r="I129" s="202"/>
      <c r="J129" s="203">
        <f>ROUND(I129*H129,2)</f>
        <v>0</v>
      </c>
      <c r="K129" s="199" t="s">
        <v>251</v>
      </c>
      <c r="L129" s="39"/>
      <c r="M129" s="204" t="s">
        <v>1</v>
      </c>
      <c r="N129" s="205" t="s">
        <v>48</v>
      </c>
      <c r="O129" s="67"/>
      <c r="P129" s="206">
        <f>O129*H129</f>
        <v>0</v>
      </c>
      <c r="Q129" s="206">
        <v>0</v>
      </c>
      <c r="R129" s="206">
        <f>Q129*H129</f>
        <v>0</v>
      </c>
      <c r="S129" s="206">
        <v>0</v>
      </c>
      <c r="T129" s="207">
        <f>S129*H129</f>
        <v>0</v>
      </c>
      <c r="AR129" s="208" t="s">
        <v>115</v>
      </c>
      <c r="AT129" s="208" t="s">
        <v>230</v>
      </c>
      <c r="AU129" s="208" t="s">
        <v>87</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91</v>
      </c>
    </row>
    <row r="130" spans="2:65" s="1" customFormat="1" ht="16.5" customHeight="1">
      <c r="B130" s="35"/>
      <c r="C130" s="197" t="s">
        <v>91</v>
      </c>
      <c r="D130" s="197" t="s">
        <v>230</v>
      </c>
      <c r="E130" s="198" t="s">
        <v>4166</v>
      </c>
      <c r="F130" s="199" t="s">
        <v>4377</v>
      </c>
      <c r="G130" s="200" t="s">
        <v>1859</v>
      </c>
      <c r="H130" s="201">
        <v>1</v>
      </c>
      <c r="I130" s="202"/>
      <c r="J130" s="203">
        <f>ROUND(I130*H130,2)</f>
        <v>0</v>
      </c>
      <c r="K130" s="199" t="s">
        <v>251</v>
      </c>
      <c r="L130" s="39"/>
      <c r="M130" s="204" t="s">
        <v>1</v>
      </c>
      <c r="N130" s="205" t="s">
        <v>48</v>
      </c>
      <c r="O130" s="67"/>
      <c r="P130" s="206">
        <f>O130*H130</f>
        <v>0</v>
      </c>
      <c r="Q130" s="206">
        <v>0</v>
      </c>
      <c r="R130" s="206">
        <f>Q130*H130</f>
        <v>0</v>
      </c>
      <c r="S130" s="206">
        <v>0</v>
      </c>
      <c r="T130" s="207">
        <f>S130*H130</f>
        <v>0</v>
      </c>
      <c r="AR130" s="208" t="s">
        <v>115</v>
      </c>
      <c r="AT130" s="208" t="s">
        <v>230</v>
      </c>
      <c r="AU130" s="208" t="s">
        <v>87</v>
      </c>
      <c r="AY130" s="17" t="s">
        <v>227</v>
      </c>
      <c r="BE130" s="209">
        <f>IF(N130="základní",J130,0)</f>
        <v>0</v>
      </c>
      <c r="BF130" s="209">
        <f>IF(N130="snížená",J130,0)</f>
        <v>0</v>
      </c>
      <c r="BG130" s="209">
        <f>IF(N130="zákl. přenesená",J130,0)</f>
        <v>0</v>
      </c>
      <c r="BH130" s="209">
        <f>IF(N130="sníž. přenesená",J130,0)</f>
        <v>0</v>
      </c>
      <c r="BI130" s="209">
        <f>IF(N130="nulová",J130,0)</f>
        <v>0</v>
      </c>
      <c r="BJ130" s="17" t="s">
        <v>87</v>
      </c>
      <c r="BK130" s="209">
        <f>ROUND(I130*H130,2)</f>
        <v>0</v>
      </c>
      <c r="BL130" s="17" t="s">
        <v>115</v>
      </c>
      <c r="BM130" s="208" t="s">
        <v>115</v>
      </c>
    </row>
    <row r="131" spans="2:65" s="1" customFormat="1" ht="16.5" customHeight="1">
      <c r="B131" s="35"/>
      <c r="C131" s="197" t="s">
        <v>102</v>
      </c>
      <c r="D131" s="197" t="s">
        <v>230</v>
      </c>
      <c r="E131" s="198" t="s">
        <v>4168</v>
      </c>
      <c r="F131" s="199" t="s">
        <v>4378</v>
      </c>
      <c r="G131" s="200" t="s">
        <v>1859</v>
      </c>
      <c r="H131" s="201">
        <v>1</v>
      </c>
      <c r="I131" s="202"/>
      <c r="J131" s="203">
        <f>ROUND(I131*H131,2)</f>
        <v>0</v>
      </c>
      <c r="K131" s="199" t="s">
        <v>251</v>
      </c>
      <c r="L131" s="39"/>
      <c r="M131" s="204" t="s">
        <v>1</v>
      </c>
      <c r="N131" s="205" t="s">
        <v>48</v>
      </c>
      <c r="O131" s="67"/>
      <c r="P131" s="206">
        <f>O131*H131</f>
        <v>0</v>
      </c>
      <c r="Q131" s="206">
        <v>0</v>
      </c>
      <c r="R131" s="206">
        <f>Q131*H131</f>
        <v>0</v>
      </c>
      <c r="S131" s="206">
        <v>0</v>
      </c>
      <c r="T131" s="207">
        <f>S131*H131</f>
        <v>0</v>
      </c>
      <c r="AR131" s="208" t="s">
        <v>115</v>
      </c>
      <c r="AT131" s="208" t="s">
        <v>230</v>
      </c>
      <c r="AU131" s="208" t="s">
        <v>87</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115</v>
      </c>
      <c r="BM131" s="208" t="s">
        <v>257</v>
      </c>
    </row>
    <row r="132" spans="2:65" s="1" customFormat="1" ht="16.5" customHeight="1">
      <c r="B132" s="35"/>
      <c r="C132" s="197" t="s">
        <v>115</v>
      </c>
      <c r="D132" s="197" t="s">
        <v>230</v>
      </c>
      <c r="E132" s="198" t="s">
        <v>4170</v>
      </c>
      <c r="F132" s="199" t="s">
        <v>4379</v>
      </c>
      <c r="G132" s="200" t="s">
        <v>1859</v>
      </c>
      <c r="H132" s="201">
        <v>1</v>
      </c>
      <c r="I132" s="202"/>
      <c r="J132" s="203">
        <f>ROUND(I132*H132,2)</f>
        <v>0</v>
      </c>
      <c r="K132" s="199" t="s">
        <v>251</v>
      </c>
      <c r="L132" s="39"/>
      <c r="M132" s="204" t="s">
        <v>1</v>
      </c>
      <c r="N132" s="205" t="s">
        <v>48</v>
      </c>
      <c r="O132" s="67"/>
      <c r="P132" s="206">
        <f>O132*H132</f>
        <v>0</v>
      </c>
      <c r="Q132" s="206">
        <v>0</v>
      </c>
      <c r="R132" s="206">
        <f>Q132*H132</f>
        <v>0</v>
      </c>
      <c r="S132" s="206">
        <v>0</v>
      </c>
      <c r="T132" s="207">
        <f>S132*H132</f>
        <v>0</v>
      </c>
      <c r="AR132" s="208" t="s">
        <v>115</v>
      </c>
      <c r="AT132" s="208" t="s">
        <v>230</v>
      </c>
      <c r="AU132" s="208" t="s">
        <v>87</v>
      </c>
      <c r="AY132" s="17" t="s">
        <v>227</v>
      </c>
      <c r="BE132" s="209">
        <f>IF(N132="základní",J132,0)</f>
        <v>0</v>
      </c>
      <c r="BF132" s="209">
        <f>IF(N132="snížená",J132,0)</f>
        <v>0</v>
      </c>
      <c r="BG132" s="209">
        <f>IF(N132="zákl. přenesená",J132,0)</f>
        <v>0</v>
      </c>
      <c r="BH132" s="209">
        <f>IF(N132="sníž. přenesená",J132,0)</f>
        <v>0</v>
      </c>
      <c r="BI132" s="209">
        <f>IF(N132="nulová",J132,0)</f>
        <v>0</v>
      </c>
      <c r="BJ132" s="17" t="s">
        <v>87</v>
      </c>
      <c r="BK132" s="209">
        <f>ROUND(I132*H132,2)</f>
        <v>0</v>
      </c>
      <c r="BL132" s="17" t="s">
        <v>115</v>
      </c>
      <c r="BM132" s="208" t="s">
        <v>266</v>
      </c>
    </row>
    <row r="133" spans="2:65" s="1" customFormat="1" ht="16.5" customHeight="1">
      <c r="B133" s="35"/>
      <c r="C133" s="197" t="s">
        <v>121</v>
      </c>
      <c r="D133" s="197" t="s">
        <v>230</v>
      </c>
      <c r="E133" s="198" t="s">
        <v>4270</v>
      </c>
      <c r="F133" s="199" t="s">
        <v>4380</v>
      </c>
      <c r="G133" s="200" t="s">
        <v>4239</v>
      </c>
      <c r="H133" s="201">
        <v>1</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87</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274</v>
      </c>
    </row>
    <row r="134" spans="2:65" s="11" customFormat="1" ht="25.9" customHeight="1">
      <c r="B134" s="181"/>
      <c r="C134" s="182"/>
      <c r="D134" s="183" t="s">
        <v>82</v>
      </c>
      <c r="E134" s="184" t="s">
        <v>4369</v>
      </c>
      <c r="F134" s="184" t="s">
        <v>4370</v>
      </c>
      <c r="G134" s="182"/>
      <c r="H134" s="182"/>
      <c r="I134" s="185"/>
      <c r="J134" s="186">
        <f>BK134</f>
        <v>0</v>
      </c>
      <c r="K134" s="182"/>
      <c r="L134" s="187"/>
      <c r="M134" s="188"/>
      <c r="N134" s="189"/>
      <c r="O134" s="189"/>
      <c r="P134" s="190">
        <f>SUM(P135:P143)</f>
        <v>0</v>
      </c>
      <c r="Q134" s="189"/>
      <c r="R134" s="190">
        <f>SUM(R135:R143)</f>
        <v>0</v>
      </c>
      <c r="S134" s="189"/>
      <c r="T134" s="191">
        <f>SUM(T135:T143)</f>
        <v>0</v>
      </c>
      <c r="AR134" s="192" t="s">
        <v>87</v>
      </c>
      <c r="AT134" s="193" t="s">
        <v>82</v>
      </c>
      <c r="AU134" s="193" t="s">
        <v>83</v>
      </c>
      <c r="AY134" s="192" t="s">
        <v>227</v>
      </c>
      <c r="BK134" s="194">
        <f>SUM(BK135:BK143)</f>
        <v>0</v>
      </c>
    </row>
    <row r="135" spans="2:65" s="1" customFormat="1" ht="16.5" customHeight="1">
      <c r="B135" s="35"/>
      <c r="C135" s="197" t="s">
        <v>257</v>
      </c>
      <c r="D135" s="197" t="s">
        <v>230</v>
      </c>
      <c r="E135" s="198" t="s">
        <v>4173</v>
      </c>
      <c r="F135" s="199" t="s">
        <v>4381</v>
      </c>
      <c r="G135" s="200" t="s">
        <v>542</v>
      </c>
      <c r="H135" s="201">
        <v>40</v>
      </c>
      <c r="I135" s="202"/>
      <c r="J135" s="203">
        <f t="shared" ref="J135:J143" si="0">ROUND(I135*H135,2)</f>
        <v>0</v>
      </c>
      <c r="K135" s="199" t="s">
        <v>251</v>
      </c>
      <c r="L135" s="39"/>
      <c r="M135" s="204" t="s">
        <v>1</v>
      </c>
      <c r="N135" s="205" t="s">
        <v>48</v>
      </c>
      <c r="O135" s="67"/>
      <c r="P135" s="206">
        <f t="shared" ref="P135:P143" si="1">O135*H135</f>
        <v>0</v>
      </c>
      <c r="Q135" s="206">
        <v>0</v>
      </c>
      <c r="R135" s="206">
        <f t="shared" ref="R135:R143" si="2">Q135*H135</f>
        <v>0</v>
      </c>
      <c r="S135" s="206">
        <v>0</v>
      </c>
      <c r="T135" s="207">
        <f t="shared" ref="T135:T143" si="3">S135*H135</f>
        <v>0</v>
      </c>
      <c r="AR135" s="208" t="s">
        <v>115</v>
      </c>
      <c r="AT135" s="208" t="s">
        <v>230</v>
      </c>
      <c r="AU135" s="208" t="s">
        <v>87</v>
      </c>
      <c r="AY135" s="17" t="s">
        <v>227</v>
      </c>
      <c r="BE135" s="209">
        <f t="shared" ref="BE135:BE143" si="4">IF(N135="základní",J135,0)</f>
        <v>0</v>
      </c>
      <c r="BF135" s="209">
        <f t="shared" ref="BF135:BF143" si="5">IF(N135="snížená",J135,0)</f>
        <v>0</v>
      </c>
      <c r="BG135" s="209">
        <f t="shared" ref="BG135:BG143" si="6">IF(N135="zákl. přenesená",J135,0)</f>
        <v>0</v>
      </c>
      <c r="BH135" s="209">
        <f t="shared" ref="BH135:BH143" si="7">IF(N135="sníž. přenesená",J135,0)</f>
        <v>0</v>
      </c>
      <c r="BI135" s="209">
        <f t="shared" ref="BI135:BI143" si="8">IF(N135="nulová",J135,0)</f>
        <v>0</v>
      </c>
      <c r="BJ135" s="17" t="s">
        <v>87</v>
      </c>
      <c r="BK135" s="209">
        <f t="shared" ref="BK135:BK143" si="9">ROUND(I135*H135,2)</f>
        <v>0</v>
      </c>
      <c r="BL135" s="17" t="s">
        <v>115</v>
      </c>
      <c r="BM135" s="208" t="s">
        <v>282</v>
      </c>
    </row>
    <row r="136" spans="2:65" s="1" customFormat="1" ht="16.5" customHeight="1">
      <c r="B136" s="35"/>
      <c r="C136" s="197" t="s">
        <v>262</v>
      </c>
      <c r="D136" s="197" t="s">
        <v>230</v>
      </c>
      <c r="E136" s="198" t="s">
        <v>4175</v>
      </c>
      <c r="F136" s="199" t="s">
        <v>4382</v>
      </c>
      <c r="G136" s="200" t="s">
        <v>542</v>
      </c>
      <c r="H136" s="201">
        <v>380</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293</v>
      </c>
    </row>
    <row r="137" spans="2:65" s="1" customFormat="1" ht="16.5" customHeight="1">
      <c r="B137" s="35"/>
      <c r="C137" s="197" t="s">
        <v>266</v>
      </c>
      <c r="D137" s="197" t="s">
        <v>230</v>
      </c>
      <c r="E137" s="198" t="s">
        <v>4177</v>
      </c>
      <c r="F137" s="199" t="s">
        <v>4383</v>
      </c>
      <c r="G137" s="200" t="s">
        <v>542</v>
      </c>
      <c r="H137" s="201">
        <v>90</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300</v>
      </c>
    </row>
    <row r="138" spans="2:65" s="1" customFormat="1" ht="16.5" customHeight="1">
      <c r="B138" s="35"/>
      <c r="C138" s="197" t="s">
        <v>270</v>
      </c>
      <c r="D138" s="197" t="s">
        <v>230</v>
      </c>
      <c r="E138" s="198" t="s">
        <v>4179</v>
      </c>
      <c r="F138" s="199" t="s">
        <v>4384</v>
      </c>
      <c r="G138" s="200" t="s">
        <v>542</v>
      </c>
      <c r="H138" s="201">
        <v>40</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309</v>
      </c>
    </row>
    <row r="139" spans="2:65" s="1" customFormat="1" ht="16.5" customHeight="1">
      <c r="B139" s="35"/>
      <c r="C139" s="197" t="s">
        <v>274</v>
      </c>
      <c r="D139" s="197" t="s">
        <v>230</v>
      </c>
      <c r="E139" s="198" t="s">
        <v>4181</v>
      </c>
      <c r="F139" s="199" t="s">
        <v>4385</v>
      </c>
      <c r="G139" s="200" t="s">
        <v>542</v>
      </c>
      <c r="H139" s="201">
        <v>10</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323</v>
      </c>
    </row>
    <row r="140" spans="2:65" s="1" customFormat="1" ht="16.5" customHeight="1">
      <c r="B140" s="35"/>
      <c r="C140" s="197" t="s">
        <v>278</v>
      </c>
      <c r="D140" s="197" t="s">
        <v>230</v>
      </c>
      <c r="E140" s="198" t="s">
        <v>4183</v>
      </c>
      <c r="F140" s="199" t="s">
        <v>4386</v>
      </c>
      <c r="G140" s="200" t="s">
        <v>542</v>
      </c>
      <c r="H140" s="201">
        <v>50</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468</v>
      </c>
    </row>
    <row r="141" spans="2:65" s="1" customFormat="1" ht="16.5" customHeight="1">
      <c r="B141" s="35"/>
      <c r="C141" s="197" t="s">
        <v>282</v>
      </c>
      <c r="D141" s="197" t="s">
        <v>230</v>
      </c>
      <c r="E141" s="198" t="s">
        <v>4185</v>
      </c>
      <c r="F141" s="199" t="s">
        <v>4387</v>
      </c>
      <c r="G141" s="200" t="s">
        <v>1859</v>
      </c>
      <c r="H141" s="201">
        <v>30</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489</v>
      </c>
    </row>
    <row r="142" spans="2:65" s="1" customFormat="1" ht="16.5" customHeight="1">
      <c r="B142" s="35"/>
      <c r="C142" s="197" t="s">
        <v>289</v>
      </c>
      <c r="D142" s="197" t="s">
        <v>230</v>
      </c>
      <c r="E142" s="198" t="s">
        <v>4187</v>
      </c>
      <c r="F142" s="199" t="s">
        <v>4388</v>
      </c>
      <c r="G142" s="200" t="s">
        <v>1859</v>
      </c>
      <c r="H142" s="201">
        <v>2</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498</v>
      </c>
    </row>
    <row r="143" spans="2:65" s="1" customFormat="1" ht="16.5" customHeight="1">
      <c r="B143" s="35"/>
      <c r="C143" s="197" t="s">
        <v>293</v>
      </c>
      <c r="D143" s="197" t="s">
        <v>230</v>
      </c>
      <c r="E143" s="198" t="s">
        <v>4389</v>
      </c>
      <c r="F143" s="199" t="s">
        <v>4390</v>
      </c>
      <c r="G143" s="200" t="s">
        <v>1859</v>
      </c>
      <c r="H143" s="201">
        <v>1</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507</v>
      </c>
    </row>
    <row r="144" spans="2:65" s="11" customFormat="1" ht="25.9" customHeight="1">
      <c r="B144" s="181"/>
      <c r="C144" s="182"/>
      <c r="D144" s="183" t="s">
        <v>82</v>
      </c>
      <c r="E144" s="184" t="s">
        <v>4341</v>
      </c>
      <c r="F144" s="184" t="s">
        <v>2794</v>
      </c>
      <c r="G144" s="182"/>
      <c r="H144" s="182"/>
      <c r="I144" s="185"/>
      <c r="J144" s="186">
        <f>BK144</f>
        <v>0</v>
      </c>
      <c r="K144" s="182"/>
      <c r="L144" s="187"/>
      <c r="M144" s="188"/>
      <c r="N144" s="189"/>
      <c r="O144" s="189"/>
      <c r="P144" s="190">
        <f>SUM(P145:P148)</f>
        <v>0</v>
      </c>
      <c r="Q144" s="189"/>
      <c r="R144" s="190">
        <f>SUM(R145:R148)</f>
        <v>0</v>
      </c>
      <c r="S144" s="189"/>
      <c r="T144" s="191">
        <f>SUM(T145:T148)</f>
        <v>0</v>
      </c>
      <c r="AR144" s="192" t="s">
        <v>87</v>
      </c>
      <c r="AT144" s="193" t="s">
        <v>82</v>
      </c>
      <c r="AU144" s="193" t="s">
        <v>83</v>
      </c>
      <c r="AY144" s="192" t="s">
        <v>227</v>
      </c>
      <c r="BK144" s="194">
        <f>SUM(BK145:BK148)</f>
        <v>0</v>
      </c>
    </row>
    <row r="145" spans="2:65" s="1" customFormat="1" ht="16.5" customHeight="1">
      <c r="B145" s="35"/>
      <c r="C145" s="197" t="s">
        <v>8</v>
      </c>
      <c r="D145" s="197" t="s">
        <v>230</v>
      </c>
      <c r="E145" s="198" t="s">
        <v>4190</v>
      </c>
      <c r="F145" s="199" t="s">
        <v>4391</v>
      </c>
      <c r="G145" s="200" t="s">
        <v>365</v>
      </c>
      <c r="H145" s="201">
        <v>4</v>
      </c>
      <c r="I145" s="202"/>
      <c r="J145" s="203">
        <f>ROUND(I145*H145,2)</f>
        <v>0</v>
      </c>
      <c r="K145" s="199" t="s">
        <v>251</v>
      </c>
      <c r="L145" s="39"/>
      <c r="M145" s="204" t="s">
        <v>1</v>
      </c>
      <c r="N145" s="205" t="s">
        <v>48</v>
      </c>
      <c r="O145" s="67"/>
      <c r="P145" s="206">
        <f>O145*H145</f>
        <v>0</v>
      </c>
      <c r="Q145" s="206">
        <v>0</v>
      </c>
      <c r="R145" s="206">
        <f>Q145*H145</f>
        <v>0</v>
      </c>
      <c r="S145" s="206">
        <v>0</v>
      </c>
      <c r="T145" s="207">
        <f>S145*H145</f>
        <v>0</v>
      </c>
      <c r="AR145" s="208" t="s">
        <v>115</v>
      </c>
      <c r="AT145" s="208" t="s">
        <v>230</v>
      </c>
      <c r="AU145" s="208" t="s">
        <v>87</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515</v>
      </c>
    </row>
    <row r="146" spans="2:65" s="1" customFormat="1" ht="16.5" customHeight="1">
      <c r="B146" s="35"/>
      <c r="C146" s="197" t="s">
        <v>300</v>
      </c>
      <c r="D146" s="197" t="s">
        <v>230</v>
      </c>
      <c r="E146" s="198" t="s">
        <v>4192</v>
      </c>
      <c r="F146" s="199" t="s">
        <v>4392</v>
      </c>
      <c r="G146" s="200" t="s">
        <v>365</v>
      </c>
      <c r="H146" s="201">
        <v>8</v>
      </c>
      <c r="I146" s="202"/>
      <c r="J146" s="203">
        <f>ROUND(I146*H146,2)</f>
        <v>0</v>
      </c>
      <c r="K146" s="199" t="s">
        <v>251</v>
      </c>
      <c r="L146" s="39"/>
      <c r="M146" s="204" t="s">
        <v>1</v>
      </c>
      <c r="N146" s="205" t="s">
        <v>48</v>
      </c>
      <c r="O146" s="67"/>
      <c r="P146" s="206">
        <f>O146*H146</f>
        <v>0</v>
      </c>
      <c r="Q146" s="206">
        <v>0</v>
      </c>
      <c r="R146" s="206">
        <f>Q146*H146</f>
        <v>0</v>
      </c>
      <c r="S146" s="206">
        <v>0</v>
      </c>
      <c r="T146" s="207">
        <f>S146*H146</f>
        <v>0</v>
      </c>
      <c r="AR146" s="208" t="s">
        <v>115</v>
      </c>
      <c r="AT146" s="208" t="s">
        <v>230</v>
      </c>
      <c r="AU146" s="208" t="s">
        <v>87</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523</v>
      </c>
    </row>
    <row r="147" spans="2:65" s="1" customFormat="1" ht="16.5" customHeight="1">
      <c r="B147" s="35"/>
      <c r="C147" s="197" t="s">
        <v>304</v>
      </c>
      <c r="D147" s="197" t="s">
        <v>230</v>
      </c>
      <c r="E147" s="198" t="s">
        <v>4194</v>
      </c>
      <c r="F147" s="199" t="s">
        <v>4258</v>
      </c>
      <c r="G147" s="200" t="s">
        <v>365</v>
      </c>
      <c r="H147" s="201">
        <v>16</v>
      </c>
      <c r="I147" s="202"/>
      <c r="J147" s="203">
        <f>ROUND(I147*H147,2)</f>
        <v>0</v>
      </c>
      <c r="K147" s="199" t="s">
        <v>251</v>
      </c>
      <c r="L147" s="39"/>
      <c r="M147" s="204" t="s">
        <v>1</v>
      </c>
      <c r="N147" s="205" t="s">
        <v>48</v>
      </c>
      <c r="O147" s="67"/>
      <c r="P147" s="206">
        <f>O147*H147</f>
        <v>0</v>
      </c>
      <c r="Q147" s="206">
        <v>0</v>
      </c>
      <c r="R147" s="206">
        <f>Q147*H147</f>
        <v>0</v>
      </c>
      <c r="S147" s="206">
        <v>0</v>
      </c>
      <c r="T147" s="207">
        <f>S147*H147</f>
        <v>0</v>
      </c>
      <c r="AR147" s="208" t="s">
        <v>115</v>
      </c>
      <c r="AT147" s="208" t="s">
        <v>230</v>
      </c>
      <c r="AU147" s="208" t="s">
        <v>87</v>
      </c>
      <c r="AY147" s="17" t="s">
        <v>227</v>
      </c>
      <c r="BE147" s="209">
        <f>IF(N147="základní",J147,0)</f>
        <v>0</v>
      </c>
      <c r="BF147" s="209">
        <f>IF(N147="snížená",J147,0)</f>
        <v>0</v>
      </c>
      <c r="BG147" s="209">
        <f>IF(N147="zákl. přenesená",J147,0)</f>
        <v>0</v>
      </c>
      <c r="BH147" s="209">
        <f>IF(N147="sníž. přenesená",J147,0)</f>
        <v>0</v>
      </c>
      <c r="BI147" s="209">
        <f>IF(N147="nulová",J147,0)</f>
        <v>0</v>
      </c>
      <c r="BJ147" s="17" t="s">
        <v>87</v>
      </c>
      <c r="BK147" s="209">
        <f>ROUND(I147*H147,2)</f>
        <v>0</v>
      </c>
      <c r="BL147" s="17" t="s">
        <v>115</v>
      </c>
      <c r="BM147" s="208" t="s">
        <v>531</v>
      </c>
    </row>
    <row r="148" spans="2:65" s="1" customFormat="1" ht="16.5" customHeight="1">
      <c r="B148" s="35"/>
      <c r="C148" s="197" t="s">
        <v>309</v>
      </c>
      <c r="D148" s="197" t="s">
        <v>230</v>
      </c>
      <c r="E148" s="198" t="s">
        <v>4196</v>
      </c>
      <c r="F148" s="199" t="s">
        <v>4260</v>
      </c>
      <c r="G148" s="200" t="s">
        <v>365</v>
      </c>
      <c r="H148" s="201">
        <v>16</v>
      </c>
      <c r="I148" s="202"/>
      <c r="J148" s="203">
        <f>ROUND(I148*H148,2)</f>
        <v>0</v>
      </c>
      <c r="K148" s="199" t="s">
        <v>251</v>
      </c>
      <c r="L148" s="39"/>
      <c r="M148" s="270" t="s">
        <v>1</v>
      </c>
      <c r="N148" s="271" t="s">
        <v>48</v>
      </c>
      <c r="O148" s="214"/>
      <c r="P148" s="272">
        <f>O148*H148</f>
        <v>0</v>
      </c>
      <c r="Q148" s="272">
        <v>0</v>
      </c>
      <c r="R148" s="272">
        <f>Q148*H148</f>
        <v>0</v>
      </c>
      <c r="S148" s="272">
        <v>0</v>
      </c>
      <c r="T148" s="273">
        <f>S148*H148</f>
        <v>0</v>
      </c>
      <c r="AR148" s="208" t="s">
        <v>115</v>
      </c>
      <c r="AT148" s="208" t="s">
        <v>230</v>
      </c>
      <c r="AU148" s="208" t="s">
        <v>87</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115</v>
      </c>
      <c r="BM148" s="208" t="s">
        <v>539</v>
      </c>
    </row>
    <row r="149" spans="2:65" s="1" customFormat="1" ht="6.95" customHeight="1">
      <c r="B149" s="50"/>
      <c r="C149" s="51"/>
      <c r="D149" s="51"/>
      <c r="E149" s="51"/>
      <c r="F149" s="51"/>
      <c r="G149" s="51"/>
      <c r="H149" s="51"/>
      <c r="I149" s="149"/>
      <c r="J149" s="51"/>
      <c r="K149" s="51"/>
      <c r="L149" s="39"/>
    </row>
  </sheetData>
  <sheetProtection algorithmName="SHA-512" hashValue="rKDr7zQz0hoTNWnA3e8Md86G7rkCQO9/AmfYEpFuihCTvvQhwKP0g0nRsUxvS3VO4Qvg38EE/c5N/2CqMXJlKg==" saltValue="/1GD6gWmniqXuy/UxlZNIXr5P0+FqU8DVeNTeg3i07W6bdlccqeMFZ8OD+22qwg4Sz630n85+Mdo46KWjOJWMA==" spinCount="100000" sheet="1" objects="1" scenarios="1" formatColumns="0" formatRows="0" autoFilter="0"/>
  <autoFilter ref="C126:K148" xr:uid="{00000000-0009-0000-0000-00000F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6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146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4393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ROUND((SUM(BE125:BE168)),  2)</f>
        <v>0</v>
      </c>
      <c r="I37" s="130">
        <v>0.21</v>
      </c>
      <c r="J37" s="129">
        <f>ROUND(((SUM(BE125:BE168))*I37),  2)</f>
        <v>0</v>
      </c>
      <c r="L37" s="39"/>
    </row>
    <row r="38" spans="2:12" s="1" customFormat="1" ht="14.45" customHeight="1">
      <c r="B38" s="39"/>
      <c r="E38" s="117" t="s">
        <v>49</v>
      </c>
      <c r="F38" s="129">
        <f>ROUND((SUM(BF125:BF168)),  2)</f>
        <v>0</v>
      </c>
      <c r="I38" s="130">
        <v>0.15</v>
      </c>
      <c r="J38" s="129">
        <f>ROUND(((SUM(BF125:BF168))*I38),  2)</f>
        <v>0</v>
      </c>
      <c r="L38" s="39"/>
    </row>
    <row r="39" spans="2:12" s="1" customFormat="1" ht="14.45" hidden="1" customHeight="1">
      <c r="B39" s="39"/>
      <c r="E39" s="117" t="s">
        <v>50</v>
      </c>
      <c r="F39" s="129">
        <f>ROUND((SUM(BG125:BG168)),  2)</f>
        <v>0</v>
      </c>
      <c r="I39" s="130">
        <v>0.21</v>
      </c>
      <c r="J39" s="129">
        <f>0</f>
        <v>0</v>
      </c>
      <c r="L39" s="39"/>
    </row>
    <row r="40" spans="2:12" s="1" customFormat="1" ht="14.45" hidden="1" customHeight="1">
      <c r="B40" s="39"/>
      <c r="E40" s="117" t="s">
        <v>51</v>
      </c>
      <c r="F40" s="129">
        <f>ROUND((SUM(BH125:BH168)),  2)</f>
        <v>0</v>
      </c>
      <c r="I40" s="130">
        <v>0.15</v>
      </c>
      <c r="J40" s="129">
        <f>0</f>
        <v>0</v>
      </c>
      <c r="L40" s="39"/>
    </row>
    <row r="41" spans="2:12" s="1" customFormat="1" ht="14.45" hidden="1" customHeight="1">
      <c r="B41" s="39"/>
      <c r="E41" s="117" t="s">
        <v>52</v>
      </c>
      <c r="F41" s="129">
        <f>ROUND((SUM(BI125:BI168)),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KT - KT</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J125</f>
        <v>0</v>
      </c>
      <c r="K100" s="36"/>
      <c r="L100" s="39"/>
      <c r="AU100" s="17" t="s">
        <v>206</v>
      </c>
    </row>
    <row r="101" spans="2:47" s="8" customFormat="1" ht="24.95" customHeight="1">
      <c r="B101" s="158"/>
      <c r="C101" s="159"/>
      <c r="D101" s="160" t="s">
        <v>4394</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213</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16</v>
      </c>
      <c r="D110" s="36"/>
      <c r="E110" s="36"/>
      <c r="F110" s="36"/>
      <c r="G110" s="36"/>
      <c r="H110" s="36"/>
      <c r="I110" s="118"/>
      <c r="J110" s="36"/>
      <c r="K110" s="36"/>
      <c r="L110" s="39"/>
    </row>
    <row r="111" spans="2:47" s="1" customFormat="1" ht="16.5" customHeight="1">
      <c r="B111" s="35"/>
      <c r="C111" s="36"/>
      <c r="D111" s="36"/>
      <c r="E111" s="330" t="str">
        <f>E7</f>
        <v>PD pro Hasičskou zbrojnici Frýdek</v>
      </c>
      <c r="F111" s="331"/>
      <c r="G111" s="331"/>
      <c r="H111" s="331"/>
      <c r="I111" s="118"/>
      <c r="J111" s="36"/>
      <c r="K111" s="36"/>
      <c r="L111" s="39"/>
    </row>
    <row r="112" spans="2:47" ht="12" customHeight="1">
      <c r="B112" s="21"/>
      <c r="C112" s="29" t="s">
        <v>198</v>
      </c>
      <c r="D112" s="22"/>
      <c r="E112" s="22"/>
      <c r="F112" s="22"/>
      <c r="G112" s="22"/>
      <c r="H112" s="22"/>
      <c r="J112" s="22"/>
      <c r="K112" s="22"/>
      <c r="L112" s="20"/>
    </row>
    <row r="113" spans="2:65" ht="16.5" customHeight="1">
      <c r="B113" s="21"/>
      <c r="C113" s="22"/>
      <c r="D113" s="22"/>
      <c r="E113" s="330" t="s">
        <v>199</v>
      </c>
      <c r="F113" s="283"/>
      <c r="G113" s="283"/>
      <c r="H113" s="283"/>
      <c r="J113" s="22"/>
      <c r="K113" s="22"/>
      <c r="L113" s="20"/>
    </row>
    <row r="114" spans="2:65" ht="12" customHeight="1">
      <c r="B114" s="21"/>
      <c r="C114" s="29" t="s">
        <v>200</v>
      </c>
      <c r="D114" s="22"/>
      <c r="E114" s="22"/>
      <c r="F114" s="22"/>
      <c r="G114" s="22"/>
      <c r="H114" s="22"/>
      <c r="J114" s="22"/>
      <c r="K114" s="22"/>
      <c r="L114" s="20"/>
    </row>
    <row r="115" spans="2:65" s="1" customFormat="1" ht="16.5" customHeight="1">
      <c r="B115" s="35"/>
      <c r="C115" s="36"/>
      <c r="D115" s="36"/>
      <c r="E115" s="334" t="s">
        <v>327</v>
      </c>
      <c r="F115" s="332"/>
      <c r="G115" s="332"/>
      <c r="H115" s="332"/>
      <c r="I115" s="118"/>
      <c r="J115" s="36"/>
      <c r="K115" s="36"/>
      <c r="L115" s="39"/>
    </row>
    <row r="116" spans="2:65" s="1" customFormat="1" ht="12" customHeight="1">
      <c r="B116" s="35"/>
      <c r="C116" s="29" t="s">
        <v>3412</v>
      </c>
      <c r="D116" s="36"/>
      <c r="E116" s="36"/>
      <c r="F116" s="36"/>
      <c r="G116" s="36"/>
      <c r="H116" s="36"/>
      <c r="I116" s="118"/>
      <c r="J116" s="36"/>
      <c r="K116" s="36"/>
      <c r="L116" s="39"/>
    </row>
    <row r="117" spans="2:65" s="1" customFormat="1" ht="16.5" customHeight="1">
      <c r="B117" s="35"/>
      <c r="C117" s="36"/>
      <c r="D117" s="36"/>
      <c r="E117" s="310" t="str">
        <f>E13</f>
        <v>KT - KT</v>
      </c>
      <c r="F117" s="332"/>
      <c r="G117" s="332"/>
      <c r="H117" s="332"/>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22</v>
      </c>
      <c r="D119" s="36"/>
      <c r="E119" s="36"/>
      <c r="F119" s="27" t="str">
        <f>F16</f>
        <v xml:space="preserve"> </v>
      </c>
      <c r="G119" s="36"/>
      <c r="H119" s="36"/>
      <c r="I119" s="119" t="s">
        <v>24</v>
      </c>
      <c r="J119" s="62" t="str">
        <f>IF(J16="","",J16)</f>
        <v>26. 7. 2019</v>
      </c>
      <c r="K119" s="36"/>
      <c r="L119" s="39"/>
    </row>
    <row r="120" spans="2:65" s="1" customFormat="1" ht="6.95" customHeight="1">
      <c r="B120" s="35"/>
      <c r="C120" s="36"/>
      <c r="D120" s="36"/>
      <c r="E120" s="36"/>
      <c r="F120" s="36"/>
      <c r="G120" s="36"/>
      <c r="H120" s="36"/>
      <c r="I120" s="118"/>
      <c r="J120" s="36"/>
      <c r="K120" s="36"/>
      <c r="L120" s="39"/>
    </row>
    <row r="121" spans="2:65" s="1" customFormat="1" ht="15.2" customHeight="1">
      <c r="B121" s="35"/>
      <c r="C121" s="29" t="s">
        <v>30</v>
      </c>
      <c r="D121" s="36"/>
      <c r="E121" s="36"/>
      <c r="F121" s="27" t="str">
        <f>E19</f>
        <v>Statutární město Frýdek - Místek</v>
      </c>
      <c r="G121" s="36"/>
      <c r="H121" s="36"/>
      <c r="I121" s="119" t="s">
        <v>36</v>
      </c>
      <c r="J121" s="33" t="str">
        <f>E25</f>
        <v>PPS Kania s.r.o.</v>
      </c>
      <c r="K121" s="36"/>
      <c r="L121" s="39"/>
    </row>
    <row r="122" spans="2:65" s="1" customFormat="1" ht="15.2" customHeight="1">
      <c r="B122" s="35"/>
      <c r="C122" s="29" t="s">
        <v>34</v>
      </c>
      <c r="D122" s="36"/>
      <c r="E122" s="36"/>
      <c r="F122" s="27" t="str">
        <f>IF(E22="","",E22)</f>
        <v>Vyplň údaj</v>
      </c>
      <c r="G122" s="36"/>
      <c r="H122" s="36"/>
      <c r="I122" s="119" t="s">
        <v>39</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214</v>
      </c>
      <c r="D124" s="173" t="s">
        <v>68</v>
      </c>
      <c r="E124" s="173" t="s">
        <v>64</v>
      </c>
      <c r="F124" s="173" t="s">
        <v>65</v>
      </c>
      <c r="G124" s="173" t="s">
        <v>215</v>
      </c>
      <c r="H124" s="173" t="s">
        <v>216</v>
      </c>
      <c r="I124" s="174" t="s">
        <v>217</v>
      </c>
      <c r="J124" s="173" t="s">
        <v>204</v>
      </c>
      <c r="K124" s="175" t="s">
        <v>218</v>
      </c>
      <c r="L124" s="176"/>
      <c r="M124" s="71" t="s">
        <v>1</v>
      </c>
      <c r="N124" s="72" t="s">
        <v>47</v>
      </c>
      <c r="O124" s="72" t="s">
        <v>219</v>
      </c>
      <c r="P124" s="72" t="s">
        <v>220</v>
      </c>
      <c r="Q124" s="72" t="s">
        <v>221</v>
      </c>
      <c r="R124" s="72" t="s">
        <v>222</v>
      </c>
      <c r="S124" s="72" t="s">
        <v>223</v>
      </c>
      <c r="T124" s="73" t="s">
        <v>224</v>
      </c>
    </row>
    <row r="125" spans="2:65" s="1" customFormat="1" ht="22.9" customHeight="1">
      <c r="B125" s="35"/>
      <c r="C125" s="78" t="s">
        <v>225</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82</v>
      </c>
      <c r="AU125" s="17" t="s">
        <v>206</v>
      </c>
      <c r="BK125" s="180">
        <f>BK126</f>
        <v>0</v>
      </c>
    </row>
    <row r="126" spans="2:65" s="11" customFormat="1" ht="25.9" customHeight="1">
      <c r="B126" s="181"/>
      <c r="C126" s="182"/>
      <c r="D126" s="183" t="s">
        <v>82</v>
      </c>
      <c r="E126" s="184" t="s">
        <v>3807</v>
      </c>
      <c r="F126" s="184" t="s">
        <v>4395</v>
      </c>
      <c r="G126" s="182"/>
      <c r="H126" s="182"/>
      <c r="I126" s="185"/>
      <c r="J126" s="186">
        <f>BK126</f>
        <v>0</v>
      </c>
      <c r="K126" s="182"/>
      <c r="L126" s="187"/>
      <c r="M126" s="188"/>
      <c r="N126" s="189"/>
      <c r="O126" s="189"/>
      <c r="P126" s="190">
        <f>SUM(P127:P168)</f>
        <v>0</v>
      </c>
      <c r="Q126" s="189"/>
      <c r="R126" s="190">
        <f>SUM(R127:R168)</f>
        <v>0</v>
      </c>
      <c r="S126" s="189"/>
      <c r="T126" s="191">
        <f>SUM(T127:T168)</f>
        <v>0</v>
      </c>
      <c r="AR126" s="192" t="s">
        <v>87</v>
      </c>
      <c r="AT126" s="193" t="s">
        <v>82</v>
      </c>
      <c r="AU126" s="193" t="s">
        <v>83</v>
      </c>
      <c r="AY126" s="192" t="s">
        <v>227</v>
      </c>
      <c r="BK126" s="194">
        <f>SUM(BK127:BK168)</f>
        <v>0</v>
      </c>
    </row>
    <row r="127" spans="2:65" s="1" customFormat="1" ht="16.5" customHeight="1">
      <c r="B127" s="35"/>
      <c r="C127" s="197" t="s">
        <v>87</v>
      </c>
      <c r="D127" s="197" t="s">
        <v>230</v>
      </c>
      <c r="E127" s="198" t="s">
        <v>4164</v>
      </c>
      <c r="F127" s="199" t="s">
        <v>4396</v>
      </c>
      <c r="G127" s="200" t="s">
        <v>4397</v>
      </c>
      <c r="H127" s="201">
        <v>180</v>
      </c>
      <c r="I127" s="202"/>
      <c r="J127" s="203">
        <f t="shared" ref="J127:J168" si="0">ROUND(I127*H127,2)</f>
        <v>0</v>
      </c>
      <c r="K127" s="199" t="s">
        <v>251</v>
      </c>
      <c r="L127" s="39"/>
      <c r="M127" s="204" t="s">
        <v>1</v>
      </c>
      <c r="N127" s="205" t="s">
        <v>48</v>
      </c>
      <c r="O127" s="67"/>
      <c r="P127" s="206">
        <f t="shared" ref="P127:P168" si="1">O127*H127</f>
        <v>0</v>
      </c>
      <c r="Q127" s="206">
        <v>0</v>
      </c>
      <c r="R127" s="206">
        <f t="shared" ref="R127:R168" si="2">Q127*H127</f>
        <v>0</v>
      </c>
      <c r="S127" s="206">
        <v>0</v>
      </c>
      <c r="T127" s="207">
        <f t="shared" ref="T127:T168" si="3">S127*H127</f>
        <v>0</v>
      </c>
      <c r="AR127" s="208" t="s">
        <v>115</v>
      </c>
      <c r="AT127" s="208" t="s">
        <v>230</v>
      </c>
      <c r="AU127" s="208" t="s">
        <v>87</v>
      </c>
      <c r="AY127" s="17" t="s">
        <v>227</v>
      </c>
      <c r="BE127" s="209">
        <f t="shared" ref="BE127:BE168" si="4">IF(N127="základní",J127,0)</f>
        <v>0</v>
      </c>
      <c r="BF127" s="209">
        <f t="shared" ref="BF127:BF168" si="5">IF(N127="snížená",J127,0)</f>
        <v>0</v>
      </c>
      <c r="BG127" s="209">
        <f t="shared" ref="BG127:BG168" si="6">IF(N127="zákl. přenesená",J127,0)</f>
        <v>0</v>
      </c>
      <c r="BH127" s="209">
        <f t="shared" ref="BH127:BH168" si="7">IF(N127="sníž. přenesená",J127,0)</f>
        <v>0</v>
      </c>
      <c r="BI127" s="209">
        <f t="shared" ref="BI127:BI168" si="8">IF(N127="nulová",J127,0)</f>
        <v>0</v>
      </c>
      <c r="BJ127" s="17" t="s">
        <v>87</v>
      </c>
      <c r="BK127" s="209">
        <f t="shared" ref="BK127:BK168" si="9">ROUND(I127*H127,2)</f>
        <v>0</v>
      </c>
      <c r="BL127" s="17" t="s">
        <v>115</v>
      </c>
      <c r="BM127" s="208" t="s">
        <v>91</v>
      </c>
    </row>
    <row r="128" spans="2:65" s="1" customFormat="1" ht="16.5" customHeight="1">
      <c r="B128" s="35"/>
      <c r="C128" s="197" t="s">
        <v>91</v>
      </c>
      <c r="D128" s="197" t="s">
        <v>230</v>
      </c>
      <c r="E128" s="198" t="s">
        <v>4166</v>
      </c>
      <c r="F128" s="199" t="s">
        <v>4398</v>
      </c>
      <c r="G128" s="200" t="s">
        <v>4397</v>
      </c>
      <c r="H128" s="201">
        <v>70</v>
      </c>
      <c r="I128" s="202"/>
      <c r="J128" s="203">
        <f t="shared" si="0"/>
        <v>0</v>
      </c>
      <c r="K128" s="199" t="s">
        <v>251</v>
      </c>
      <c r="L128" s="39"/>
      <c r="M128" s="204" t="s">
        <v>1</v>
      </c>
      <c r="N128" s="205" t="s">
        <v>48</v>
      </c>
      <c r="O128" s="67"/>
      <c r="P128" s="206">
        <f t="shared" si="1"/>
        <v>0</v>
      </c>
      <c r="Q128" s="206">
        <v>0</v>
      </c>
      <c r="R128" s="206">
        <f t="shared" si="2"/>
        <v>0</v>
      </c>
      <c r="S128" s="206">
        <v>0</v>
      </c>
      <c r="T128" s="207">
        <f t="shared" si="3"/>
        <v>0</v>
      </c>
      <c r="AR128" s="208" t="s">
        <v>115</v>
      </c>
      <c r="AT128" s="208" t="s">
        <v>230</v>
      </c>
      <c r="AU128" s="208" t="s">
        <v>87</v>
      </c>
      <c r="AY128" s="17" t="s">
        <v>227</v>
      </c>
      <c r="BE128" s="209">
        <f t="shared" si="4"/>
        <v>0</v>
      </c>
      <c r="BF128" s="209">
        <f t="shared" si="5"/>
        <v>0</v>
      </c>
      <c r="BG128" s="209">
        <f t="shared" si="6"/>
        <v>0</v>
      </c>
      <c r="BH128" s="209">
        <f t="shared" si="7"/>
        <v>0</v>
      </c>
      <c r="BI128" s="209">
        <f t="shared" si="8"/>
        <v>0</v>
      </c>
      <c r="BJ128" s="17" t="s">
        <v>87</v>
      </c>
      <c r="BK128" s="209">
        <f t="shared" si="9"/>
        <v>0</v>
      </c>
      <c r="BL128" s="17" t="s">
        <v>115</v>
      </c>
      <c r="BM128" s="208" t="s">
        <v>115</v>
      </c>
    </row>
    <row r="129" spans="2:65" s="1" customFormat="1" ht="16.5" customHeight="1">
      <c r="B129" s="35"/>
      <c r="C129" s="197" t="s">
        <v>102</v>
      </c>
      <c r="D129" s="197" t="s">
        <v>230</v>
      </c>
      <c r="E129" s="198" t="s">
        <v>4168</v>
      </c>
      <c r="F129" s="199" t="s">
        <v>4399</v>
      </c>
      <c r="G129" s="200" t="s">
        <v>4397</v>
      </c>
      <c r="H129" s="201">
        <v>90</v>
      </c>
      <c r="I129" s="202"/>
      <c r="J129" s="203">
        <f t="shared" si="0"/>
        <v>0</v>
      </c>
      <c r="K129" s="199" t="s">
        <v>251</v>
      </c>
      <c r="L129" s="39"/>
      <c r="M129" s="204" t="s">
        <v>1</v>
      </c>
      <c r="N129" s="205" t="s">
        <v>48</v>
      </c>
      <c r="O129" s="67"/>
      <c r="P129" s="206">
        <f t="shared" si="1"/>
        <v>0</v>
      </c>
      <c r="Q129" s="206">
        <v>0</v>
      </c>
      <c r="R129" s="206">
        <f t="shared" si="2"/>
        <v>0</v>
      </c>
      <c r="S129" s="206">
        <v>0</v>
      </c>
      <c r="T129" s="207">
        <f t="shared" si="3"/>
        <v>0</v>
      </c>
      <c r="AR129" s="208" t="s">
        <v>115</v>
      </c>
      <c r="AT129" s="208" t="s">
        <v>230</v>
      </c>
      <c r="AU129" s="208" t="s">
        <v>87</v>
      </c>
      <c r="AY129" s="17" t="s">
        <v>227</v>
      </c>
      <c r="BE129" s="209">
        <f t="shared" si="4"/>
        <v>0</v>
      </c>
      <c r="BF129" s="209">
        <f t="shared" si="5"/>
        <v>0</v>
      </c>
      <c r="BG129" s="209">
        <f t="shared" si="6"/>
        <v>0</v>
      </c>
      <c r="BH129" s="209">
        <f t="shared" si="7"/>
        <v>0</v>
      </c>
      <c r="BI129" s="209">
        <f t="shared" si="8"/>
        <v>0</v>
      </c>
      <c r="BJ129" s="17" t="s">
        <v>87</v>
      </c>
      <c r="BK129" s="209">
        <f t="shared" si="9"/>
        <v>0</v>
      </c>
      <c r="BL129" s="17" t="s">
        <v>115</v>
      </c>
      <c r="BM129" s="208" t="s">
        <v>257</v>
      </c>
    </row>
    <row r="130" spans="2:65" s="1" customFormat="1" ht="16.5" customHeight="1">
      <c r="B130" s="35"/>
      <c r="C130" s="197" t="s">
        <v>115</v>
      </c>
      <c r="D130" s="197" t="s">
        <v>230</v>
      </c>
      <c r="E130" s="198" t="s">
        <v>4170</v>
      </c>
      <c r="F130" s="199" t="s">
        <v>4400</v>
      </c>
      <c r="G130" s="200" t="s">
        <v>4397</v>
      </c>
      <c r="H130" s="201">
        <v>85</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266</v>
      </c>
    </row>
    <row r="131" spans="2:65" s="1" customFormat="1" ht="16.5" customHeight="1">
      <c r="B131" s="35"/>
      <c r="C131" s="197" t="s">
        <v>121</v>
      </c>
      <c r="D131" s="197" t="s">
        <v>230</v>
      </c>
      <c r="E131" s="198" t="s">
        <v>4270</v>
      </c>
      <c r="F131" s="199" t="s">
        <v>4401</v>
      </c>
      <c r="G131" s="200" t="s">
        <v>4397</v>
      </c>
      <c r="H131" s="201">
        <v>60</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274</v>
      </c>
    </row>
    <row r="132" spans="2:65" s="1" customFormat="1" ht="16.5" customHeight="1">
      <c r="B132" s="35"/>
      <c r="C132" s="197" t="s">
        <v>257</v>
      </c>
      <c r="D132" s="197" t="s">
        <v>230</v>
      </c>
      <c r="E132" s="198" t="s">
        <v>4272</v>
      </c>
      <c r="F132" s="199" t="s">
        <v>4402</v>
      </c>
      <c r="G132" s="200" t="s">
        <v>4397</v>
      </c>
      <c r="H132" s="201">
        <v>35</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282</v>
      </c>
    </row>
    <row r="133" spans="2:65" s="1" customFormat="1" ht="16.5" customHeight="1">
      <c r="B133" s="35"/>
      <c r="C133" s="197" t="s">
        <v>262</v>
      </c>
      <c r="D133" s="197" t="s">
        <v>230</v>
      </c>
      <c r="E133" s="198" t="s">
        <v>4274</v>
      </c>
      <c r="F133" s="199" t="s">
        <v>4403</v>
      </c>
      <c r="G133" s="200" t="s">
        <v>1859</v>
      </c>
      <c r="H133" s="201">
        <v>47</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293</v>
      </c>
    </row>
    <row r="134" spans="2:65" s="1" customFormat="1" ht="16.5" customHeight="1">
      <c r="B134" s="35"/>
      <c r="C134" s="197" t="s">
        <v>266</v>
      </c>
      <c r="D134" s="197" t="s">
        <v>230</v>
      </c>
      <c r="E134" s="198" t="s">
        <v>4276</v>
      </c>
      <c r="F134" s="199" t="s">
        <v>4404</v>
      </c>
      <c r="G134" s="200" t="s">
        <v>1859</v>
      </c>
      <c r="H134" s="201">
        <v>23</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300</v>
      </c>
    </row>
    <row r="135" spans="2:65" s="1" customFormat="1" ht="16.5" customHeight="1">
      <c r="B135" s="35"/>
      <c r="C135" s="197" t="s">
        <v>270</v>
      </c>
      <c r="D135" s="197" t="s">
        <v>230</v>
      </c>
      <c r="E135" s="198" t="s">
        <v>4277</v>
      </c>
      <c r="F135" s="199" t="s">
        <v>4405</v>
      </c>
      <c r="G135" s="200" t="s">
        <v>1859</v>
      </c>
      <c r="H135" s="201">
        <v>11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309</v>
      </c>
    </row>
    <row r="136" spans="2:65" s="1" customFormat="1" ht="16.5" customHeight="1">
      <c r="B136" s="35"/>
      <c r="C136" s="197" t="s">
        <v>274</v>
      </c>
      <c r="D136" s="197" t="s">
        <v>230</v>
      </c>
      <c r="E136" s="198" t="s">
        <v>4279</v>
      </c>
      <c r="F136" s="199" t="s">
        <v>4406</v>
      </c>
      <c r="G136" s="200" t="s">
        <v>4397</v>
      </c>
      <c r="H136" s="201">
        <v>4</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323</v>
      </c>
    </row>
    <row r="137" spans="2:65" s="1" customFormat="1" ht="16.5" customHeight="1">
      <c r="B137" s="35"/>
      <c r="C137" s="197" t="s">
        <v>278</v>
      </c>
      <c r="D137" s="197" t="s">
        <v>230</v>
      </c>
      <c r="E137" s="198" t="s">
        <v>4300</v>
      </c>
      <c r="F137" s="199" t="s">
        <v>4407</v>
      </c>
      <c r="G137" s="200" t="s">
        <v>4397</v>
      </c>
      <c r="H137" s="201">
        <v>4</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468</v>
      </c>
    </row>
    <row r="138" spans="2:65" s="1" customFormat="1" ht="16.5" customHeight="1">
      <c r="B138" s="35"/>
      <c r="C138" s="197" t="s">
        <v>282</v>
      </c>
      <c r="D138" s="197" t="s">
        <v>230</v>
      </c>
      <c r="E138" s="198" t="s">
        <v>4322</v>
      </c>
      <c r="F138" s="199" t="s">
        <v>4408</v>
      </c>
      <c r="G138" s="200" t="s">
        <v>1859</v>
      </c>
      <c r="H138" s="201">
        <v>2</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489</v>
      </c>
    </row>
    <row r="139" spans="2:65" s="1" customFormat="1" ht="16.5" customHeight="1">
      <c r="B139" s="35"/>
      <c r="C139" s="197" t="s">
        <v>289</v>
      </c>
      <c r="D139" s="197" t="s">
        <v>230</v>
      </c>
      <c r="E139" s="198" t="s">
        <v>4324</v>
      </c>
      <c r="F139" s="199" t="s">
        <v>4409</v>
      </c>
      <c r="G139" s="200" t="s">
        <v>4397</v>
      </c>
      <c r="H139" s="201">
        <v>28</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498</v>
      </c>
    </row>
    <row r="140" spans="2:65" s="1" customFormat="1" ht="16.5" customHeight="1">
      <c r="B140" s="35"/>
      <c r="C140" s="197" t="s">
        <v>293</v>
      </c>
      <c r="D140" s="197" t="s">
        <v>230</v>
      </c>
      <c r="E140" s="198" t="s">
        <v>4326</v>
      </c>
      <c r="F140" s="199" t="s">
        <v>4410</v>
      </c>
      <c r="G140" s="200" t="s">
        <v>1859</v>
      </c>
      <c r="H140" s="201">
        <v>180</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507</v>
      </c>
    </row>
    <row r="141" spans="2:65" s="1" customFormat="1" ht="16.5" customHeight="1">
      <c r="B141" s="35"/>
      <c r="C141" s="197" t="s">
        <v>8</v>
      </c>
      <c r="D141" s="197" t="s">
        <v>230</v>
      </c>
      <c r="E141" s="198" t="s">
        <v>4328</v>
      </c>
      <c r="F141" s="199" t="s">
        <v>4411</v>
      </c>
      <c r="G141" s="200" t="s">
        <v>1859</v>
      </c>
      <c r="H141" s="201">
        <v>160</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515</v>
      </c>
    </row>
    <row r="142" spans="2:65" s="1" customFormat="1" ht="16.5" customHeight="1">
      <c r="B142" s="35"/>
      <c r="C142" s="197" t="s">
        <v>300</v>
      </c>
      <c r="D142" s="197" t="s">
        <v>230</v>
      </c>
      <c r="E142" s="198" t="s">
        <v>4330</v>
      </c>
      <c r="F142" s="199" t="s">
        <v>4412</v>
      </c>
      <c r="G142" s="200" t="s">
        <v>1</v>
      </c>
      <c r="H142" s="201">
        <v>260</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523</v>
      </c>
    </row>
    <row r="143" spans="2:65" s="1" customFormat="1" ht="16.5" customHeight="1">
      <c r="B143" s="35"/>
      <c r="C143" s="197" t="s">
        <v>304</v>
      </c>
      <c r="D143" s="197" t="s">
        <v>230</v>
      </c>
      <c r="E143" s="198" t="s">
        <v>4332</v>
      </c>
      <c r="F143" s="199" t="s">
        <v>4413</v>
      </c>
      <c r="G143" s="200" t="s">
        <v>1859</v>
      </c>
      <c r="H143" s="201">
        <v>230</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531</v>
      </c>
    </row>
    <row r="144" spans="2:65" s="1" customFormat="1" ht="16.5" customHeight="1">
      <c r="B144" s="35"/>
      <c r="C144" s="197" t="s">
        <v>309</v>
      </c>
      <c r="D144" s="197" t="s">
        <v>230</v>
      </c>
      <c r="E144" s="198" t="s">
        <v>4334</v>
      </c>
      <c r="F144" s="199" t="s">
        <v>4414</v>
      </c>
      <c r="G144" s="200" t="s">
        <v>1859</v>
      </c>
      <c r="H144" s="201">
        <v>80</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539</v>
      </c>
    </row>
    <row r="145" spans="2:65" s="1" customFormat="1" ht="16.5" customHeight="1">
      <c r="B145" s="35"/>
      <c r="C145" s="197" t="s">
        <v>316</v>
      </c>
      <c r="D145" s="197" t="s">
        <v>230</v>
      </c>
      <c r="E145" s="198" t="s">
        <v>4415</v>
      </c>
      <c r="F145" s="199" t="s">
        <v>4416</v>
      </c>
      <c r="G145" s="200" t="s">
        <v>1859</v>
      </c>
      <c r="H145" s="201">
        <v>13</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550</v>
      </c>
    </row>
    <row r="146" spans="2:65" s="1" customFormat="1" ht="16.5" customHeight="1">
      <c r="B146" s="35"/>
      <c r="C146" s="197" t="s">
        <v>323</v>
      </c>
      <c r="D146" s="197" t="s">
        <v>230</v>
      </c>
      <c r="E146" s="198" t="s">
        <v>4417</v>
      </c>
      <c r="F146" s="199" t="s">
        <v>4418</v>
      </c>
      <c r="G146" s="200" t="s">
        <v>1859</v>
      </c>
      <c r="H146" s="201">
        <v>2</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564</v>
      </c>
    </row>
    <row r="147" spans="2:65" s="1" customFormat="1" ht="16.5" customHeight="1">
      <c r="B147" s="35"/>
      <c r="C147" s="197" t="s">
        <v>7</v>
      </c>
      <c r="D147" s="197" t="s">
        <v>230</v>
      </c>
      <c r="E147" s="198" t="s">
        <v>4419</v>
      </c>
      <c r="F147" s="199" t="s">
        <v>4420</v>
      </c>
      <c r="G147" s="200" t="s">
        <v>1859</v>
      </c>
      <c r="H147" s="201">
        <v>2</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572</v>
      </c>
    </row>
    <row r="148" spans="2:65" s="1" customFormat="1" ht="16.5" customHeight="1">
      <c r="B148" s="35"/>
      <c r="C148" s="197" t="s">
        <v>468</v>
      </c>
      <c r="D148" s="197" t="s">
        <v>230</v>
      </c>
      <c r="E148" s="198" t="s">
        <v>4421</v>
      </c>
      <c r="F148" s="199" t="s">
        <v>4422</v>
      </c>
      <c r="G148" s="200" t="s">
        <v>1859</v>
      </c>
      <c r="H148" s="201">
        <v>3</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583</v>
      </c>
    </row>
    <row r="149" spans="2:65" s="1" customFormat="1" ht="16.5" customHeight="1">
      <c r="B149" s="35"/>
      <c r="C149" s="197" t="s">
        <v>473</v>
      </c>
      <c r="D149" s="197" t="s">
        <v>230</v>
      </c>
      <c r="E149" s="198" t="s">
        <v>4423</v>
      </c>
      <c r="F149" s="199" t="s">
        <v>4424</v>
      </c>
      <c r="G149" s="200" t="s">
        <v>1859</v>
      </c>
      <c r="H149" s="201">
        <v>20</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596</v>
      </c>
    </row>
    <row r="150" spans="2:65" s="1" customFormat="1" ht="16.5" customHeight="1">
      <c r="B150" s="35"/>
      <c r="C150" s="197" t="s">
        <v>489</v>
      </c>
      <c r="D150" s="197" t="s">
        <v>230</v>
      </c>
      <c r="E150" s="198" t="s">
        <v>4425</v>
      </c>
      <c r="F150" s="199" t="s">
        <v>4426</v>
      </c>
      <c r="G150" s="200" t="s">
        <v>542</v>
      </c>
      <c r="H150" s="201">
        <v>520</v>
      </c>
      <c r="I150" s="202"/>
      <c r="J150" s="203">
        <f t="shared" si="0"/>
        <v>0</v>
      </c>
      <c r="K150" s="199" t="s">
        <v>251</v>
      </c>
      <c r="L150" s="39"/>
      <c r="M150" s="204" t="s">
        <v>1</v>
      </c>
      <c r="N150" s="205" t="s">
        <v>48</v>
      </c>
      <c r="O150" s="67"/>
      <c r="P150" s="206">
        <f t="shared" si="1"/>
        <v>0</v>
      </c>
      <c r="Q150" s="206">
        <v>0</v>
      </c>
      <c r="R150" s="206">
        <f t="shared" si="2"/>
        <v>0</v>
      </c>
      <c r="S150" s="206">
        <v>0</v>
      </c>
      <c r="T150" s="207">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610</v>
      </c>
    </row>
    <row r="151" spans="2:65" s="1" customFormat="1" ht="16.5" customHeight="1">
      <c r="B151" s="35"/>
      <c r="C151" s="197" t="s">
        <v>494</v>
      </c>
      <c r="D151" s="197" t="s">
        <v>230</v>
      </c>
      <c r="E151" s="198" t="s">
        <v>4427</v>
      </c>
      <c r="F151" s="199" t="s">
        <v>4428</v>
      </c>
      <c r="G151" s="200" t="s">
        <v>1859</v>
      </c>
      <c r="H151" s="201">
        <v>14</v>
      </c>
      <c r="I151" s="202"/>
      <c r="J151" s="203">
        <f t="shared" si="0"/>
        <v>0</v>
      </c>
      <c r="K151" s="199" t="s">
        <v>251</v>
      </c>
      <c r="L151" s="39"/>
      <c r="M151" s="204" t="s">
        <v>1</v>
      </c>
      <c r="N151" s="205" t="s">
        <v>48</v>
      </c>
      <c r="O151" s="67"/>
      <c r="P151" s="206">
        <f t="shared" si="1"/>
        <v>0</v>
      </c>
      <c r="Q151" s="206">
        <v>0</v>
      </c>
      <c r="R151" s="206">
        <f t="shared" si="2"/>
        <v>0</v>
      </c>
      <c r="S151" s="206">
        <v>0</v>
      </c>
      <c r="T151" s="207">
        <f t="shared" si="3"/>
        <v>0</v>
      </c>
      <c r="AR151" s="208" t="s">
        <v>115</v>
      </c>
      <c r="AT151" s="208" t="s">
        <v>230</v>
      </c>
      <c r="AU151" s="208" t="s">
        <v>87</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621</v>
      </c>
    </row>
    <row r="152" spans="2:65" s="1" customFormat="1" ht="16.5" customHeight="1">
      <c r="B152" s="35"/>
      <c r="C152" s="197" t="s">
        <v>498</v>
      </c>
      <c r="D152" s="197" t="s">
        <v>230</v>
      </c>
      <c r="E152" s="198" t="s">
        <v>4429</v>
      </c>
      <c r="F152" s="199" t="s">
        <v>4430</v>
      </c>
      <c r="G152" s="200" t="s">
        <v>1859</v>
      </c>
      <c r="H152" s="201">
        <v>14</v>
      </c>
      <c r="I152" s="202"/>
      <c r="J152" s="203">
        <f t="shared" si="0"/>
        <v>0</v>
      </c>
      <c r="K152" s="199" t="s">
        <v>251</v>
      </c>
      <c r="L152" s="39"/>
      <c r="M152" s="204" t="s">
        <v>1</v>
      </c>
      <c r="N152" s="205" t="s">
        <v>48</v>
      </c>
      <c r="O152" s="67"/>
      <c r="P152" s="206">
        <f t="shared" si="1"/>
        <v>0</v>
      </c>
      <c r="Q152" s="206">
        <v>0</v>
      </c>
      <c r="R152" s="206">
        <f t="shared" si="2"/>
        <v>0</v>
      </c>
      <c r="S152" s="206">
        <v>0</v>
      </c>
      <c r="T152" s="207">
        <f t="shared" si="3"/>
        <v>0</v>
      </c>
      <c r="AR152" s="208" t="s">
        <v>115</v>
      </c>
      <c r="AT152" s="208" t="s">
        <v>230</v>
      </c>
      <c r="AU152" s="208" t="s">
        <v>87</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633</v>
      </c>
    </row>
    <row r="153" spans="2:65" s="1" customFormat="1" ht="16.5" customHeight="1">
      <c r="B153" s="35"/>
      <c r="C153" s="197" t="s">
        <v>503</v>
      </c>
      <c r="D153" s="197" t="s">
        <v>230</v>
      </c>
      <c r="E153" s="198" t="s">
        <v>4431</v>
      </c>
      <c r="F153" s="199" t="s">
        <v>4432</v>
      </c>
      <c r="G153" s="200" t="s">
        <v>1859</v>
      </c>
      <c r="H153" s="201">
        <v>70</v>
      </c>
      <c r="I153" s="202"/>
      <c r="J153" s="203">
        <f t="shared" si="0"/>
        <v>0</v>
      </c>
      <c r="K153" s="199" t="s">
        <v>251</v>
      </c>
      <c r="L153" s="39"/>
      <c r="M153" s="204" t="s">
        <v>1</v>
      </c>
      <c r="N153" s="205" t="s">
        <v>48</v>
      </c>
      <c r="O153" s="67"/>
      <c r="P153" s="206">
        <f t="shared" si="1"/>
        <v>0</v>
      </c>
      <c r="Q153" s="206">
        <v>0</v>
      </c>
      <c r="R153" s="206">
        <f t="shared" si="2"/>
        <v>0</v>
      </c>
      <c r="S153" s="206">
        <v>0</v>
      </c>
      <c r="T153" s="207">
        <f t="shared" si="3"/>
        <v>0</v>
      </c>
      <c r="AR153" s="208" t="s">
        <v>115</v>
      </c>
      <c r="AT153" s="208" t="s">
        <v>230</v>
      </c>
      <c r="AU153" s="208" t="s">
        <v>87</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646</v>
      </c>
    </row>
    <row r="154" spans="2:65" s="1" customFormat="1" ht="16.5" customHeight="1">
      <c r="B154" s="35"/>
      <c r="C154" s="197" t="s">
        <v>507</v>
      </c>
      <c r="D154" s="197" t="s">
        <v>230</v>
      </c>
      <c r="E154" s="198" t="s">
        <v>4433</v>
      </c>
      <c r="F154" s="199" t="s">
        <v>4434</v>
      </c>
      <c r="G154" s="200" t="s">
        <v>1859</v>
      </c>
      <c r="H154" s="201">
        <v>11</v>
      </c>
      <c r="I154" s="202"/>
      <c r="J154" s="203">
        <f t="shared" si="0"/>
        <v>0</v>
      </c>
      <c r="K154" s="199" t="s">
        <v>251</v>
      </c>
      <c r="L154" s="39"/>
      <c r="M154" s="204" t="s">
        <v>1</v>
      </c>
      <c r="N154" s="205" t="s">
        <v>48</v>
      </c>
      <c r="O154" s="67"/>
      <c r="P154" s="206">
        <f t="shared" si="1"/>
        <v>0</v>
      </c>
      <c r="Q154" s="206">
        <v>0</v>
      </c>
      <c r="R154" s="206">
        <f t="shared" si="2"/>
        <v>0</v>
      </c>
      <c r="S154" s="206">
        <v>0</v>
      </c>
      <c r="T154" s="207">
        <f t="shared" si="3"/>
        <v>0</v>
      </c>
      <c r="AR154" s="208" t="s">
        <v>115</v>
      </c>
      <c r="AT154" s="208" t="s">
        <v>230</v>
      </c>
      <c r="AU154" s="208" t="s">
        <v>87</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657</v>
      </c>
    </row>
    <row r="155" spans="2:65" s="1" customFormat="1" ht="16.5" customHeight="1">
      <c r="B155" s="35"/>
      <c r="C155" s="197" t="s">
        <v>511</v>
      </c>
      <c r="D155" s="197" t="s">
        <v>230</v>
      </c>
      <c r="E155" s="198" t="s">
        <v>4435</v>
      </c>
      <c r="F155" s="199" t="s">
        <v>4436</v>
      </c>
      <c r="G155" s="200" t="s">
        <v>542</v>
      </c>
      <c r="H155" s="201">
        <v>88</v>
      </c>
      <c r="I155" s="202"/>
      <c r="J155" s="203">
        <f t="shared" si="0"/>
        <v>0</v>
      </c>
      <c r="K155" s="199" t="s">
        <v>251</v>
      </c>
      <c r="L155" s="39"/>
      <c r="M155" s="204" t="s">
        <v>1</v>
      </c>
      <c r="N155" s="205" t="s">
        <v>48</v>
      </c>
      <c r="O155" s="67"/>
      <c r="P155" s="206">
        <f t="shared" si="1"/>
        <v>0</v>
      </c>
      <c r="Q155" s="206">
        <v>0</v>
      </c>
      <c r="R155" s="206">
        <f t="shared" si="2"/>
        <v>0</v>
      </c>
      <c r="S155" s="206">
        <v>0</v>
      </c>
      <c r="T155" s="207">
        <f t="shared" si="3"/>
        <v>0</v>
      </c>
      <c r="AR155" s="208" t="s">
        <v>115</v>
      </c>
      <c r="AT155" s="208" t="s">
        <v>230</v>
      </c>
      <c r="AU155" s="208" t="s">
        <v>87</v>
      </c>
      <c r="AY155" s="17" t="s">
        <v>227</v>
      </c>
      <c r="BE155" s="209">
        <f t="shared" si="4"/>
        <v>0</v>
      </c>
      <c r="BF155" s="209">
        <f t="shared" si="5"/>
        <v>0</v>
      </c>
      <c r="BG155" s="209">
        <f t="shared" si="6"/>
        <v>0</v>
      </c>
      <c r="BH155" s="209">
        <f t="shared" si="7"/>
        <v>0</v>
      </c>
      <c r="BI155" s="209">
        <f t="shared" si="8"/>
        <v>0</v>
      </c>
      <c r="BJ155" s="17" t="s">
        <v>87</v>
      </c>
      <c r="BK155" s="209">
        <f t="shared" si="9"/>
        <v>0</v>
      </c>
      <c r="BL155" s="17" t="s">
        <v>115</v>
      </c>
      <c r="BM155" s="208" t="s">
        <v>676</v>
      </c>
    </row>
    <row r="156" spans="2:65" s="1" customFormat="1" ht="16.5" customHeight="1">
      <c r="B156" s="35"/>
      <c r="C156" s="197" t="s">
        <v>515</v>
      </c>
      <c r="D156" s="197" t="s">
        <v>230</v>
      </c>
      <c r="E156" s="198" t="s">
        <v>4437</v>
      </c>
      <c r="F156" s="199" t="s">
        <v>4438</v>
      </c>
      <c r="G156" s="200" t="s">
        <v>542</v>
      </c>
      <c r="H156" s="201">
        <v>440</v>
      </c>
      <c r="I156" s="202"/>
      <c r="J156" s="203">
        <f t="shared" si="0"/>
        <v>0</v>
      </c>
      <c r="K156" s="199" t="s">
        <v>251</v>
      </c>
      <c r="L156" s="39"/>
      <c r="M156" s="204" t="s">
        <v>1</v>
      </c>
      <c r="N156" s="205" t="s">
        <v>48</v>
      </c>
      <c r="O156" s="67"/>
      <c r="P156" s="206">
        <f t="shared" si="1"/>
        <v>0</v>
      </c>
      <c r="Q156" s="206">
        <v>0</v>
      </c>
      <c r="R156" s="206">
        <f t="shared" si="2"/>
        <v>0</v>
      </c>
      <c r="S156" s="206">
        <v>0</v>
      </c>
      <c r="T156" s="207">
        <f t="shared" si="3"/>
        <v>0</v>
      </c>
      <c r="AR156" s="208" t="s">
        <v>115</v>
      </c>
      <c r="AT156" s="208" t="s">
        <v>230</v>
      </c>
      <c r="AU156" s="208" t="s">
        <v>87</v>
      </c>
      <c r="AY156" s="17" t="s">
        <v>227</v>
      </c>
      <c r="BE156" s="209">
        <f t="shared" si="4"/>
        <v>0</v>
      </c>
      <c r="BF156" s="209">
        <f t="shared" si="5"/>
        <v>0</v>
      </c>
      <c r="BG156" s="209">
        <f t="shared" si="6"/>
        <v>0</v>
      </c>
      <c r="BH156" s="209">
        <f t="shared" si="7"/>
        <v>0</v>
      </c>
      <c r="BI156" s="209">
        <f t="shared" si="8"/>
        <v>0</v>
      </c>
      <c r="BJ156" s="17" t="s">
        <v>87</v>
      </c>
      <c r="BK156" s="209">
        <f t="shared" si="9"/>
        <v>0</v>
      </c>
      <c r="BL156" s="17" t="s">
        <v>115</v>
      </c>
      <c r="BM156" s="208" t="s">
        <v>686</v>
      </c>
    </row>
    <row r="157" spans="2:65" s="1" customFormat="1" ht="16.5" customHeight="1">
      <c r="B157" s="35"/>
      <c r="C157" s="197" t="s">
        <v>519</v>
      </c>
      <c r="D157" s="197" t="s">
        <v>230</v>
      </c>
      <c r="E157" s="198" t="s">
        <v>4439</v>
      </c>
      <c r="F157" s="199" t="s">
        <v>4440</v>
      </c>
      <c r="G157" s="200" t="s">
        <v>1859</v>
      </c>
      <c r="H157" s="201">
        <v>35</v>
      </c>
      <c r="I157" s="202"/>
      <c r="J157" s="203">
        <f t="shared" si="0"/>
        <v>0</v>
      </c>
      <c r="K157" s="199" t="s">
        <v>251</v>
      </c>
      <c r="L157" s="39"/>
      <c r="M157" s="204" t="s">
        <v>1</v>
      </c>
      <c r="N157" s="205" t="s">
        <v>48</v>
      </c>
      <c r="O157" s="67"/>
      <c r="P157" s="206">
        <f t="shared" si="1"/>
        <v>0</v>
      </c>
      <c r="Q157" s="206">
        <v>0</v>
      </c>
      <c r="R157" s="206">
        <f t="shared" si="2"/>
        <v>0</v>
      </c>
      <c r="S157" s="206">
        <v>0</v>
      </c>
      <c r="T157" s="207">
        <f t="shared" si="3"/>
        <v>0</v>
      </c>
      <c r="AR157" s="208" t="s">
        <v>115</v>
      </c>
      <c r="AT157" s="208" t="s">
        <v>230</v>
      </c>
      <c r="AU157" s="208" t="s">
        <v>87</v>
      </c>
      <c r="AY157" s="17" t="s">
        <v>227</v>
      </c>
      <c r="BE157" s="209">
        <f t="shared" si="4"/>
        <v>0</v>
      </c>
      <c r="BF157" s="209">
        <f t="shared" si="5"/>
        <v>0</v>
      </c>
      <c r="BG157" s="209">
        <f t="shared" si="6"/>
        <v>0</v>
      </c>
      <c r="BH157" s="209">
        <f t="shared" si="7"/>
        <v>0</v>
      </c>
      <c r="BI157" s="209">
        <f t="shared" si="8"/>
        <v>0</v>
      </c>
      <c r="BJ157" s="17" t="s">
        <v>87</v>
      </c>
      <c r="BK157" s="209">
        <f t="shared" si="9"/>
        <v>0</v>
      </c>
      <c r="BL157" s="17" t="s">
        <v>115</v>
      </c>
      <c r="BM157" s="208" t="s">
        <v>697</v>
      </c>
    </row>
    <row r="158" spans="2:65" s="1" customFormat="1" ht="16.5" customHeight="1">
      <c r="B158" s="35"/>
      <c r="C158" s="197" t="s">
        <v>523</v>
      </c>
      <c r="D158" s="197" t="s">
        <v>230</v>
      </c>
      <c r="E158" s="198" t="s">
        <v>4441</v>
      </c>
      <c r="F158" s="199" t="s">
        <v>4442</v>
      </c>
      <c r="G158" s="200" t="s">
        <v>542</v>
      </c>
      <c r="H158" s="201">
        <v>528</v>
      </c>
      <c r="I158" s="202"/>
      <c r="J158" s="203">
        <f t="shared" si="0"/>
        <v>0</v>
      </c>
      <c r="K158" s="199" t="s">
        <v>251</v>
      </c>
      <c r="L158" s="39"/>
      <c r="M158" s="204" t="s">
        <v>1</v>
      </c>
      <c r="N158" s="205" t="s">
        <v>48</v>
      </c>
      <c r="O158" s="67"/>
      <c r="P158" s="206">
        <f t="shared" si="1"/>
        <v>0</v>
      </c>
      <c r="Q158" s="206">
        <v>0</v>
      </c>
      <c r="R158" s="206">
        <f t="shared" si="2"/>
        <v>0</v>
      </c>
      <c r="S158" s="206">
        <v>0</v>
      </c>
      <c r="T158" s="207">
        <f t="shared" si="3"/>
        <v>0</v>
      </c>
      <c r="AR158" s="208" t="s">
        <v>115</v>
      </c>
      <c r="AT158" s="208" t="s">
        <v>230</v>
      </c>
      <c r="AU158" s="208" t="s">
        <v>87</v>
      </c>
      <c r="AY158" s="17" t="s">
        <v>227</v>
      </c>
      <c r="BE158" s="209">
        <f t="shared" si="4"/>
        <v>0</v>
      </c>
      <c r="BF158" s="209">
        <f t="shared" si="5"/>
        <v>0</v>
      </c>
      <c r="BG158" s="209">
        <f t="shared" si="6"/>
        <v>0</v>
      </c>
      <c r="BH158" s="209">
        <f t="shared" si="7"/>
        <v>0</v>
      </c>
      <c r="BI158" s="209">
        <f t="shared" si="8"/>
        <v>0</v>
      </c>
      <c r="BJ158" s="17" t="s">
        <v>87</v>
      </c>
      <c r="BK158" s="209">
        <f t="shared" si="9"/>
        <v>0</v>
      </c>
      <c r="BL158" s="17" t="s">
        <v>115</v>
      </c>
      <c r="BM158" s="208" t="s">
        <v>419</v>
      </c>
    </row>
    <row r="159" spans="2:65" s="1" customFormat="1" ht="16.5" customHeight="1">
      <c r="B159" s="35"/>
      <c r="C159" s="197" t="s">
        <v>527</v>
      </c>
      <c r="D159" s="197" t="s">
        <v>230</v>
      </c>
      <c r="E159" s="198" t="s">
        <v>4443</v>
      </c>
      <c r="F159" s="199" t="s">
        <v>4444</v>
      </c>
      <c r="G159" s="200" t="s">
        <v>542</v>
      </c>
      <c r="H159" s="201">
        <v>35</v>
      </c>
      <c r="I159" s="202"/>
      <c r="J159" s="203">
        <f t="shared" si="0"/>
        <v>0</v>
      </c>
      <c r="K159" s="199" t="s">
        <v>251</v>
      </c>
      <c r="L159" s="39"/>
      <c r="M159" s="204" t="s">
        <v>1</v>
      </c>
      <c r="N159" s="205" t="s">
        <v>48</v>
      </c>
      <c r="O159" s="67"/>
      <c r="P159" s="206">
        <f t="shared" si="1"/>
        <v>0</v>
      </c>
      <c r="Q159" s="206">
        <v>0</v>
      </c>
      <c r="R159" s="206">
        <f t="shared" si="2"/>
        <v>0</v>
      </c>
      <c r="S159" s="206">
        <v>0</v>
      </c>
      <c r="T159" s="207">
        <f t="shared" si="3"/>
        <v>0</v>
      </c>
      <c r="AR159" s="208" t="s">
        <v>115</v>
      </c>
      <c r="AT159" s="208" t="s">
        <v>230</v>
      </c>
      <c r="AU159" s="208" t="s">
        <v>87</v>
      </c>
      <c r="AY159" s="17" t="s">
        <v>227</v>
      </c>
      <c r="BE159" s="209">
        <f t="shared" si="4"/>
        <v>0</v>
      </c>
      <c r="BF159" s="209">
        <f t="shared" si="5"/>
        <v>0</v>
      </c>
      <c r="BG159" s="209">
        <f t="shared" si="6"/>
        <v>0</v>
      </c>
      <c r="BH159" s="209">
        <f t="shared" si="7"/>
        <v>0</v>
      </c>
      <c r="BI159" s="209">
        <f t="shared" si="8"/>
        <v>0</v>
      </c>
      <c r="BJ159" s="17" t="s">
        <v>87</v>
      </c>
      <c r="BK159" s="209">
        <f t="shared" si="9"/>
        <v>0</v>
      </c>
      <c r="BL159" s="17" t="s">
        <v>115</v>
      </c>
      <c r="BM159" s="208" t="s">
        <v>716</v>
      </c>
    </row>
    <row r="160" spans="2:65" s="1" customFormat="1" ht="16.5" customHeight="1">
      <c r="B160" s="35"/>
      <c r="C160" s="197" t="s">
        <v>531</v>
      </c>
      <c r="D160" s="197" t="s">
        <v>230</v>
      </c>
      <c r="E160" s="198" t="s">
        <v>4445</v>
      </c>
      <c r="F160" s="199" t="s">
        <v>4446</v>
      </c>
      <c r="G160" s="200" t="s">
        <v>365</v>
      </c>
      <c r="H160" s="201">
        <v>24</v>
      </c>
      <c r="I160" s="202"/>
      <c r="J160" s="203">
        <f t="shared" si="0"/>
        <v>0</v>
      </c>
      <c r="K160" s="199" t="s">
        <v>251</v>
      </c>
      <c r="L160" s="39"/>
      <c r="M160" s="204" t="s">
        <v>1</v>
      </c>
      <c r="N160" s="205" t="s">
        <v>48</v>
      </c>
      <c r="O160" s="67"/>
      <c r="P160" s="206">
        <f t="shared" si="1"/>
        <v>0</v>
      </c>
      <c r="Q160" s="206">
        <v>0</v>
      </c>
      <c r="R160" s="206">
        <f t="shared" si="2"/>
        <v>0</v>
      </c>
      <c r="S160" s="206">
        <v>0</v>
      </c>
      <c r="T160" s="207">
        <f t="shared" si="3"/>
        <v>0</v>
      </c>
      <c r="AR160" s="208" t="s">
        <v>115</v>
      </c>
      <c r="AT160" s="208" t="s">
        <v>230</v>
      </c>
      <c r="AU160" s="208" t="s">
        <v>87</v>
      </c>
      <c r="AY160" s="17" t="s">
        <v>227</v>
      </c>
      <c r="BE160" s="209">
        <f t="shared" si="4"/>
        <v>0</v>
      </c>
      <c r="BF160" s="209">
        <f t="shared" si="5"/>
        <v>0</v>
      </c>
      <c r="BG160" s="209">
        <f t="shared" si="6"/>
        <v>0</v>
      </c>
      <c r="BH160" s="209">
        <f t="shared" si="7"/>
        <v>0</v>
      </c>
      <c r="BI160" s="209">
        <f t="shared" si="8"/>
        <v>0</v>
      </c>
      <c r="BJ160" s="17" t="s">
        <v>87</v>
      </c>
      <c r="BK160" s="209">
        <f t="shared" si="9"/>
        <v>0</v>
      </c>
      <c r="BL160" s="17" t="s">
        <v>115</v>
      </c>
      <c r="BM160" s="208" t="s">
        <v>724</v>
      </c>
    </row>
    <row r="161" spans="2:65" s="1" customFormat="1" ht="16.5" customHeight="1">
      <c r="B161" s="35"/>
      <c r="C161" s="197" t="s">
        <v>535</v>
      </c>
      <c r="D161" s="197" t="s">
        <v>230</v>
      </c>
      <c r="E161" s="198" t="s">
        <v>4447</v>
      </c>
      <c r="F161" s="199" t="s">
        <v>4448</v>
      </c>
      <c r="G161" s="200" t="s">
        <v>365</v>
      </c>
      <c r="H161" s="201">
        <v>20</v>
      </c>
      <c r="I161" s="202"/>
      <c r="J161" s="203">
        <f t="shared" si="0"/>
        <v>0</v>
      </c>
      <c r="K161" s="199" t="s">
        <v>251</v>
      </c>
      <c r="L161" s="39"/>
      <c r="M161" s="204" t="s">
        <v>1</v>
      </c>
      <c r="N161" s="205" t="s">
        <v>48</v>
      </c>
      <c r="O161" s="67"/>
      <c r="P161" s="206">
        <f t="shared" si="1"/>
        <v>0</v>
      </c>
      <c r="Q161" s="206">
        <v>0</v>
      </c>
      <c r="R161" s="206">
        <f t="shared" si="2"/>
        <v>0</v>
      </c>
      <c r="S161" s="206">
        <v>0</v>
      </c>
      <c r="T161" s="207">
        <f t="shared" si="3"/>
        <v>0</v>
      </c>
      <c r="AR161" s="208" t="s">
        <v>115</v>
      </c>
      <c r="AT161" s="208" t="s">
        <v>230</v>
      </c>
      <c r="AU161" s="208" t="s">
        <v>87</v>
      </c>
      <c r="AY161" s="17" t="s">
        <v>227</v>
      </c>
      <c r="BE161" s="209">
        <f t="shared" si="4"/>
        <v>0</v>
      </c>
      <c r="BF161" s="209">
        <f t="shared" si="5"/>
        <v>0</v>
      </c>
      <c r="BG161" s="209">
        <f t="shared" si="6"/>
        <v>0</v>
      </c>
      <c r="BH161" s="209">
        <f t="shared" si="7"/>
        <v>0</v>
      </c>
      <c r="BI161" s="209">
        <f t="shared" si="8"/>
        <v>0</v>
      </c>
      <c r="BJ161" s="17" t="s">
        <v>87</v>
      </c>
      <c r="BK161" s="209">
        <f t="shared" si="9"/>
        <v>0</v>
      </c>
      <c r="BL161" s="17" t="s">
        <v>115</v>
      </c>
      <c r="BM161" s="208" t="s">
        <v>734</v>
      </c>
    </row>
    <row r="162" spans="2:65" s="1" customFormat="1" ht="16.5" customHeight="1">
      <c r="B162" s="35"/>
      <c r="C162" s="197" t="s">
        <v>539</v>
      </c>
      <c r="D162" s="197" t="s">
        <v>230</v>
      </c>
      <c r="E162" s="198" t="s">
        <v>4449</v>
      </c>
      <c r="F162" s="199" t="s">
        <v>4254</v>
      </c>
      <c r="G162" s="200" t="s">
        <v>365</v>
      </c>
      <c r="H162" s="201">
        <v>40</v>
      </c>
      <c r="I162" s="202"/>
      <c r="J162" s="203">
        <f t="shared" si="0"/>
        <v>0</v>
      </c>
      <c r="K162" s="199" t="s">
        <v>251</v>
      </c>
      <c r="L162" s="39"/>
      <c r="M162" s="204" t="s">
        <v>1</v>
      </c>
      <c r="N162" s="205" t="s">
        <v>48</v>
      </c>
      <c r="O162" s="67"/>
      <c r="P162" s="206">
        <f t="shared" si="1"/>
        <v>0</v>
      </c>
      <c r="Q162" s="206">
        <v>0</v>
      </c>
      <c r="R162" s="206">
        <f t="shared" si="2"/>
        <v>0</v>
      </c>
      <c r="S162" s="206">
        <v>0</v>
      </c>
      <c r="T162" s="207">
        <f t="shared" si="3"/>
        <v>0</v>
      </c>
      <c r="AR162" s="208" t="s">
        <v>115</v>
      </c>
      <c r="AT162" s="208" t="s">
        <v>230</v>
      </c>
      <c r="AU162" s="208" t="s">
        <v>87</v>
      </c>
      <c r="AY162" s="17" t="s">
        <v>227</v>
      </c>
      <c r="BE162" s="209">
        <f t="shared" si="4"/>
        <v>0</v>
      </c>
      <c r="BF162" s="209">
        <f t="shared" si="5"/>
        <v>0</v>
      </c>
      <c r="BG162" s="209">
        <f t="shared" si="6"/>
        <v>0</v>
      </c>
      <c r="BH162" s="209">
        <f t="shared" si="7"/>
        <v>0</v>
      </c>
      <c r="BI162" s="209">
        <f t="shared" si="8"/>
        <v>0</v>
      </c>
      <c r="BJ162" s="17" t="s">
        <v>87</v>
      </c>
      <c r="BK162" s="209">
        <f t="shared" si="9"/>
        <v>0</v>
      </c>
      <c r="BL162" s="17" t="s">
        <v>115</v>
      </c>
      <c r="BM162" s="208" t="s">
        <v>744</v>
      </c>
    </row>
    <row r="163" spans="2:65" s="1" customFormat="1" ht="16.5" customHeight="1">
      <c r="B163" s="35"/>
      <c r="C163" s="197" t="s">
        <v>545</v>
      </c>
      <c r="D163" s="197" t="s">
        <v>230</v>
      </c>
      <c r="E163" s="198" t="s">
        <v>4450</v>
      </c>
      <c r="F163" s="199" t="s">
        <v>4451</v>
      </c>
      <c r="G163" s="200" t="s">
        <v>1859</v>
      </c>
      <c r="H163" s="201">
        <v>18</v>
      </c>
      <c r="I163" s="202"/>
      <c r="J163" s="203">
        <f t="shared" si="0"/>
        <v>0</v>
      </c>
      <c r="K163" s="199" t="s">
        <v>251</v>
      </c>
      <c r="L163" s="39"/>
      <c r="M163" s="204" t="s">
        <v>1</v>
      </c>
      <c r="N163" s="205" t="s">
        <v>48</v>
      </c>
      <c r="O163" s="67"/>
      <c r="P163" s="206">
        <f t="shared" si="1"/>
        <v>0</v>
      </c>
      <c r="Q163" s="206">
        <v>0</v>
      </c>
      <c r="R163" s="206">
        <f t="shared" si="2"/>
        <v>0</v>
      </c>
      <c r="S163" s="206">
        <v>0</v>
      </c>
      <c r="T163" s="207">
        <f t="shared" si="3"/>
        <v>0</v>
      </c>
      <c r="AR163" s="208" t="s">
        <v>115</v>
      </c>
      <c r="AT163" s="208" t="s">
        <v>230</v>
      </c>
      <c r="AU163" s="208" t="s">
        <v>87</v>
      </c>
      <c r="AY163" s="17" t="s">
        <v>227</v>
      </c>
      <c r="BE163" s="209">
        <f t="shared" si="4"/>
        <v>0</v>
      </c>
      <c r="BF163" s="209">
        <f t="shared" si="5"/>
        <v>0</v>
      </c>
      <c r="BG163" s="209">
        <f t="shared" si="6"/>
        <v>0</v>
      </c>
      <c r="BH163" s="209">
        <f t="shared" si="7"/>
        <v>0</v>
      </c>
      <c r="BI163" s="209">
        <f t="shared" si="8"/>
        <v>0</v>
      </c>
      <c r="BJ163" s="17" t="s">
        <v>87</v>
      </c>
      <c r="BK163" s="209">
        <f t="shared" si="9"/>
        <v>0</v>
      </c>
      <c r="BL163" s="17" t="s">
        <v>115</v>
      </c>
      <c r="BM163" s="208" t="s">
        <v>752</v>
      </c>
    </row>
    <row r="164" spans="2:65" s="1" customFormat="1" ht="16.5" customHeight="1">
      <c r="B164" s="35"/>
      <c r="C164" s="197" t="s">
        <v>550</v>
      </c>
      <c r="D164" s="197" t="s">
        <v>230</v>
      </c>
      <c r="E164" s="198" t="s">
        <v>4452</v>
      </c>
      <c r="F164" s="199" t="s">
        <v>4453</v>
      </c>
      <c r="G164" s="200" t="s">
        <v>365</v>
      </c>
      <c r="H164" s="201">
        <v>48</v>
      </c>
      <c r="I164" s="202"/>
      <c r="J164" s="203">
        <f t="shared" si="0"/>
        <v>0</v>
      </c>
      <c r="K164" s="199" t="s">
        <v>251</v>
      </c>
      <c r="L164" s="39"/>
      <c r="M164" s="204" t="s">
        <v>1</v>
      </c>
      <c r="N164" s="205" t="s">
        <v>48</v>
      </c>
      <c r="O164" s="67"/>
      <c r="P164" s="206">
        <f t="shared" si="1"/>
        <v>0</v>
      </c>
      <c r="Q164" s="206">
        <v>0</v>
      </c>
      <c r="R164" s="206">
        <f t="shared" si="2"/>
        <v>0</v>
      </c>
      <c r="S164" s="206">
        <v>0</v>
      </c>
      <c r="T164" s="207">
        <f t="shared" si="3"/>
        <v>0</v>
      </c>
      <c r="AR164" s="208" t="s">
        <v>115</v>
      </c>
      <c r="AT164" s="208" t="s">
        <v>230</v>
      </c>
      <c r="AU164" s="208" t="s">
        <v>87</v>
      </c>
      <c r="AY164" s="17" t="s">
        <v>227</v>
      </c>
      <c r="BE164" s="209">
        <f t="shared" si="4"/>
        <v>0</v>
      </c>
      <c r="BF164" s="209">
        <f t="shared" si="5"/>
        <v>0</v>
      </c>
      <c r="BG164" s="209">
        <f t="shared" si="6"/>
        <v>0</v>
      </c>
      <c r="BH164" s="209">
        <f t="shared" si="7"/>
        <v>0</v>
      </c>
      <c r="BI164" s="209">
        <f t="shared" si="8"/>
        <v>0</v>
      </c>
      <c r="BJ164" s="17" t="s">
        <v>87</v>
      </c>
      <c r="BK164" s="209">
        <f t="shared" si="9"/>
        <v>0</v>
      </c>
      <c r="BL164" s="17" t="s">
        <v>115</v>
      </c>
      <c r="BM164" s="208" t="s">
        <v>761</v>
      </c>
    </row>
    <row r="165" spans="2:65" s="1" customFormat="1" ht="16.5" customHeight="1">
      <c r="B165" s="35"/>
      <c r="C165" s="197" t="s">
        <v>557</v>
      </c>
      <c r="D165" s="197" t="s">
        <v>230</v>
      </c>
      <c r="E165" s="198" t="s">
        <v>4454</v>
      </c>
      <c r="F165" s="199" t="s">
        <v>4455</v>
      </c>
      <c r="G165" s="200" t="s">
        <v>396</v>
      </c>
      <c r="H165" s="201">
        <v>2.6</v>
      </c>
      <c r="I165" s="202"/>
      <c r="J165" s="203">
        <f t="shared" si="0"/>
        <v>0</v>
      </c>
      <c r="K165" s="199" t="s">
        <v>251</v>
      </c>
      <c r="L165" s="39"/>
      <c r="M165" s="204" t="s">
        <v>1</v>
      </c>
      <c r="N165" s="205" t="s">
        <v>48</v>
      </c>
      <c r="O165" s="67"/>
      <c r="P165" s="206">
        <f t="shared" si="1"/>
        <v>0</v>
      </c>
      <c r="Q165" s="206">
        <v>0</v>
      </c>
      <c r="R165" s="206">
        <f t="shared" si="2"/>
        <v>0</v>
      </c>
      <c r="S165" s="206">
        <v>0</v>
      </c>
      <c r="T165" s="207">
        <f t="shared" si="3"/>
        <v>0</v>
      </c>
      <c r="AR165" s="208" t="s">
        <v>115</v>
      </c>
      <c r="AT165" s="208" t="s">
        <v>230</v>
      </c>
      <c r="AU165" s="208" t="s">
        <v>87</v>
      </c>
      <c r="AY165" s="17" t="s">
        <v>227</v>
      </c>
      <c r="BE165" s="209">
        <f t="shared" si="4"/>
        <v>0</v>
      </c>
      <c r="BF165" s="209">
        <f t="shared" si="5"/>
        <v>0</v>
      </c>
      <c r="BG165" s="209">
        <f t="shared" si="6"/>
        <v>0</v>
      </c>
      <c r="BH165" s="209">
        <f t="shared" si="7"/>
        <v>0</v>
      </c>
      <c r="BI165" s="209">
        <f t="shared" si="8"/>
        <v>0</v>
      </c>
      <c r="BJ165" s="17" t="s">
        <v>87</v>
      </c>
      <c r="BK165" s="209">
        <f t="shared" si="9"/>
        <v>0</v>
      </c>
      <c r="BL165" s="17" t="s">
        <v>115</v>
      </c>
      <c r="BM165" s="208" t="s">
        <v>771</v>
      </c>
    </row>
    <row r="166" spans="2:65" s="1" customFormat="1" ht="16.5" customHeight="1">
      <c r="B166" s="35"/>
      <c r="C166" s="197" t="s">
        <v>564</v>
      </c>
      <c r="D166" s="197" t="s">
        <v>230</v>
      </c>
      <c r="E166" s="198" t="s">
        <v>4456</v>
      </c>
      <c r="F166" s="199" t="s">
        <v>4457</v>
      </c>
      <c r="G166" s="200" t="s">
        <v>396</v>
      </c>
      <c r="H166" s="201">
        <v>2.6</v>
      </c>
      <c r="I166" s="202"/>
      <c r="J166" s="203">
        <f t="shared" si="0"/>
        <v>0</v>
      </c>
      <c r="K166" s="199" t="s">
        <v>251</v>
      </c>
      <c r="L166" s="39"/>
      <c r="M166" s="204" t="s">
        <v>1</v>
      </c>
      <c r="N166" s="205" t="s">
        <v>48</v>
      </c>
      <c r="O166" s="67"/>
      <c r="P166" s="206">
        <f t="shared" si="1"/>
        <v>0</v>
      </c>
      <c r="Q166" s="206">
        <v>0</v>
      </c>
      <c r="R166" s="206">
        <f t="shared" si="2"/>
        <v>0</v>
      </c>
      <c r="S166" s="206">
        <v>0</v>
      </c>
      <c r="T166" s="207">
        <f t="shared" si="3"/>
        <v>0</v>
      </c>
      <c r="AR166" s="208" t="s">
        <v>115</v>
      </c>
      <c r="AT166" s="208" t="s">
        <v>230</v>
      </c>
      <c r="AU166" s="208" t="s">
        <v>87</v>
      </c>
      <c r="AY166" s="17" t="s">
        <v>227</v>
      </c>
      <c r="BE166" s="209">
        <f t="shared" si="4"/>
        <v>0</v>
      </c>
      <c r="BF166" s="209">
        <f t="shared" si="5"/>
        <v>0</v>
      </c>
      <c r="BG166" s="209">
        <f t="shared" si="6"/>
        <v>0</v>
      </c>
      <c r="BH166" s="209">
        <f t="shared" si="7"/>
        <v>0</v>
      </c>
      <c r="BI166" s="209">
        <f t="shared" si="8"/>
        <v>0</v>
      </c>
      <c r="BJ166" s="17" t="s">
        <v>87</v>
      </c>
      <c r="BK166" s="209">
        <f t="shared" si="9"/>
        <v>0</v>
      </c>
      <c r="BL166" s="17" t="s">
        <v>115</v>
      </c>
      <c r="BM166" s="208" t="s">
        <v>781</v>
      </c>
    </row>
    <row r="167" spans="2:65" s="1" customFormat="1" ht="16.5" customHeight="1">
      <c r="B167" s="35"/>
      <c r="C167" s="197" t="s">
        <v>568</v>
      </c>
      <c r="D167" s="197" t="s">
        <v>230</v>
      </c>
      <c r="E167" s="198" t="s">
        <v>4458</v>
      </c>
      <c r="F167" s="199" t="s">
        <v>4459</v>
      </c>
      <c r="G167" s="200" t="s">
        <v>396</v>
      </c>
      <c r="H167" s="201">
        <v>2.6</v>
      </c>
      <c r="I167" s="202"/>
      <c r="J167" s="203">
        <f t="shared" si="0"/>
        <v>0</v>
      </c>
      <c r="K167" s="199" t="s">
        <v>251</v>
      </c>
      <c r="L167" s="39"/>
      <c r="M167" s="204" t="s">
        <v>1</v>
      </c>
      <c r="N167" s="205" t="s">
        <v>48</v>
      </c>
      <c r="O167" s="67"/>
      <c r="P167" s="206">
        <f t="shared" si="1"/>
        <v>0</v>
      </c>
      <c r="Q167" s="206">
        <v>0</v>
      </c>
      <c r="R167" s="206">
        <f t="shared" si="2"/>
        <v>0</v>
      </c>
      <c r="S167" s="206">
        <v>0</v>
      </c>
      <c r="T167" s="207">
        <f t="shared" si="3"/>
        <v>0</v>
      </c>
      <c r="AR167" s="208" t="s">
        <v>115</v>
      </c>
      <c r="AT167" s="208" t="s">
        <v>230</v>
      </c>
      <c r="AU167" s="208" t="s">
        <v>87</v>
      </c>
      <c r="AY167" s="17" t="s">
        <v>227</v>
      </c>
      <c r="BE167" s="209">
        <f t="shared" si="4"/>
        <v>0</v>
      </c>
      <c r="BF167" s="209">
        <f t="shared" si="5"/>
        <v>0</v>
      </c>
      <c r="BG167" s="209">
        <f t="shared" si="6"/>
        <v>0</v>
      </c>
      <c r="BH167" s="209">
        <f t="shared" si="7"/>
        <v>0</v>
      </c>
      <c r="BI167" s="209">
        <f t="shared" si="8"/>
        <v>0</v>
      </c>
      <c r="BJ167" s="17" t="s">
        <v>87</v>
      </c>
      <c r="BK167" s="209">
        <f t="shared" si="9"/>
        <v>0</v>
      </c>
      <c r="BL167" s="17" t="s">
        <v>115</v>
      </c>
      <c r="BM167" s="208" t="s">
        <v>791</v>
      </c>
    </row>
    <row r="168" spans="2:65" s="1" customFormat="1" ht="16.5" customHeight="1">
      <c r="B168" s="35"/>
      <c r="C168" s="197" t="s">
        <v>572</v>
      </c>
      <c r="D168" s="197" t="s">
        <v>230</v>
      </c>
      <c r="E168" s="198" t="s">
        <v>4460</v>
      </c>
      <c r="F168" s="199" t="s">
        <v>4461</v>
      </c>
      <c r="G168" s="200" t="s">
        <v>4106</v>
      </c>
      <c r="H168" s="201">
        <v>40</v>
      </c>
      <c r="I168" s="202"/>
      <c r="J168" s="203">
        <f t="shared" si="0"/>
        <v>0</v>
      </c>
      <c r="K168" s="199" t="s">
        <v>251</v>
      </c>
      <c r="L168" s="39"/>
      <c r="M168" s="270" t="s">
        <v>1</v>
      </c>
      <c r="N168" s="271" t="s">
        <v>48</v>
      </c>
      <c r="O168" s="214"/>
      <c r="P168" s="272">
        <f t="shared" si="1"/>
        <v>0</v>
      </c>
      <c r="Q168" s="272">
        <v>0</v>
      </c>
      <c r="R168" s="272">
        <f t="shared" si="2"/>
        <v>0</v>
      </c>
      <c r="S168" s="272">
        <v>0</v>
      </c>
      <c r="T168" s="273">
        <f t="shared" si="3"/>
        <v>0</v>
      </c>
      <c r="AR168" s="208" t="s">
        <v>115</v>
      </c>
      <c r="AT168" s="208" t="s">
        <v>230</v>
      </c>
      <c r="AU168" s="208" t="s">
        <v>87</v>
      </c>
      <c r="AY168" s="17" t="s">
        <v>227</v>
      </c>
      <c r="BE168" s="209">
        <f t="shared" si="4"/>
        <v>0</v>
      </c>
      <c r="BF168" s="209">
        <f t="shared" si="5"/>
        <v>0</v>
      </c>
      <c r="BG168" s="209">
        <f t="shared" si="6"/>
        <v>0</v>
      </c>
      <c r="BH168" s="209">
        <f t="shared" si="7"/>
        <v>0</v>
      </c>
      <c r="BI168" s="209">
        <f t="shared" si="8"/>
        <v>0</v>
      </c>
      <c r="BJ168" s="17" t="s">
        <v>87</v>
      </c>
      <c r="BK168" s="209">
        <f t="shared" si="9"/>
        <v>0</v>
      </c>
      <c r="BL168" s="17" t="s">
        <v>115</v>
      </c>
      <c r="BM168" s="208" t="s">
        <v>801</v>
      </c>
    </row>
    <row r="169" spans="2:65" s="1" customFormat="1" ht="6.95" customHeight="1">
      <c r="B169" s="50"/>
      <c r="C169" s="51"/>
      <c r="D169" s="51"/>
      <c r="E169" s="51"/>
      <c r="F169" s="51"/>
      <c r="G169" s="51"/>
      <c r="H169" s="51"/>
      <c r="I169" s="149"/>
      <c r="J169" s="51"/>
      <c r="K169" s="51"/>
      <c r="L169" s="39"/>
    </row>
  </sheetData>
  <sheetProtection algorithmName="SHA-512" hashValue="8cTOwL1D+yeR4z+m1AgqjePLodY+14gX/J9a+BfleIn1bdOP0dPIFk6MtWLl6z9mgSum1pdXqQ5Ndyaumjb/Lg==" saltValue="TdWPuFpBDgriFlrVgYFPH0qpeGBAMSpsR3zXrRV64UHzlA8y/BVvtePqMug8zyxwpU3M/+5Mf2eYVjCznPHrHA==" spinCount="100000" sheet="1" objects="1" scenarios="1" formatColumns="0" formatRows="0" autoFilter="0"/>
  <autoFilter ref="C124:K168" xr:uid="{00000000-0009-0000-0000-000010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62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149</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4462</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ROUND(J130,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ROUND((SUM(BE130:BE628)),  2)</f>
        <v>0</v>
      </c>
      <c r="I37" s="130">
        <v>0.21</v>
      </c>
      <c r="J37" s="129">
        <f>ROUND(((SUM(BE130:BE628))*I37),  2)</f>
        <v>0</v>
      </c>
      <c r="L37" s="39"/>
    </row>
    <row r="38" spans="2:12" s="1" customFormat="1" ht="14.45" customHeight="1">
      <c r="B38" s="39"/>
      <c r="E38" s="117" t="s">
        <v>49</v>
      </c>
      <c r="F38" s="129">
        <f>ROUND((SUM(BF130:BF628)),  2)</f>
        <v>0</v>
      </c>
      <c r="I38" s="130">
        <v>0.15</v>
      </c>
      <c r="J38" s="129">
        <f>ROUND(((SUM(BF130:BF628))*I38),  2)</f>
        <v>0</v>
      </c>
      <c r="L38" s="39"/>
    </row>
    <row r="39" spans="2:12" s="1" customFormat="1" ht="14.45" hidden="1" customHeight="1">
      <c r="B39" s="39"/>
      <c r="E39" s="117" t="s">
        <v>50</v>
      </c>
      <c r="F39" s="129">
        <f>ROUND((SUM(BG130:BG628)),  2)</f>
        <v>0</v>
      </c>
      <c r="I39" s="130">
        <v>0.21</v>
      </c>
      <c r="J39" s="129">
        <f>0</f>
        <v>0</v>
      </c>
      <c r="L39" s="39"/>
    </row>
    <row r="40" spans="2:12" s="1" customFormat="1" ht="14.45" hidden="1" customHeight="1">
      <c r="B40" s="39"/>
      <c r="E40" s="117" t="s">
        <v>51</v>
      </c>
      <c r="F40" s="129">
        <f>ROUND((SUM(BH130:BH628)),  2)</f>
        <v>0</v>
      </c>
      <c r="I40" s="130">
        <v>0.15</v>
      </c>
      <c r="J40" s="129">
        <f>0</f>
        <v>0</v>
      </c>
      <c r="L40" s="39"/>
    </row>
    <row r="41" spans="2:12" s="1" customFormat="1" ht="14.45" hidden="1" customHeight="1">
      <c r="B41" s="39"/>
      <c r="E41" s="117" t="s">
        <v>52</v>
      </c>
      <c r="F41" s="129">
        <f>ROUND((SUM(BI130:BI628)),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D.1.4.6 - Vzduchotechnika a ochlazování stavby</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J130</f>
        <v>0</v>
      </c>
      <c r="K100" s="36"/>
      <c r="L100" s="39"/>
      <c r="AU100" s="17" t="s">
        <v>206</v>
      </c>
    </row>
    <row r="101" spans="2:47" s="8" customFormat="1" ht="24.95" customHeight="1">
      <c r="B101" s="158"/>
      <c r="C101" s="159"/>
      <c r="D101" s="160" t="s">
        <v>4463</v>
      </c>
      <c r="E101" s="161"/>
      <c r="F101" s="161"/>
      <c r="G101" s="161"/>
      <c r="H101" s="161"/>
      <c r="I101" s="162"/>
      <c r="J101" s="163">
        <f>J131</f>
        <v>0</v>
      </c>
      <c r="K101" s="159"/>
      <c r="L101" s="164"/>
    </row>
    <row r="102" spans="2:47" s="8" customFormat="1" ht="24.95" customHeight="1">
      <c r="B102" s="158"/>
      <c r="C102" s="159"/>
      <c r="D102" s="160" t="s">
        <v>4464</v>
      </c>
      <c r="E102" s="161"/>
      <c r="F102" s="161"/>
      <c r="G102" s="161"/>
      <c r="H102" s="161"/>
      <c r="I102" s="162"/>
      <c r="J102" s="163">
        <f>J229</f>
        <v>0</v>
      </c>
      <c r="K102" s="159"/>
      <c r="L102" s="164"/>
    </row>
    <row r="103" spans="2:47" s="8" customFormat="1" ht="24.95" customHeight="1">
      <c r="B103" s="158"/>
      <c r="C103" s="159"/>
      <c r="D103" s="160" t="s">
        <v>4465</v>
      </c>
      <c r="E103" s="161"/>
      <c r="F103" s="161"/>
      <c r="G103" s="161"/>
      <c r="H103" s="161"/>
      <c r="I103" s="162"/>
      <c r="J103" s="163">
        <f>J357</f>
        <v>0</v>
      </c>
      <c r="K103" s="159"/>
      <c r="L103" s="164"/>
    </row>
    <row r="104" spans="2:47" s="8" customFormat="1" ht="24.95" customHeight="1">
      <c r="B104" s="158"/>
      <c r="C104" s="159"/>
      <c r="D104" s="160" t="s">
        <v>4466</v>
      </c>
      <c r="E104" s="161"/>
      <c r="F104" s="161"/>
      <c r="G104" s="161"/>
      <c r="H104" s="161"/>
      <c r="I104" s="162"/>
      <c r="J104" s="163">
        <f>J468</f>
        <v>0</v>
      </c>
      <c r="K104" s="159"/>
      <c r="L104" s="164"/>
    </row>
    <row r="105" spans="2:47" s="8" customFormat="1" ht="24.95" customHeight="1">
      <c r="B105" s="158"/>
      <c r="C105" s="159"/>
      <c r="D105" s="160" t="s">
        <v>4467</v>
      </c>
      <c r="E105" s="161"/>
      <c r="F105" s="161"/>
      <c r="G105" s="161"/>
      <c r="H105" s="161"/>
      <c r="I105" s="162"/>
      <c r="J105" s="163">
        <f>J489</f>
        <v>0</v>
      </c>
      <c r="K105" s="159"/>
      <c r="L105" s="164"/>
    </row>
    <row r="106" spans="2:47" s="8" customFormat="1" ht="24.95" customHeight="1">
      <c r="B106" s="158"/>
      <c r="C106" s="159"/>
      <c r="D106" s="160" t="s">
        <v>4468</v>
      </c>
      <c r="E106" s="161"/>
      <c r="F106" s="161"/>
      <c r="G106" s="161"/>
      <c r="H106" s="161"/>
      <c r="I106" s="162"/>
      <c r="J106" s="163">
        <f>J615</f>
        <v>0</v>
      </c>
      <c r="K106" s="159"/>
      <c r="L106" s="164"/>
    </row>
    <row r="107" spans="2:47" s="1" customFormat="1" ht="21.75" customHeight="1">
      <c r="B107" s="35"/>
      <c r="C107" s="36"/>
      <c r="D107" s="36"/>
      <c r="E107" s="36"/>
      <c r="F107" s="36"/>
      <c r="G107" s="36"/>
      <c r="H107" s="36"/>
      <c r="I107" s="118"/>
      <c r="J107" s="36"/>
      <c r="K107" s="36"/>
      <c r="L107" s="39"/>
    </row>
    <row r="108" spans="2:47" s="1" customFormat="1" ht="6.95" customHeight="1">
      <c r="B108" s="50"/>
      <c r="C108" s="51"/>
      <c r="D108" s="51"/>
      <c r="E108" s="51"/>
      <c r="F108" s="51"/>
      <c r="G108" s="51"/>
      <c r="H108" s="51"/>
      <c r="I108" s="149"/>
      <c r="J108" s="51"/>
      <c r="K108" s="51"/>
      <c r="L108" s="39"/>
    </row>
    <row r="112" spans="2:47" s="1" customFormat="1" ht="6.95" customHeight="1">
      <c r="B112" s="52"/>
      <c r="C112" s="53"/>
      <c r="D112" s="53"/>
      <c r="E112" s="53"/>
      <c r="F112" s="53"/>
      <c r="G112" s="53"/>
      <c r="H112" s="53"/>
      <c r="I112" s="152"/>
      <c r="J112" s="53"/>
      <c r="K112" s="53"/>
      <c r="L112" s="39"/>
    </row>
    <row r="113" spans="2:12" s="1" customFormat="1" ht="24.95" customHeight="1">
      <c r="B113" s="35"/>
      <c r="C113" s="23" t="s">
        <v>213</v>
      </c>
      <c r="D113" s="36"/>
      <c r="E113" s="36"/>
      <c r="F113" s="36"/>
      <c r="G113" s="36"/>
      <c r="H113" s="36"/>
      <c r="I113" s="118"/>
      <c r="J113" s="36"/>
      <c r="K113" s="36"/>
      <c r="L113" s="39"/>
    </row>
    <row r="114" spans="2:12" s="1" customFormat="1" ht="6.95" customHeight="1">
      <c r="B114" s="35"/>
      <c r="C114" s="36"/>
      <c r="D114" s="36"/>
      <c r="E114" s="36"/>
      <c r="F114" s="36"/>
      <c r="G114" s="36"/>
      <c r="H114" s="36"/>
      <c r="I114" s="118"/>
      <c r="J114" s="36"/>
      <c r="K114" s="36"/>
      <c r="L114" s="39"/>
    </row>
    <row r="115" spans="2:12" s="1" customFormat="1" ht="12" customHeight="1">
      <c r="B115" s="35"/>
      <c r="C115" s="29" t="s">
        <v>16</v>
      </c>
      <c r="D115" s="36"/>
      <c r="E115" s="36"/>
      <c r="F115" s="36"/>
      <c r="G115" s="36"/>
      <c r="H115" s="36"/>
      <c r="I115" s="118"/>
      <c r="J115" s="36"/>
      <c r="K115" s="36"/>
      <c r="L115" s="39"/>
    </row>
    <row r="116" spans="2:12" s="1" customFormat="1" ht="16.5" customHeight="1">
      <c r="B116" s="35"/>
      <c r="C116" s="36"/>
      <c r="D116" s="36"/>
      <c r="E116" s="330" t="str">
        <f>E7</f>
        <v>PD pro Hasičskou zbrojnici Frýdek</v>
      </c>
      <c r="F116" s="331"/>
      <c r="G116" s="331"/>
      <c r="H116" s="331"/>
      <c r="I116" s="118"/>
      <c r="J116" s="36"/>
      <c r="K116" s="36"/>
      <c r="L116" s="39"/>
    </row>
    <row r="117" spans="2:12" ht="12" customHeight="1">
      <c r="B117" s="21"/>
      <c r="C117" s="29" t="s">
        <v>198</v>
      </c>
      <c r="D117" s="22"/>
      <c r="E117" s="22"/>
      <c r="F117" s="22"/>
      <c r="G117" s="22"/>
      <c r="H117" s="22"/>
      <c r="J117" s="22"/>
      <c r="K117" s="22"/>
      <c r="L117" s="20"/>
    </row>
    <row r="118" spans="2:12" ht="16.5" customHeight="1">
      <c r="B118" s="21"/>
      <c r="C118" s="22"/>
      <c r="D118" s="22"/>
      <c r="E118" s="330" t="s">
        <v>199</v>
      </c>
      <c r="F118" s="283"/>
      <c r="G118" s="283"/>
      <c r="H118" s="283"/>
      <c r="J118" s="22"/>
      <c r="K118" s="22"/>
      <c r="L118" s="20"/>
    </row>
    <row r="119" spans="2:12" ht="12" customHeight="1">
      <c r="B119" s="21"/>
      <c r="C119" s="29" t="s">
        <v>200</v>
      </c>
      <c r="D119" s="22"/>
      <c r="E119" s="22"/>
      <c r="F119" s="22"/>
      <c r="G119" s="22"/>
      <c r="H119" s="22"/>
      <c r="J119" s="22"/>
      <c r="K119" s="22"/>
      <c r="L119" s="20"/>
    </row>
    <row r="120" spans="2:12" s="1" customFormat="1" ht="16.5" customHeight="1">
      <c r="B120" s="35"/>
      <c r="C120" s="36"/>
      <c r="D120" s="36"/>
      <c r="E120" s="334" t="s">
        <v>327</v>
      </c>
      <c r="F120" s="332"/>
      <c r="G120" s="332"/>
      <c r="H120" s="332"/>
      <c r="I120" s="118"/>
      <c r="J120" s="36"/>
      <c r="K120" s="36"/>
      <c r="L120" s="39"/>
    </row>
    <row r="121" spans="2:12" s="1" customFormat="1" ht="12" customHeight="1">
      <c r="B121" s="35"/>
      <c r="C121" s="29" t="s">
        <v>3099</v>
      </c>
      <c r="D121" s="36"/>
      <c r="E121" s="36"/>
      <c r="F121" s="36"/>
      <c r="G121" s="36"/>
      <c r="H121" s="36"/>
      <c r="I121" s="118"/>
      <c r="J121" s="36"/>
      <c r="K121" s="36"/>
      <c r="L121" s="39"/>
    </row>
    <row r="122" spans="2:12" s="1" customFormat="1" ht="16.5" customHeight="1">
      <c r="B122" s="35"/>
      <c r="C122" s="36"/>
      <c r="D122" s="36"/>
      <c r="E122" s="310" t="str">
        <f>E13</f>
        <v>D.1.4.6 - Vzduchotechnika a ochlazování stavby</v>
      </c>
      <c r="F122" s="332"/>
      <c r="G122" s="332"/>
      <c r="H122" s="332"/>
      <c r="I122" s="118"/>
      <c r="J122" s="36"/>
      <c r="K122" s="36"/>
      <c r="L122" s="39"/>
    </row>
    <row r="123" spans="2:12" s="1" customFormat="1" ht="6.95" customHeight="1">
      <c r="B123" s="35"/>
      <c r="C123" s="36"/>
      <c r="D123" s="36"/>
      <c r="E123" s="36"/>
      <c r="F123" s="36"/>
      <c r="G123" s="36"/>
      <c r="H123" s="36"/>
      <c r="I123" s="118"/>
      <c r="J123" s="36"/>
      <c r="K123" s="36"/>
      <c r="L123" s="39"/>
    </row>
    <row r="124" spans="2:12" s="1" customFormat="1" ht="12" customHeight="1">
      <c r="B124" s="35"/>
      <c r="C124" s="29" t="s">
        <v>22</v>
      </c>
      <c r="D124" s="36"/>
      <c r="E124" s="36"/>
      <c r="F124" s="27" t="str">
        <f>F16</f>
        <v xml:space="preserve"> </v>
      </c>
      <c r="G124" s="36"/>
      <c r="H124" s="36"/>
      <c r="I124" s="119" t="s">
        <v>24</v>
      </c>
      <c r="J124" s="62" t="str">
        <f>IF(J16="","",J16)</f>
        <v>26. 7. 2019</v>
      </c>
      <c r="K124" s="36"/>
      <c r="L124" s="39"/>
    </row>
    <row r="125" spans="2:12" s="1" customFormat="1" ht="6.95" customHeight="1">
      <c r="B125" s="35"/>
      <c r="C125" s="36"/>
      <c r="D125" s="36"/>
      <c r="E125" s="36"/>
      <c r="F125" s="36"/>
      <c r="G125" s="36"/>
      <c r="H125" s="36"/>
      <c r="I125" s="118"/>
      <c r="J125" s="36"/>
      <c r="K125" s="36"/>
      <c r="L125" s="39"/>
    </row>
    <row r="126" spans="2:12" s="1" customFormat="1" ht="15.2" customHeight="1">
      <c r="B126" s="35"/>
      <c r="C126" s="29" t="s">
        <v>30</v>
      </c>
      <c r="D126" s="36"/>
      <c r="E126" s="36"/>
      <c r="F126" s="27" t="str">
        <f>E19</f>
        <v>Statutární město Frýdek - Místek</v>
      </c>
      <c r="G126" s="36"/>
      <c r="H126" s="36"/>
      <c r="I126" s="119" t="s">
        <v>36</v>
      </c>
      <c r="J126" s="33" t="str">
        <f>E25</f>
        <v>PPS Kania s.r.o.</v>
      </c>
      <c r="K126" s="36"/>
      <c r="L126" s="39"/>
    </row>
    <row r="127" spans="2:12" s="1" customFormat="1" ht="15.2" customHeight="1">
      <c r="B127" s="35"/>
      <c r="C127" s="29" t="s">
        <v>34</v>
      </c>
      <c r="D127" s="36"/>
      <c r="E127" s="36"/>
      <c r="F127" s="27" t="str">
        <f>IF(E22="","",E22)</f>
        <v>Vyplň údaj</v>
      </c>
      <c r="G127" s="36"/>
      <c r="H127" s="36"/>
      <c r="I127" s="119" t="s">
        <v>39</v>
      </c>
      <c r="J127" s="33" t="str">
        <f>E28</f>
        <v xml:space="preserve"> </v>
      </c>
      <c r="K127" s="36"/>
      <c r="L127" s="39"/>
    </row>
    <row r="128" spans="2:12" s="1" customFormat="1" ht="10.35" customHeight="1">
      <c r="B128" s="35"/>
      <c r="C128" s="36"/>
      <c r="D128" s="36"/>
      <c r="E128" s="36"/>
      <c r="F128" s="36"/>
      <c r="G128" s="36"/>
      <c r="H128" s="36"/>
      <c r="I128" s="118"/>
      <c r="J128" s="36"/>
      <c r="K128" s="36"/>
      <c r="L128" s="39"/>
    </row>
    <row r="129" spans="2:65" s="10" customFormat="1" ht="29.25" customHeight="1">
      <c r="B129" s="171"/>
      <c r="C129" s="172" t="s">
        <v>214</v>
      </c>
      <c r="D129" s="173" t="s">
        <v>68</v>
      </c>
      <c r="E129" s="173" t="s">
        <v>64</v>
      </c>
      <c r="F129" s="173" t="s">
        <v>65</v>
      </c>
      <c r="G129" s="173" t="s">
        <v>215</v>
      </c>
      <c r="H129" s="173" t="s">
        <v>216</v>
      </c>
      <c r="I129" s="174" t="s">
        <v>217</v>
      </c>
      <c r="J129" s="173" t="s">
        <v>204</v>
      </c>
      <c r="K129" s="175" t="s">
        <v>218</v>
      </c>
      <c r="L129" s="176"/>
      <c r="M129" s="71" t="s">
        <v>1</v>
      </c>
      <c r="N129" s="72" t="s">
        <v>47</v>
      </c>
      <c r="O129" s="72" t="s">
        <v>219</v>
      </c>
      <c r="P129" s="72" t="s">
        <v>220</v>
      </c>
      <c r="Q129" s="72" t="s">
        <v>221</v>
      </c>
      <c r="R129" s="72" t="s">
        <v>222</v>
      </c>
      <c r="S129" s="72" t="s">
        <v>223</v>
      </c>
      <c r="T129" s="73" t="s">
        <v>224</v>
      </c>
    </row>
    <row r="130" spans="2:65" s="1" customFormat="1" ht="22.9" customHeight="1">
      <c r="B130" s="35"/>
      <c r="C130" s="78" t="s">
        <v>225</v>
      </c>
      <c r="D130" s="36"/>
      <c r="E130" s="36"/>
      <c r="F130" s="36"/>
      <c r="G130" s="36"/>
      <c r="H130" s="36"/>
      <c r="I130" s="118"/>
      <c r="J130" s="177">
        <f>BK130</f>
        <v>0</v>
      </c>
      <c r="K130" s="36"/>
      <c r="L130" s="39"/>
      <c r="M130" s="74"/>
      <c r="N130" s="75"/>
      <c r="O130" s="75"/>
      <c r="P130" s="178">
        <f>P131+P229+P357+P468+P489+P615</f>
        <v>0</v>
      </c>
      <c r="Q130" s="75"/>
      <c r="R130" s="178">
        <f>R131+R229+R357+R468+R489+R615</f>
        <v>0</v>
      </c>
      <c r="S130" s="75"/>
      <c r="T130" s="179">
        <f>T131+T229+T357+T468+T489+T615</f>
        <v>0</v>
      </c>
      <c r="AT130" s="17" t="s">
        <v>82</v>
      </c>
      <c r="AU130" s="17" t="s">
        <v>206</v>
      </c>
      <c r="BK130" s="180">
        <f>BK131+BK229+BK357+BK468+BK489+BK615</f>
        <v>0</v>
      </c>
    </row>
    <row r="131" spans="2:65" s="11" customFormat="1" ht="25.9" customHeight="1">
      <c r="B131" s="181"/>
      <c r="C131" s="182"/>
      <c r="D131" s="183" t="s">
        <v>82</v>
      </c>
      <c r="E131" s="184" t="s">
        <v>87</v>
      </c>
      <c r="F131" s="184" t="s">
        <v>4469</v>
      </c>
      <c r="G131" s="182"/>
      <c r="H131" s="182"/>
      <c r="I131" s="185"/>
      <c r="J131" s="186">
        <f>BK131</f>
        <v>0</v>
      </c>
      <c r="K131" s="182"/>
      <c r="L131" s="187"/>
      <c r="M131" s="188"/>
      <c r="N131" s="189"/>
      <c r="O131" s="189"/>
      <c r="P131" s="190">
        <f>SUM(P132:P228)</f>
        <v>0</v>
      </c>
      <c r="Q131" s="189"/>
      <c r="R131" s="190">
        <f>SUM(R132:R228)</f>
        <v>0</v>
      </c>
      <c r="S131" s="189"/>
      <c r="T131" s="191">
        <f>SUM(T132:T228)</f>
        <v>0</v>
      </c>
      <c r="AR131" s="192" t="s">
        <v>87</v>
      </c>
      <c r="AT131" s="193" t="s">
        <v>82</v>
      </c>
      <c r="AU131" s="193" t="s">
        <v>83</v>
      </c>
      <c r="AY131" s="192" t="s">
        <v>227</v>
      </c>
      <c r="BK131" s="194">
        <f>SUM(BK132:BK228)</f>
        <v>0</v>
      </c>
    </row>
    <row r="132" spans="2:65" s="1" customFormat="1" ht="16.5" customHeight="1">
      <c r="B132" s="35"/>
      <c r="C132" s="197" t="s">
        <v>87</v>
      </c>
      <c r="D132" s="197" t="s">
        <v>230</v>
      </c>
      <c r="E132" s="198" t="s">
        <v>4470</v>
      </c>
      <c r="F132" s="199" t="s">
        <v>4471</v>
      </c>
      <c r="G132" s="200" t="s">
        <v>1859</v>
      </c>
      <c r="H132" s="201">
        <v>4</v>
      </c>
      <c r="I132" s="202"/>
      <c r="J132" s="203">
        <f>ROUND(I132*H132,2)</f>
        <v>0</v>
      </c>
      <c r="K132" s="199" t="s">
        <v>251</v>
      </c>
      <c r="L132" s="39"/>
      <c r="M132" s="204" t="s">
        <v>1</v>
      </c>
      <c r="N132" s="205" t="s">
        <v>48</v>
      </c>
      <c r="O132" s="67"/>
      <c r="P132" s="206">
        <f>O132*H132</f>
        <v>0</v>
      </c>
      <c r="Q132" s="206">
        <v>0</v>
      </c>
      <c r="R132" s="206">
        <f>Q132*H132</f>
        <v>0</v>
      </c>
      <c r="S132" s="206">
        <v>0</v>
      </c>
      <c r="T132" s="207">
        <f>S132*H132</f>
        <v>0</v>
      </c>
      <c r="AR132" s="208" t="s">
        <v>115</v>
      </c>
      <c r="AT132" s="208" t="s">
        <v>230</v>
      </c>
      <c r="AU132" s="208" t="s">
        <v>87</v>
      </c>
      <c r="AY132" s="17" t="s">
        <v>227</v>
      </c>
      <c r="BE132" s="209">
        <f>IF(N132="základní",J132,0)</f>
        <v>0</v>
      </c>
      <c r="BF132" s="209">
        <f>IF(N132="snížená",J132,0)</f>
        <v>0</v>
      </c>
      <c r="BG132" s="209">
        <f>IF(N132="zákl. přenesená",J132,0)</f>
        <v>0</v>
      </c>
      <c r="BH132" s="209">
        <f>IF(N132="sníž. přenesená",J132,0)</f>
        <v>0</v>
      </c>
      <c r="BI132" s="209">
        <f>IF(N132="nulová",J132,0)</f>
        <v>0</v>
      </c>
      <c r="BJ132" s="17" t="s">
        <v>87</v>
      </c>
      <c r="BK132" s="209">
        <f>ROUND(I132*H132,2)</f>
        <v>0</v>
      </c>
      <c r="BL132" s="17" t="s">
        <v>115</v>
      </c>
      <c r="BM132" s="208" t="s">
        <v>91</v>
      </c>
    </row>
    <row r="133" spans="2:65" s="1" customFormat="1" ht="16.5" customHeight="1">
      <c r="B133" s="35"/>
      <c r="C133" s="197" t="s">
        <v>91</v>
      </c>
      <c r="D133" s="197" t="s">
        <v>230</v>
      </c>
      <c r="E133" s="198" t="s">
        <v>4472</v>
      </c>
      <c r="F133" s="199" t="s">
        <v>4473</v>
      </c>
      <c r="G133" s="200" t="s">
        <v>1859</v>
      </c>
      <c r="H133" s="201">
        <v>1</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87</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115</v>
      </c>
    </row>
    <row r="134" spans="2:65" s="1" customFormat="1" ht="16.5" customHeight="1">
      <c r="B134" s="35"/>
      <c r="C134" s="197" t="s">
        <v>102</v>
      </c>
      <c r="D134" s="197" t="s">
        <v>230</v>
      </c>
      <c r="E134" s="198" t="s">
        <v>4474</v>
      </c>
      <c r="F134" s="199" t="s">
        <v>4475</v>
      </c>
      <c r="G134" s="200" t="s">
        <v>1859</v>
      </c>
      <c r="H134" s="201">
        <v>4</v>
      </c>
      <c r="I134" s="202"/>
      <c r="J134" s="203">
        <f>ROUND(I134*H134,2)</f>
        <v>0</v>
      </c>
      <c r="K134" s="199" t="s">
        <v>251</v>
      </c>
      <c r="L134" s="39"/>
      <c r="M134" s="204" t="s">
        <v>1</v>
      </c>
      <c r="N134" s="205" t="s">
        <v>48</v>
      </c>
      <c r="O134" s="67"/>
      <c r="P134" s="206">
        <f>O134*H134</f>
        <v>0</v>
      </c>
      <c r="Q134" s="206">
        <v>0</v>
      </c>
      <c r="R134" s="206">
        <f>Q134*H134</f>
        <v>0</v>
      </c>
      <c r="S134" s="206">
        <v>0</v>
      </c>
      <c r="T134" s="207">
        <f>S134*H134</f>
        <v>0</v>
      </c>
      <c r="AR134" s="208" t="s">
        <v>115</v>
      </c>
      <c r="AT134" s="208" t="s">
        <v>230</v>
      </c>
      <c r="AU134" s="208" t="s">
        <v>87</v>
      </c>
      <c r="AY134" s="17" t="s">
        <v>227</v>
      </c>
      <c r="BE134" s="209">
        <f>IF(N134="základní",J134,0)</f>
        <v>0</v>
      </c>
      <c r="BF134" s="209">
        <f>IF(N134="snížená",J134,0)</f>
        <v>0</v>
      </c>
      <c r="BG134" s="209">
        <f>IF(N134="zákl. přenesená",J134,0)</f>
        <v>0</v>
      </c>
      <c r="BH134" s="209">
        <f>IF(N134="sníž. přenesená",J134,0)</f>
        <v>0</v>
      </c>
      <c r="BI134" s="209">
        <f>IF(N134="nulová",J134,0)</f>
        <v>0</v>
      </c>
      <c r="BJ134" s="17" t="s">
        <v>87</v>
      </c>
      <c r="BK134" s="209">
        <f>ROUND(I134*H134,2)</f>
        <v>0</v>
      </c>
      <c r="BL134" s="17" t="s">
        <v>115</v>
      </c>
      <c r="BM134" s="208" t="s">
        <v>257</v>
      </c>
    </row>
    <row r="135" spans="2:65" s="1" customFormat="1" ht="16.5" customHeight="1">
      <c r="B135" s="35"/>
      <c r="C135" s="197" t="s">
        <v>115</v>
      </c>
      <c r="D135" s="197" t="s">
        <v>230</v>
      </c>
      <c r="E135" s="198" t="s">
        <v>4476</v>
      </c>
      <c r="F135" s="199" t="s">
        <v>4477</v>
      </c>
      <c r="G135" s="200" t="s">
        <v>542</v>
      </c>
      <c r="H135" s="201">
        <v>1</v>
      </c>
      <c r="I135" s="202"/>
      <c r="J135" s="203">
        <f>ROUND(I135*H135,2)</f>
        <v>0</v>
      </c>
      <c r="K135" s="199" t="s">
        <v>251</v>
      </c>
      <c r="L135" s="39"/>
      <c r="M135" s="204" t="s">
        <v>1</v>
      </c>
      <c r="N135" s="205" t="s">
        <v>48</v>
      </c>
      <c r="O135" s="67"/>
      <c r="P135" s="206">
        <f>O135*H135</f>
        <v>0</v>
      </c>
      <c r="Q135" s="206">
        <v>0</v>
      </c>
      <c r="R135" s="206">
        <f>Q135*H135</f>
        <v>0</v>
      </c>
      <c r="S135" s="206">
        <v>0</v>
      </c>
      <c r="T135" s="207">
        <f>S135*H135</f>
        <v>0</v>
      </c>
      <c r="AR135" s="208" t="s">
        <v>115</v>
      </c>
      <c r="AT135" s="208" t="s">
        <v>230</v>
      </c>
      <c r="AU135" s="208" t="s">
        <v>87</v>
      </c>
      <c r="AY135" s="17" t="s">
        <v>227</v>
      </c>
      <c r="BE135" s="209">
        <f>IF(N135="základní",J135,0)</f>
        <v>0</v>
      </c>
      <c r="BF135" s="209">
        <f>IF(N135="snížená",J135,0)</f>
        <v>0</v>
      </c>
      <c r="BG135" s="209">
        <f>IF(N135="zákl. přenesená",J135,0)</f>
        <v>0</v>
      </c>
      <c r="BH135" s="209">
        <f>IF(N135="sníž. přenesená",J135,0)</f>
        <v>0</v>
      </c>
      <c r="BI135" s="209">
        <f>IF(N135="nulová",J135,0)</f>
        <v>0</v>
      </c>
      <c r="BJ135" s="17" t="s">
        <v>87</v>
      </c>
      <c r="BK135" s="209">
        <f>ROUND(I135*H135,2)</f>
        <v>0</v>
      </c>
      <c r="BL135" s="17" t="s">
        <v>115</v>
      </c>
      <c r="BM135" s="208" t="s">
        <v>266</v>
      </c>
    </row>
    <row r="136" spans="2:65" s="1" customFormat="1" ht="16.5" customHeight="1">
      <c r="B136" s="35"/>
      <c r="C136" s="197" t="s">
        <v>121</v>
      </c>
      <c r="D136" s="197" t="s">
        <v>230</v>
      </c>
      <c r="E136" s="198" t="s">
        <v>4478</v>
      </c>
      <c r="F136" s="199" t="s">
        <v>4479</v>
      </c>
      <c r="G136" s="200" t="s">
        <v>2785</v>
      </c>
      <c r="H136" s="201">
        <v>1</v>
      </c>
      <c r="I136" s="202"/>
      <c r="J136" s="203">
        <f>ROUND(I136*H136,2)</f>
        <v>0</v>
      </c>
      <c r="K136" s="199" t="s">
        <v>251</v>
      </c>
      <c r="L136" s="39"/>
      <c r="M136" s="204" t="s">
        <v>1</v>
      </c>
      <c r="N136" s="205" t="s">
        <v>48</v>
      </c>
      <c r="O136" s="67"/>
      <c r="P136" s="206">
        <f>O136*H136</f>
        <v>0</v>
      </c>
      <c r="Q136" s="206">
        <v>0</v>
      </c>
      <c r="R136" s="206">
        <f>Q136*H136</f>
        <v>0</v>
      </c>
      <c r="S136" s="206">
        <v>0</v>
      </c>
      <c r="T136" s="207">
        <f>S136*H136</f>
        <v>0</v>
      </c>
      <c r="AR136" s="208" t="s">
        <v>115</v>
      </c>
      <c r="AT136" s="208" t="s">
        <v>230</v>
      </c>
      <c r="AU136" s="208" t="s">
        <v>87</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274</v>
      </c>
    </row>
    <row r="137" spans="2:65" s="1" customFormat="1" ht="48.75">
      <c r="B137" s="35"/>
      <c r="C137" s="36"/>
      <c r="D137" s="210" t="s">
        <v>237</v>
      </c>
      <c r="E137" s="36"/>
      <c r="F137" s="211" t="s">
        <v>4480</v>
      </c>
      <c r="G137" s="36"/>
      <c r="H137" s="36"/>
      <c r="I137" s="118"/>
      <c r="J137" s="36"/>
      <c r="K137" s="36"/>
      <c r="L137" s="39"/>
      <c r="M137" s="212"/>
      <c r="N137" s="67"/>
      <c r="O137" s="67"/>
      <c r="P137" s="67"/>
      <c r="Q137" s="67"/>
      <c r="R137" s="67"/>
      <c r="S137" s="67"/>
      <c r="T137" s="68"/>
      <c r="AT137" s="17" t="s">
        <v>237</v>
      </c>
      <c r="AU137" s="17" t="s">
        <v>87</v>
      </c>
    </row>
    <row r="138" spans="2:65" s="1" customFormat="1" ht="16.5" customHeight="1">
      <c r="B138" s="35"/>
      <c r="C138" s="197" t="s">
        <v>257</v>
      </c>
      <c r="D138" s="197" t="s">
        <v>230</v>
      </c>
      <c r="E138" s="198" t="s">
        <v>4481</v>
      </c>
      <c r="F138" s="199" t="s">
        <v>4482</v>
      </c>
      <c r="G138" s="200" t="s">
        <v>1859</v>
      </c>
      <c r="H138" s="201">
        <v>1</v>
      </c>
      <c r="I138" s="202"/>
      <c r="J138" s="203">
        <f>ROUND(I138*H138,2)</f>
        <v>0</v>
      </c>
      <c r="K138" s="199" t="s">
        <v>251</v>
      </c>
      <c r="L138" s="39"/>
      <c r="M138" s="204" t="s">
        <v>1</v>
      </c>
      <c r="N138" s="205" t="s">
        <v>48</v>
      </c>
      <c r="O138" s="67"/>
      <c r="P138" s="206">
        <f>O138*H138</f>
        <v>0</v>
      </c>
      <c r="Q138" s="206">
        <v>0</v>
      </c>
      <c r="R138" s="206">
        <f>Q138*H138</f>
        <v>0</v>
      </c>
      <c r="S138" s="206">
        <v>0</v>
      </c>
      <c r="T138" s="207">
        <f>S138*H138</f>
        <v>0</v>
      </c>
      <c r="AR138" s="208" t="s">
        <v>115</v>
      </c>
      <c r="AT138" s="208" t="s">
        <v>230</v>
      </c>
      <c r="AU138" s="208" t="s">
        <v>87</v>
      </c>
      <c r="AY138" s="17" t="s">
        <v>227</v>
      </c>
      <c r="BE138" s="209">
        <f>IF(N138="základní",J138,0)</f>
        <v>0</v>
      </c>
      <c r="BF138" s="209">
        <f>IF(N138="snížená",J138,0)</f>
        <v>0</v>
      </c>
      <c r="BG138" s="209">
        <f>IF(N138="zákl. přenesená",J138,0)</f>
        <v>0</v>
      </c>
      <c r="BH138" s="209">
        <f>IF(N138="sníž. přenesená",J138,0)</f>
        <v>0</v>
      </c>
      <c r="BI138" s="209">
        <f>IF(N138="nulová",J138,0)</f>
        <v>0</v>
      </c>
      <c r="BJ138" s="17" t="s">
        <v>87</v>
      </c>
      <c r="BK138" s="209">
        <f>ROUND(I138*H138,2)</f>
        <v>0</v>
      </c>
      <c r="BL138" s="17" t="s">
        <v>115</v>
      </c>
      <c r="BM138" s="208" t="s">
        <v>282</v>
      </c>
    </row>
    <row r="139" spans="2:65" s="1" customFormat="1" ht="29.25">
      <c r="B139" s="35"/>
      <c r="C139" s="36"/>
      <c r="D139" s="210" t="s">
        <v>237</v>
      </c>
      <c r="E139" s="36"/>
      <c r="F139" s="211" t="s">
        <v>4483</v>
      </c>
      <c r="G139" s="36"/>
      <c r="H139" s="36"/>
      <c r="I139" s="118"/>
      <c r="J139" s="36"/>
      <c r="K139" s="36"/>
      <c r="L139" s="39"/>
      <c r="M139" s="212"/>
      <c r="N139" s="67"/>
      <c r="O139" s="67"/>
      <c r="P139" s="67"/>
      <c r="Q139" s="67"/>
      <c r="R139" s="67"/>
      <c r="S139" s="67"/>
      <c r="T139" s="68"/>
      <c r="AT139" s="17" t="s">
        <v>237</v>
      </c>
      <c r="AU139" s="17" t="s">
        <v>87</v>
      </c>
    </row>
    <row r="140" spans="2:65" s="1" customFormat="1" ht="16.5" customHeight="1">
      <c r="B140" s="35"/>
      <c r="C140" s="197" t="s">
        <v>262</v>
      </c>
      <c r="D140" s="197" t="s">
        <v>230</v>
      </c>
      <c r="E140" s="198" t="s">
        <v>4484</v>
      </c>
      <c r="F140" s="199" t="s">
        <v>4485</v>
      </c>
      <c r="G140" s="200" t="s">
        <v>413</v>
      </c>
      <c r="H140" s="201">
        <v>1</v>
      </c>
      <c r="I140" s="202"/>
      <c r="J140" s="203">
        <f t="shared" ref="J140:J171" si="0">ROUND(I140*H140,2)</f>
        <v>0</v>
      </c>
      <c r="K140" s="199" t="s">
        <v>251</v>
      </c>
      <c r="L140" s="39"/>
      <c r="M140" s="204" t="s">
        <v>1</v>
      </c>
      <c r="N140" s="205" t="s">
        <v>48</v>
      </c>
      <c r="O140" s="67"/>
      <c r="P140" s="206">
        <f t="shared" ref="P140:P171" si="1">O140*H140</f>
        <v>0</v>
      </c>
      <c r="Q140" s="206">
        <v>0</v>
      </c>
      <c r="R140" s="206">
        <f t="shared" ref="R140:R171" si="2">Q140*H140</f>
        <v>0</v>
      </c>
      <c r="S140" s="206">
        <v>0</v>
      </c>
      <c r="T140" s="207">
        <f t="shared" ref="T140:T171" si="3">S140*H140</f>
        <v>0</v>
      </c>
      <c r="AR140" s="208" t="s">
        <v>115</v>
      </c>
      <c r="AT140" s="208" t="s">
        <v>230</v>
      </c>
      <c r="AU140" s="208" t="s">
        <v>87</v>
      </c>
      <c r="AY140" s="17" t="s">
        <v>227</v>
      </c>
      <c r="BE140" s="209">
        <f t="shared" ref="BE140:BE171" si="4">IF(N140="základní",J140,0)</f>
        <v>0</v>
      </c>
      <c r="BF140" s="209">
        <f t="shared" ref="BF140:BF171" si="5">IF(N140="snížená",J140,0)</f>
        <v>0</v>
      </c>
      <c r="BG140" s="209">
        <f t="shared" ref="BG140:BG171" si="6">IF(N140="zákl. přenesená",J140,0)</f>
        <v>0</v>
      </c>
      <c r="BH140" s="209">
        <f t="shared" ref="BH140:BH171" si="7">IF(N140="sníž. přenesená",J140,0)</f>
        <v>0</v>
      </c>
      <c r="BI140" s="209">
        <f t="shared" ref="BI140:BI171" si="8">IF(N140="nulová",J140,0)</f>
        <v>0</v>
      </c>
      <c r="BJ140" s="17" t="s">
        <v>87</v>
      </c>
      <c r="BK140" s="209">
        <f t="shared" ref="BK140:BK171" si="9">ROUND(I140*H140,2)</f>
        <v>0</v>
      </c>
      <c r="BL140" s="17" t="s">
        <v>115</v>
      </c>
      <c r="BM140" s="208" t="s">
        <v>293</v>
      </c>
    </row>
    <row r="141" spans="2:65" s="1" customFormat="1" ht="16.5" customHeight="1">
      <c r="B141" s="35"/>
      <c r="C141" s="197" t="s">
        <v>266</v>
      </c>
      <c r="D141" s="197" t="s">
        <v>230</v>
      </c>
      <c r="E141" s="198" t="s">
        <v>4486</v>
      </c>
      <c r="F141" s="199" t="s">
        <v>4487</v>
      </c>
      <c r="G141" s="200" t="s">
        <v>365</v>
      </c>
      <c r="H141" s="201">
        <v>2</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300</v>
      </c>
    </row>
    <row r="142" spans="2:65" s="1" customFormat="1" ht="16.5" customHeight="1">
      <c r="B142" s="35"/>
      <c r="C142" s="197" t="s">
        <v>270</v>
      </c>
      <c r="D142" s="197" t="s">
        <v>230</v>
      </c>
      <c r="E142" s="198" t="s">
        <v>4488</v>
      </c>
      <c r="F142" s="199" t="s">
        <v>4489</v>
      </c>
      <c r="G142" s="200" t="s">
        <v>542</v>
      </c>
      <c r="H142" s="201">
        <v>8</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309</v>
      </c>
    </row>
    <row r="143" spans="2:65" s="1" customFormat="1" ht="16.5" customHeight="1">
      <c r="B143" s="35"/>
      <c r="C143" s="197" t="s">
        <v>274</v>
      </c>
      <c r="D143" s="197" t="s">
        <v>230</v>
      </c>
      <c r="E143" s="198" t="s">
        <v>4490</v>
      </c>
      <c r="F143" s="199" t="s">
        <v>4491</v>
      </c>
      <c r="G143" s="200" t="s">
        <v>542</v>
      </c>
      <c r="H143" s="201">
        <v>8</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323</v>
      </c>
    </row>
    <row r="144" spans="2:65" s="1" customFormat="1" ht="16.5" customHeight="1">
      <c r="B144" s="35"/>
      <c r="C144" s="197" t="s">
        <v>278</v>
      </c>
      <c r="D144" s="197" t="s">
        <v>230</v>
      </c>
      <c r="E144" s="198" t="s">
        <v>4492</v>
      </c>
      <c r="F144" s="199" t="s">
        <v>4493</v>
      </c>
      <c r="G144" s="200" t="s">
        <v>542</v>
      </c>
      <c r="H144" s="201">
        <v>8</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468</v>
      </c>
    </row>
    <row r="145" spans="2:65" s="1" customFormat="1" ht="16.5" customHeight="1">
      <c r="B145" s="35"/>
      <c r="C145" s="197" t="s">
        <v>282</v>
      </c>
      <c r="D145" s="197" t="s">
        <v>230</v>
      </c>
      <c r="E145" s="198" t="s">
        <v>4494</v>
      </c>
      <c r="F145" s="199" t="s">
        <v>4495</v>
      </c>
      <c r="G145" s="200" t="s">
        <v>1859</v>
      </c>
      <c r="H145" s="201">
        <v>2</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489</v>
      </c>
    </row>
    <row r="146" spans="2:65" s="1" customFormat="1" ht="16.5" customHeight="1">
      <c r="B146" s="35"/>
      <c r="C146" s="197" t="s">
        <v>289</v>
      </c>
      <c r="D146" s="197" t="s">
        <v>230</v>
      </c>
      <c r="E146" s="198" t="s">
        <v>4496</v>
      </c>
      <c r="F146" s="199" t="s">
        <v>4497</v>
      </c>
      <c r="G146" s="200" t="s">
        <v>542</v>
      </c>
      <c r="H146" s="201">
        <v>8</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498</v>
      </c>
    </row>
    <row r="147" spans="2:65" s="1" customFormat="1" ht="24" customHeight="1">
      <c r="B147" s="35"/>
      <c r="C147" s="197" t="s">
        <v>293</v>
      </c>
      <c r="D147" s="197" t="s">
        <v>230</v>
      </c>
      <c r="E147" s="198" t="s">
        <v>4498</v>
      </c>
      <c r="F147" s="199" t="s">
        <v>4499</v>
      </c>
      <c r="G147" s="200" t="s">
        <v>1859</v>
      </c>
      <c r="H147" s="201">
        <v>1</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507</v>
      </c>
    </row>
    <row r="148" spans="2:65" s="1" customFormat="1" ht="16.5" customHeight="1">
      <c r="B148" s="35"/>
      <c r="C148" s="197" t="s">
        <v>8</v>
      </c>
      <c r="D148" s="197" t="s">
        <v>230</v>
      </c>
      <c r="E148" s="198" t="s">
        <v>4500</v>
      </c>
      <c r="F148" s="199" t="s">
        <v>4501</v>
      </c>
      <c r="G148" s="200" t="s">
        <v>1859</v>
      </c>
      <c r="H148" s="201">
        <v>1</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515</v>
      </c>
    </row>
    <row r="149" spans="2:65" s="1" customFormat="1" ht="16.5" customHeight="1">
      <c r="B149" s="35"/>
      <c r="C149" s="197" t="s">
        <v>300</v>
      </c>
      <c r="D149" s="197" t="s">
        <v>230</v>
      </c>
      <c r="E149" s="198" t="s">
        <v>4502</v>
      </c>
      <c r="F149" s="199" t="s">
        <v>4503</v>
      </c>
      <c r="G149" s="200" t="s">
        <v>1859</v>
      </c>
      <c r="H149" s="201">
        <v>1</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523</v>
      </c>
    </row>
    <row r="150" spans="2:65" s="1" customFormat="1" ht="16.5" customHeight="1">
      <c r="B150" s="35"/>
      <c r="C150" s="197" t="s">
        <v>304</v>
      </c>
      <c r="D150" s="197" t="s">
        <v>230</v>
      </c>
      <c r="E150" s="198" t="s">
        <v>4504</v>
      </c>
      <c r="F150" s="199" t="s">
        <v>4505</v>
      </c>
      <c r="G150" s="200" t="s">
        <v>1859</v>
      </c>
      <c r="H150" s="201">
        <v>1</v>
      </c>
      <c r="I150" s="202"/>
      <c r="J150" s="203">
        <f t="shared" si="0"/>
        <v>0</v>
      </c>
      <c r="K150" s="199" t="s">
        <v>251</v>
      </c>
      <c r="L150" s="39"/>
      <c r="M150" s="204" t="s">
        <v>1</v>
      </c>
      <c r="N150" s="205" t="s">
        <v>48</v>
      </c>
      <c r="O150" s="67"/>
      <c r="P150" s="206">
        <f t="shared" si="1"/>
        <v>0</v>
      </c>
      <c r="Q150" s="206">
        <v>0</v>
      </c>
      <c r="R150" s="206">
        <f t="shared" si="2"/>
        <v>0</v>
      </c>
      <c r="S150" s="206">
        <v>0</v>
      </c>
      <c r="T150" s="207">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531</v>
      </c>
    </row>
    <row r="151" spans="2:65" s="1" customFormat="1" ht="16.5" customHeight="1">
      <c r="B151" s="35"/>
      <c r="C151" s="197" t="s">
        <v>309</v>
      </c>
      <c r="D151" s="197" t="s">
        <v>230</v>
      </c>
      <c r="E151" s="198" t="s">
        <v>4506</v>
      </c>
      <c r="F151" s="199" t="s">
        <v>4507</v>
      </c>
      <c r="G151" s="200" t="s">
        <v>1859</v>
      </c>
      <c r="H151" s="201">
        <v>2</v>
      </c>
      <c r="I151" s="202"/>
      <c r="J151" s="203">
        <f t="shared" si="0"/>
        <v>0</v>
      </c>
      <c r="K151" s="199" t="s">
        <v>251</v>
      </c>
      <c r="L151" s="39"/>
      <c r="M151" s="204" t="s">
        <v>1</v>
      </c>
      <c r="N151" s="205" t="s">
        <v>48</v>
      </c>
      <c r="O151" s="67"/>
      <c r="P151" s="206">
        <f t="shared" si="1"/>
        <v>0</v>
      </c>
      <c r="Q151" s="206">
        <v>0</v>
      </c>
      <c r="R151" s="206">
        <f t="shared" si="2"/>
        <v>0</v>
      </c>
      <c r="S151" s="206">
        <v>0</v>
      </c>
      <c r="T151" s="207">
        <f t="shared" si="3"/>
        <v>0</v>
      </c>
      <c r="AR151" s="208" t="s">
        <v>115</v>
      </c>
      <c r="AT151" s="208" t="s">
        <v>230</v>
      </c>
      <c r="AU151" s="208" t="s">
        <v>87</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539</v>
      </c>
    </row>
    <row r="152" spans="2:65" s="1" customFormat="1" ht="16.5" customHeight="1">
      <c r="B152" s="35"/>
      <c r="C152" s="197" t="s">
        <v>316</v>
      </c>
      <c r="D152" s="197" t="s">
        <v>230</v>
      </c>
      <c r="E152" s="198" t="s">
        <v>4508</v>
      </c>
      <c r="F152" s="199" t="s">
        <v>4509</v>
      </c>
      <c r="G152" s="200" t="s">
        <v>1859</v>
      </c>
      <c r="H152" s="201">
        <v>4</v>
      </c>
      <c r="I152" s="202"/>
      <c r="J152" s="203">
        <f t="shared" si="0"/>
        <v>0</v>
      </c>
      <c r="K152" s="199" t="s">
        <v>251</v>
      </c>
      <c r="L152" s="39"/>
      <c r="M152" s="204" t="s">
        <v>1</v>
      </c>
      <c r="N152" s="205" t="s">
        <v>48</v>
      </c>
      <c r="O152" s="67"/>
      <c r="P152" s="206">
        <f t="shared" si="1"/>
        <v>0</v>
      </c>
      <c r="Q152" s="206">
        <v>0</v>
      </c>
      <c r="R152" s="206">
        <f t="shared" si="2"/>
        <v>0</v>
      </c>
      <c r="S152" s="206">
        <v>0</v>
      </c>
      <c r="T152" s="207">
        <f t="shared" si="3"/>
        <v>0</v>
      </c>
      <c r="AR152" s="208" t="s">
        <v>115</v>
      </c>
      <c r="AT152" s="208" t="s">
        <v>230</v>
      </c>
      <c r="AU152" s="208" t="s">
        <v>87</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550</v>
      </c>
    </row>
    <row r="153" spans="2:65" s="1" customFormat="1" ht="16.5" customHeight="1">
      <c r="B153" s="35"/>
      <c r="C153" s="197" t="s">
        <v>323</v>
      </c>
      <c r="D153" s="197" t="s">
        <v>230</v>
      </c>
      <c r="E153" s="198" t="s">
        <v>4510</v>
      </c>
      <c r="F153" s="199" t="s">
        <v>4511</v>
      </c>
      <c r="G153" s="200" t="s">
        <v>1859</v>
      </c>
      <c r="H153" s="201">
        <v>3</v>
      </c>
      <c r="I153" s="202"/>
      <c r="J153" s="203">
        <f t="shared" si="0"/>
        <v>0</v>
      </c>
      <c r="K153" s="199" t="s">
        <v>251</v>
      </c>
      <c r="L153" s="39"/>
      <c r="M153" s="204" t="s">
        <v>1</v>
      </c>
      <c r="N153" s="205" t="s">
        <v>48</v>
      </c>
      <c r="O153" s="67"/>
      <c r="P153" s="206">
        <f t="shared" si="1"/>
        <v>0</v>
      </c>
      <c r="Q153" s="206">
        <v>0</v>
      </c>
      <c r="R153" s="206">
        <f t="shared" si="2"/>
        <v>0</v>
      </c>
      <c r="S153" s="206">
        <v>0</v>
      </c>
      <c r="T153" s="207">
        <f t="shared" si="3"/>
        <v>0</v>
      </c>
      <c r="AR153" s="208" t="s">
        <v>115</v>
      </c>
      <c r="AT153" s="208" t="s">
        <v>230</v>
      </c>
      <c r="AU153" s="208" t="s">
        <v>87</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564</v>
      </c>
    </row>
    <row r="154" spans="2:65" s="1" customFormat="1" ht="16.5" customHeight="1">
      <c r="B154" s="35"/>
      <c r="C154" s="197" t="s">
        <v>7</v>
      </c>
      <c r="D154" s="197" t="s">
        <v>230</v>
      </c>
      <c r="E154" s="198" t="s">
        <v>4512</v>
      </c>
      <c r="F154" s="199" t="s">
        <v>4513</v>
      </c>
      <c r="G154" s="200" t="s">
        <v>1859</v>
      </c>
      <c r="H154" s="201">
        <v>4</v>
      </c>
      <c r="I154" s="202"/>
      <c r="J154" s="203">
        <f t="shared" si="0"/>
        <v>0</v>
      </c>
      <c r="K154" s="199" t="s">
        <v>251</v>
      </c>
      <c r="L154" s="39"/>
      <c r="M154" s="204" t="s">
        <v>1</v>
      </c>
      <c r="N154" s="205" t="s">
        <v>48</v>
      </c>
      <c r="O154" s="67"/>
      <c r="P154" s="206">
        <f t="shared" si="1"/>
        <v>0</v>
      </c>
      <c r="Q154" s="206">
        <v>0</v>
      </c>
      <c r="R154" s="206">
        <f t="shared" si="2"/>
        <v>0</v>
      </c>
      <c r="S154" s="206">
        <v>0</v>
      </c>
      <c r="T154" s="207">
        <f t="shared" si="3"/>
        <v>0</v>
      </c>
      <c r="AR154" s="208" t="s">
        <v>115</v>
      </c>
      <c r="AT154" s="208" t="s">
        <v>230</v>
      </c>
      <c r="AU154" s="208" t="s">
        <v>87</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572</v>
      </c>
    </row>
    <row r="155" spans="2:65" s="1" customFormat="1" ht="16.5" customHeight="1">
      <c r="B155" s="35"/>
      <c r="C155" s="197" t="s">
        <v>468</v>
      </c>
      <c r="D155" s="197" t="s">
        <v>230</v>
      </c>
      <c r="E155" s="198" t="s">
        <v>4514</v>
      </c>
      <c r="F155" s="199" t="s">
        <v>4515</v>
      </c>
      <c r="G155" s="200" t="s">
        <v>1859</v>
      </c>
      <c r="H155" s="201">
        <v>7</v>
      </c>
      <c r="I155" s="202"/>
      <c r="J155" s="203">
        <f t="shared" si="0"/>
        <v>0</v>
      </c>
      <c r="K155" s="199" t="s">
        <v>251</v>
      </c>
      <c r="L155" s="39"/>
      <c r="M155" s="204" t="s">
        <v>1</v>
      </c>
      <c r="N155" s="205" t="s">
        <v>48</v>
      </c>
      <c r="O155" s="67"/>
      <c r="P155" s="206">
        <f t="shared" si="1"/>
        <v>0</v>
      </c>
      <c r="Q155" s="206">
        <v>0</v>
      </c>
      <c r="R155" s="206">
        <f t="shared" si="2"/>
        <v>0</v>
      </c>
      <c r="S155" s="206">
        <v>0</v>
      </c>
      <c r="T155" s="207">
        <f t="shared" si="3"/>
        <v>0</v>
      </c>
      <c r="AR155" s="208" t="s">
        <v>115</v>
      </c>
      <c r="AT155" s="208" t="s">
        <v>230</v>
      </c>
      <c r="AU155" s="208" t="s">
        <v>87</v>
      </c>
      <c r="AY155" s="17" t="s">
        <v>227</v>
      </c>
      <c r="BE155" s="209">
        <f t="shared" si="4"/>
        <v>0</v>
      </c>
      <c r="BF155" s="209">
        <f t="shared" si="5"/>
        <v>0</v>
      </c>
      <c r="BG155" s="209">
        <f t="shared" si="6"/>
        <v>0</v>
      </c>
      <c r="BH155" s="209">
        <f t="shared" si="7"/>
        <v>0</v>
      </c>
      <c r="BI155" s="209">
        <f t="shared" si="8"/>
        <v>0</v>
      </c>
      <c r="BJ155" s="17" t="s">
        <v>87</v>
      </c>
      <c r="BK155" s="209">
        <f t="shared" si="9"/>
        <v>0</v>
      </c>
      <c r="BL155" s="17" t="s">
        <v>115</v>
      </c>
      <c r="BM155" s="208" t="s">
        <v>583</v>
      </c>
    </row>
    <row r="156" spans="2:65" s="1" customFormat="1" ht="16.5" customHeight="1">
      <c r="B156" s="35"/>
      <c r="C156" s="197" t="s">
        <v>473</v>
      </c>
      <c r="D156" s="197" t="s">
        <v>230</v>
      </c>
      <c r="E156" s="198" t="s">
        <v>4516</v>
      </c>
      <c r="F156" s="199" t="s">
        <v>4517</v>
      </c>
      <c r="G156" s="200" t="s">
        <v>1859</v>
      </c>
      <c r="H156" s="201">
        <v>4</v>
      </c>
      <c r="I156" s="202"/>
      <c r="J156" s="203">
        <f t="shared" si="0"/>
        <v>0</v>
      </c>
      <c r="K156" s="199" t="s">
        <v>251</v>
      </c>
      <c r="L156" s="39"/>
      <c r="M156" s="204" t="s">
        <v>1</v>
      </c>
      <c r="N156" s="205" t="s">
        <v>48</v>
      </c>
      <c r="O156" s="67"/>
      <c r="P156" s="206">
        <f t="shared" si="1"/>
        <v>0</v>
      </c>
      <c r="Q156" s="206">
        <v>0</v>
      </c>
      <c r="R156" s="206">
        <f t="shared" si="2"/>
        <v>0</v>
      </c>
      <c r="S156" s="206">
        <v>0</v>
      </c>
      <c r="T156" s="207">
        <f t="shared" si="3"/>
        <v>0</v>
      </c>
      <c r="AR156" s="208" t="s">
        <v>115</v>
      </c>
      <c r="AT156" s="208" t="s">
        <v>230</v>
      </c>
      <c r="AU156" s="208" t="s">
        <v>87</v>
      </c>
      <c r="AY156" s="17" t="s">
        <v>227</v>
      </c>
      <c r="BE156" s="209">
        <f t="shared" si="4"/>
        <v>0</v>
      </c>
      <c r="BF156" s="209">
        <f t="shared" si="5"/>
        <v>0</v>
      </c>
      <c r="BG156" s="209">
        <f t="shared" si="6"/>
        <v>0</v>
      </c>
      <c r="BH156" s="209">
        <f t="shared" si="7"/>
        <v>0</v>
      </c>
      <c r="BI156" s="209">
        <f t="shared" si="8"/>
        <v>0</v>
      </c>
      <c r="BJ156" s="17" t="s">
        <v>87</v>
      </c>
      <c r="BK156" s="209">
        <f t="shared" si="9"/>
        <v>0</v>
      </c>
      <c r="BL156" s="17" t="s">
        <v>115</v>
      </c>
      <c r="BM156" s="208" t="s">
        <v>596</v>
      </c>
    </row>
    <row r="157" spans="2:65" s="1" customFormat="1" ht="16.5" customHeight="1">
      <c r="B157" s="35"/>
      <c r="C157" s="197" t="s">
        <v>489</v>
      </c>
      <c r="D157" s="197" t="s">
        <v>230</v>
      </c>
      <c r="E157" s="198" t="s">
        <v>4518</v>
      </c>
      <c r="F157" s="199" t="s">
        <v>4519</v>
      </c>
      <c r="G157" s="200" t="s">
        <v>1859</v>
      </c>
      <c r="H157" s="201">
        <v>1</v>
      </c>
      <c r="I157" s="202"/>
      <c r="J157" s="203">
        <f t="shared" si="0"/>
        <v>0</v>
      </c>
      <c r="K157" s="199" t="s">
        <v>251</v>
      </c>
      <c r="L157" s="39"/>
      <c r="M157" s="204" t="s">
        <v>1</v>
      </c>
      <c r="N157" s="205" t="s">
        <v>48</v>
      </c>
      <c r="O157" s="67"/>
      <c r="P157" s="206">
        <f t="shared" si="1"/>
        <v>0</v>
      </c>
      <c r="Q157" s="206">
        <v>0</v>
      </c>
      <c r="R157" s="206">
        <f t="shared" si="2"/>
        <v>0</v>
      </c>
      <c r="S157" s="206">
        <v>0</v>
      </c>
      <c r="T157" s="207">
        <f t="shared" si="3"/>
        <v>0</v>
      </c>
      <c r="AR157" s="208" t="s">
        <v>115</v>
      </c>
      <c r="AT157" s="208" t="s">
        <v>230</v>
      </c>
      <c r="AU157" s="208" t="s">
        <v>87</v>
      </c>
      <c r="AY157" s="17" t="s">
        <v>227</v>
      </c>
      <c r="BE157" s="209">
        <f t="shared" si="4"/>
        <v>0</v>
      </c>
      <c r="BF157" s="209">
        <f t="shared" si="5"/>
        <v>0</v>
      </c>
      <c r="BG157" s="209">
        <f t="shared" si="6"/>
        <v>0</v>
      </c>
      <c r="BH157" s="209">
        <f t="shared" si="7"/>
        <v>0</v>
      </c>
      <c r="BI157" s="209">
        <f t="shared" si="8"/>
        <v>0</v>
      </c>
      <c r="BJ157" s="17" t="s">
        <v>87</v>
      </c>
      <c r="BK157" s="209">
        <f t="shared" si="9"/>
        <v>0</v>
      </c>
      <c r="BL157" s="17" t="s">
        <v>115</v>
      </c>
      <c r="BM157" s="208" t="s">
        <v>610</v>
      </c>
    </row>
    <row r="158" spans="2:65" s="1" customFormat="1" ht="16.5" customHeight="1">
      <c r="B158" s="35"/>
      <c r="C158" s="197" t="s">
        <v>494</v>
      </c>
      <c r="D158" s="197" t="s">
        <v>230</v>
      </c>
      <c r="E158" s="198" t="s">
        <v>4520</v>
      </c>
      <c r="F158" s="199" t="s">
        <v>4521</v>
      </c>
      <c r="G158" s="200" t="s">
        <v>1859</v>
      </c>
      <c r="H158" s="201">
        <v>14</v>
      </c>
      <c r="I158" s="202"/>
      <c r="J158" s="203">
        <f t="shared" si="0"/>
        <v>0</v>
      </c>
      <c r="K158" s="199" t="s">
        <v>251</v>
      </c>
      <c r="L158" s="39"/>
      <c r="M158" s="204" t="s">
        <v>1</v>
      </c>
      <c r="N158" s="205" t="s">
        <v>48</v>
      </c>
      <c r="O158" s="67"/>
      <c r="P158" s="206">
        <f t="shared" si="1"/>
        <v>0</v>
      </c>
      <c r="Q158" s="206">
        <v>0</v>
      </c>
      <c r="R158" s="206">
        <f t="shared" si="2"/>
        <v>0</v>
      </c>
      <c r="S158" s="206">
        <v>0</v>
      </c>
      <c r="T158" s="207">
        <f t="shared" si="3"/>
        <v>0</v>
      </c>
      <c r="AR158" s="208" t="s">
        <v>115</v>
      </c>
      <c r="AT158" s="208" t="s">
        <v>230</v>
      </c>
      <c r="AU158" s="208" t="s">
        <v>87</v>
      </c>
      <c r="AY158" s="17" t="s">
        <v>227</v>
      </c>
      <c r="BE158" s="209">
        <f t="shared" si="4"/>
        <v>0</v>
      </c>
      <c r="BF158" s="209">
        <f t="shared" si="5"/>
        <v>0</v>
      </c>
      <c r="BG158" s="209">
        <f t="shared" si="6"/>
        <v>0</v>
      </c>
      <c r="BH158" s="209">
        <f t="shared" si="7"/>
        <v>0</v>
      </c>
      <c r="BI158" s="209">
        <f t="shared" si="8"/>
        <v>0</v>
      </c>
      <c r="BJ158" s="17" t="s">
        <v>87</v>
      </c>
      <c r="BK158" s="209">
        <f t="shared" si="9"/>
        <v>0</v>
      </c>
      <c r="BL158" s="17" t="s">
        <v>115</v>
      </c>
      <c r="BM158" s="208" t="s">
        <v>621</v>
      </c>
    </row>
    <row r="159" spans="2:65" s="1" customFormat="1" ht="16.5" customHeight="1">
      <c r="B159" s="35"/>
      <c r="C159" s="197" t="s">
        <v>498</v>
      </c>
      <c r="D159" s="197" t="s">
        <v>230</v>
      </c>
      <c r="E159" s="198" t="s">
        <v>4522</v>
      </c>
      <c r="F159" s="199" t="s">
        <v>4523</v>
      </c>
      <c r="G159" s="200" t="s">
        <v>542</v>
      </c>
      <c r="H159" s="201">
        <v>7</v>
      </c>
      <c r="I159" s="202"/>
      <c r="J159" s="203">
        <f t="shared" si="0"/>
        <v>0</v>
      </c>
      <c r="K159" s="199" t="s">
        <v>251</v>
      </c>
      <c r="L159" s="39"/>
      <c r="M159" s="204" t="s">
        <v>1</v>
      </c>
      <c r="N159" s="205" t="s">
        <v>48</v>
      </c>
      <c r="O159" s="67"/>
      <c r="P159" s="206">
        <f t="shared" si="1"/>
        <v>0</v>
      </c>
      <c r="Q159" s="206">
        <v>0</v>
      </c>
      <c r="R159" s="206">
        <f t="shared" si="2"/>
        <v>0</v>
      </c>
      <c r="S159" s="206">
        <v>0</v>
      </c>
      <c r="T159" s="207">
        <f t="shared" si="3"/>
        <v>0</v>
      </c>
      <c r="AR159" s="208" t="s">
        <v>115</v>
      </c>
      <c r="AT159" s="208" t="s">
        <v>230</v>
      </c>
      <c r="AU159" s="208" t="s">
        <v>87</v>
      </c>
      <c r="AY159" s="17" t="s">
        <v>227</v>
      </c>
      <c r="BE159" s="209">
        <f t="shared" si="4"/>
        <v>0</v>
      </c>
      <c r="BF159" s="209">
        <f t="shared" si="5"/>
        <v>0</v>
      </c>
      <c r="BG159" s="209">
        <f t="shared" si="6"/>
        <v>0</v>
      </c>
      <c r="BH159" s="209">
        <f t="shared" si="7"/>
        <v>0</v>
      </c>
      <c r="BI159" s="209">
        <f t="shared" si="8"/>
        <v>0</v>
      </c>
      <c r="BJ159" s="17" t="s">
        <v>87</v>
      </c>
      <c r="BK159" s="209">
        <f t="shared" si="9"/>
        <v>0</v>
      </c>
      <c r="BL159" s="17" t="s">
        <v>115</v>
      </c>
      <c r="BM159" s="208" t="s">
        <v>633</v>
      </c>
    </row>
    <row r="160" spans="2:65" s="1" customFormat="1" ht="16.5" customHeight="1">
      <c r="B160" s="35"/>
      <c r="C160" s="197" t="s">
        <v>503</v>
      </c>
      <c r="D160" s="197" t="s">
        <v>230</v>
      </c>
      <c r="E160" s="198" t="s">
        <v>4524</v>
      </c>
      <c r="F160" s="199" t="s">
        <v>4525</v>
      </c>
      <c r="G160" s="200" t="s">
        <v>1859</v>
      </c>
      <c r="H160" s="201">
        <v>4</v>
      </c>
      <c r="I160" s="202"/>
      <c r="J160" s="203">
        <f t="shared" si="0"/>
        <v>0</v>
      </c>
      <c r="K160" s="199" t="s">
        <v>251</v>
      </c>
      <c r="L160" s="39"/>
      <c r="M160" s="204" t="s">
        <v>1</v>
      </c>
      <c r="N160" s="205" t="s">
        <v>48</v>
      </c>
      <c r="O160" s="67"/>
      <c r="P160" s="206">
        <f t="shared" si="1"/>
        <v>0</v>
      </c>
      <c r="Q160" s="206">
        <v>0</v>
      </c>
      <c r="R160" s="206">
        <f t="shared" si="2"/>
        <v>0</v>
      </c>
      <c r="S160" s="206">
        <v>0</v>
      </c>
      <c r="T160" s="207">
        <f t="shared" si="3"/>
        <v>0</v>
      </c>
      <c r="AR160" s="208" t="s">
        <v>115</v>
      </c>
      <c r="AT160" s="208" t="s">
        <v>230</v>
      </c>
      <c r="AU160" s="208" t="s">
        <v>87</v>
      </c>
      <c r="AY160" s="17" t="s">
        <v>227</v>
      </c>
      <c r="BE160" s="209">
        <f t="shared" si="4"/>
        <v>0</v>
      </c>
      <c r="BF160" s="209">
        <f t="shared" si="5"/>
        <v>0</v>
      </c>
      <c r="BG160" s="209">
        <f t="shared" si="6"/>
        <v>0</v>
      </c>
      <c r="BH160" s="209">
        <f t="shared" si="7"/>
        <v>0</v>
      </c>
      <c r="BI160" s="209">
        <f t="shared" si="8"/>
        <v>0</v>
      </c>
      <c r="BJ160" s="17" t="s">
        <v>87</v>
      </c>
      <c r="BK160" s="209">
        <f t="shared" si="9"/>
        <v>0</v>
      </c>
      <c r="BL160" s="17" t="s">
        <v>115</v>
      </c>
      <c r="BM160" s="208" t="s">
        <v>646</v>
      </c>
    </row>
    <row r="161" spans="2:65" s="1" customFormat="1" ht="16.5" customHeight="1">
      <c r="B161" s="35"/>
      <c r="C161" s="197" t="s">
        <v>507</v>
      </c>
      <c r="D161" s="197" t="s">
        <v>230</v>
      </c>
      <c r="E161" s="198" t="s">
        <v>4526</v>
      </c>
      <c r="F161" s="199" t="s">
        <v>4527</v>
      </c>
      <c r="G161" s="200" t="s">
        <v>1859</v>
      </c>
      <c r="H161" s="201">
        <v>4</v>
      </c>
      <c r="I161" s="202"/>
      <c r="J161" s="203">
        <f t="shared" si="0"/>
        <v>0</v>
      </c>
      <c r="K161" s="199" t="s">
        <v>251</v>
      </c>
      <c r="L161" s="39"/>
      <c r="M161" s="204" t="s">
        <v>1</v>
      </c>
      <c r="N161" s="205" t="s">
        <v>48</v>
      </c>
      <c r="O161" s="67"/>
      <c r="P161" s="206">
        <f t="shared" si="1"/>
        <v>0</v>
      </c>
      <c r="Q161" s="206">
        <v>0</v>
      </c>
      <c r="R161" s="206">
        <f t="shared" si="2"/>
        <v>0</v>
      </c>
      <c r="S161" s="206">
        <v>0</v>
      </c>
      <c r="T161" s="207">
        <f t="shared" si="3"/>
        <v>0</v>
      </c>
      <c r="AR161" s="208" t="s">
        <v>115</v>
      </c>
      <c r="AT161" s="208" t="s">
        <v>230</v>
      </c>
      <c r="AU161" s="208" t="s">
        <v>87</v>
      </c>
      <c r="AY161" s="17" t="s">
        <v>227</v>
      </c>
      <c r="BE161" s="209">
        <f t="shared" si="4"/>
        <v>0</v>
      </c>
      <c r="BF161" s="209">
        <f t="shared" si="5"/>
        <v>0</v>
      </c>
      <c r="BG161" s="209">
        <f t="shared" si="6"/>
        <v>0</v>
      </c>
      <c r="BH161" s="209">
        <f t="shared" si="7"/>
        <v>0</v>
      </c>
      <c r="BI161" s="209">
        <f t="shared" si="8"/>
        <v>0</v>
      </c>
      <c r="BJ161" s="17" t="s">
        <v>87</v>
      </c>
      <c r="BK161" s="209">
        <f t="shared" si="9"/>
        <v>0</v>
      </c>
      <c r="BL161" s="17" t="s">
        <v>115</v>
      </c>
      <c r="BM161" s="208" t="s">
        <v>657</v>
      </c>
    </row>
    <row r="162" spans="2:65" s="1" customFormat="1" ht="16.5" customHeight="1">
      <c r="B162" s="35"/>
      <c r="C162" s="197" t="s">
        <v>511</v>
      </c>
      <c r="D162" s="197" t="s">
        <v>230</v>
      </c>
      <c r="E162" s="198" t="s">
        <v>4528</v>
      </c>
      <c r="F162" s="199" t="s">
        <v>4529</v>
      </c>
      <c r="G162" s="200" t="s">
        <v>1859</v>
      </c>
      <c r="H162" s="201">
        <v>1</v>
      </c>
      <c r="I162" s="202"/>
      <c r="J162" s="203">
        <f t="shared" si="0"/>
        <v>0</v>
      </c>
      <c r="K162" s="199" t="s">
        <v>251</v>
      </c>
      <c r="L162" s="39"/>
      <c r="M162" s="204" t="s">
        <v>1</v>
      </c>
      <c r="N162" s="205" t="s">
        <v>48</v>
      </c>
      <c r="O162" s="67"/>
      <c r="P162" s="206">
        <f t="shared" si="1"/>
        <v>0</v>
      </c>
      <c r="Q162" s="206">
        <v>0</v>
      </c>
      <c r="R162" s="206">
        <f t="shared" si="2"/>
        <v>0</v>
      </c>
      <c r="S162" s="206">
        <v>0</v>
      </c>
      <c r="T162" s="207">
        <f t="shared" si="3"/>
        <v>0</v>
      </c>
      <c r="AR162" s="208" t="s">
        <v>115</v>
      </c>
      <c r="AT162" s="208" t="s">
        <v>230</v>
      </c>
      <c r="AU162" s="208" t="s">
        <v>87</v>
      </c>
      <c r="AY162" s="17" t="s">
        <v>227</v>
      </c>
      <c r="BE162" s="209">
        <f t="shared" si="4"/>
        <v>0</v>
      </c>
      <c r="BF162" s="209">
        <f t="shared" si="5"/>
        <v>0</v>
      </c>
      <c r="BG162" s="209">
        <f t="shared" si="6"/>
        <v>0</v>
      </c>
      <c r="BH162" s="209">
        <f t="shared" si="7"/>
        <v>0</v>
      </c>
      <c r="BI162" s="209">
        <f t="shared" si="8"/>
        <v>0</v>
      </c>
      <c r="BJ162" s="17" t="s">
        <v>87</v>
      </c>
      <c r="BK162" s="209">
        <f t="shared" si="9"/>
        <v>0</v>
      </c>
      <c r="BL162" s="17" t="s">
        <v>115</v>
      </c>
      <c r="BM162" s="208" t="s">
        <v>676</v>
      </c>
    </row>
    <row r="163" spans="2:65" s="1" customFormat="1" ht="16.5" customHeight="1">
      <c r="B163" s="35"/>
      <c r="C163" s="197" t="s">
        <v>515</v>
      </c>
      <c r="D163" s="197" t="s">
        <v>230</v>
      </c>
      <c r="E163" s="198" t="s">
        <v>4530</v>
      </c>
      <c r="F163" s="199" t="s">
        <v>4531</v>
      </c>
      <c r="G163" s="200" t="s">
        <v>1859</v>
      </c>
      <c r="H163" s="201">
        <v>1</v>
      </c>
      <c r="I163" s="202"/>
      <c r="J163" s="203">
        <f t="shared" si="0"/>
        <v>0</v>
      </c>
      <c r="K163" s="199" t="s">
        <v>251</v>
      </c>
      <c r="L163" s="39"/>
      <c r="M163" s="204" t="s">
        <v>1</v>
      </c>
      <c r="N163" s="205" t="s">
        <v>48</v>
      </c>
      <c r="O163" s="67"/>
      <c r="P163" s="206">
        <f t="shared" si="1"/>
        <v>0</v>
      </c>
      <c r="Q163" s="206">
        <v>0</v>
      </c>
      <c r="R163" s="206">
        <f t="shared" si="2"/>
        <v>0</v>
      </c>
      <c r="S163" s="206">
        <v>0</v>
      </c>
      <c r="T163" s="207">
        <f t="shared" si="3"/>
        <v>0</v>
      </c>
      <c r="AR163" s="208" t="s">
        <v>115</v>
      </c>
      <c r="AT163" s="208" t="s">
        <v>230</v>
      </c>
      <c r="AU163" s="208" t="s">
        <v>87</v>
      </c>
      <c r="AY163" s="17" t="s">
        <v>227</v>
      </c>
      <c r="BE163" s="209">
        <f t="shared" si="4"/>
        <v>0</v>
      </c>
      <c r="BF163" s="209">
        <f t="shared" si="5"/>
        <v>0</v>
      </c>
      <c r="BG163" s="209">
        <f t="shared" si="6"/>
        <v>0</v>
      </c>
      <c r="BH163" s="209">
        <f t="shared" si="7"/>
        <v>0</v>
      </c>
      <c r="BI163" s="209">
        <f t="shared" si="8"/>
        <v>0</v>
      </c>
      <c r="BJ163" s="17" t="s">
        <v>87</v>
      </c>
      <c r="BK163" s="209">
        <f t="shared" si="9"/>
        <v>0</v>
      </c>
      <c r="BL163" s="17" t="s">
        <v>115</v>
      </c>
      <c r="BM163" s="208" t="s">
        <v>686</v>
      </c>
    </row>
    <row r="164" spans="2:65" s="1" customFormat="1" ht="16.5" customHeight="1">
      <c r="B164" s="35"/>
      <c r="C164" s="197" t="s">
        <v>519</v>
      </c>
      <c r="D164" s="197" t="s">
        <v>230</v>
      </c>
      <c r="E164" s="198" t="s">
        <v>4532</v>
      </c>
      <c r="F164" s="199" t="s">
        <v>4533</v>
      </c>
      <c r="G164" s="200" t="s">
        <v>1859</v>
      </c>
      <c r="H164" s="201">
        <v>1</v>
      </c>
      <c r="I164" s="202"/>
      <c r="J164" s="203">
        <f t="shared" si="0"/>
        <v>0</v>
      </c>
      <c r="K164" s="199" t="s">
        <v>251</v>
      </c>
      <c r="L164" s="39"/>
      <c r="M164" s="204" t="s">
        <v>1</v>
      </c>
      <c r="N164" s="205" t="s">
        <v>48</v>
      </c>
      <c r="O164" s="67"/>
      <c r="P164" s="206">
        <f t="shared" si="1"/>
        <v>0</v>
      </c>
      <c r="Q164" s="206">
        <v>0</v>
      </c>
      <c r="R164" s="206">
        <f t="shared" si="2"/>
        <v>0</v>
      </c>
      <c r="S164" s="206">
        <v>0</v>
      </c>
      <c r="T164" s="207">
        <f t="shared" si="3"/>
        <v>0</v>
      </c>
      <c r="AR164" s="208" t="s">
        <v>115</v>
      </c>
      <c r="AT164" s="208" t="s">
        <v>230</v>
      </c>
      <c r="AU164" s="208" t="s">
        <v>87</v>
      </c>
      <c r="AY164" s="17" t="s">
        <v>227</v>
      </c>
      <c r="BE164" s="209">
        <f t="shared" si="4"/>
        <v>0</v>
      </c>
      <c r="BF164" s="209">
        <f t="shared" si="5"/>
        <v>0</v>
      </c>
      <c r="BG164" s="209">
        <f t="shared" si="6"/>
        <v>0</v>
      </c>
      <c r="BH164" s="209">
        <f t="shared" si="7"/>
        <v>0</v>
      </c>
      <c r="BI164" s="209">
        <f t="shared" si="8"/>
        <v>0</v>
      </c>
      <c r="BJ164" s="17" t="s">
        <v>87</v>
      </c>
      <c r="BK164" s="209">
        <f t="shared" si="9"/>
        <v>0</v>
      </c>
      <c r="BL164" s="17" t="s">
        <v>115</v>
      </c>
      <c r="BM164" s="208" t="s">
        <v>697</v>
      </c>
    </row>
    <row r="165" spans="2:65" s="1" customFormat="1" ht="16.5" customHeight="1">
      <c r="B165" s="35"/>
      <c r="C165" s="197" t="s">
        <v>523</v>
      </c>
      <c r="D165" s="197" t="s">
        <v>230</v>
      </c>
      <c r="E165" s="198" t="s">
        <v>4534</v>
      </c>
      <c r="F165" s="199" t="s">
        <v>4535</v>
      </c>
      <c r="G165" s="200" t="s">
        <v>2435</v>
      </c>
      <c r="H165" s="201">
        <v>1</v>
      </c>
      <c r="I165" s="202"/>
      <c r="J165" s="203">
        <f t="shared" si="0"/>
        <v>0</v>
      </c>
      <c r="K165" s="199" t="s">
        <v>251</v>
      </c>
      <c r="L165" s="39"/>
      <c r="M165" s="204" t="s">
        <v>1</v>
      </c>
      <c r="N165" s="205" t="s">
        <v>48</v>
      </c>
      <c r="O165" s="67"/>
      <c r="P165" s="206">
        <f t="shared" si="1"/>
        <v>0</v>
      </c>
      <c r="Q165" s="206">
        <v>0</v>
      </c>
      <c r="R165" s="206">
        <f t="shared" si="2"/>
        <v>0</v>
      </c>
      <c r="S165" s="206">
        <v>0</v>
      </c>
      <c r="T165" s="207">
        <f t="shared" si="3"/>
        <v>0</v>
      </c>
      <c r="AR165" s="208" t="s">
        <v>115</v>
      </c>
      <c r="AT165" s="208" t="s">
        <v>230</v>
      </c>
      <c r="AU165" s="208" t="s">
        <v>87</v>
      </c>
      <c r="AY165" s="17" t="s">
        <v>227</v>
      </c>
      <c r="BE165" s="209">
        <f t="shared" si="4"/>
        <v>0</v>
      </c>
      <c r="BF165" s="209">
        <f t="shared" si="5"/>
        <v>0</v>
      </c>
      <c r="BG165" s="209">
        <f t="shared" si="6"/>
        <v>0</v>
      </c>
      <c r="BH165" s="209">
        <f t="shared" si="7"/>
        <v>0</v>
      </c>
      <c r="BI165" s="209">
        <f t="shared" si="8"/>
        <v>0</v>
      </c>
      <c r="BJ165" s="17" t="s">
        <v>87</v>
      </c>
      <c r="BK165" s="209">
        <f t="shared" si="9"/>
        <v>0</v>
      </c>
      <c r="BL165" s="17" t="s">
        <v>115</v>
      </c>
      <c r="BM165" s="208" t="s">
        <v>419</v>
      </c>
    </row>
    <row r="166" spans="2:65" s="1" customFormat="1" ht="24" customHeight="1">
      <c r="B166" s="35"/>
      <c r="C166" s="197" t="s">
        <v>527</v>
      </c>
      <c r="D166" s="197" t="s">
        <v>230</v>
      </c>
      <c r="E166" s="198" t="s">
        <v>4536</v>
      </c>
      <c r="F166" s="199" t="s">
        <v>4537</v>
      </c>
      <c r="G166" s="200" t="s">
        <v>2785</v>
      </c>
      <c r="H166" s="201">
        <v>1</v>
      </c>
      <c r="I166" s="202"/>
      <c r="J166" s="203">
        <f t="shared" si="0"/>
        <v>0</v>
      </c>
      <c r="K166" s="199" t="s">
        <v>251</v>
      </c>
      <c r="L166" s="39"/>
      <c r="M166" s="204" t="s">
        <v>1</v>
      </c>
      <c r="N166" s="205" t="s">
        <v>48</v>
      </c>
      <c r="O166" s="67"/>
      <c r="P166" s="206">
        <f t="shared" si="1"/>
        <v>0</v>
      </c>
      <c r="Q166" s="206">
        <v>0</v>
      </c>
      <c r="R166" s="206">
        <f t="shared" si="2"/>
        <v>0</v>
      </c>
      <c r="S166" s="206">
        <v>0</v>
      </c>
      <c r="T166" s="207">
        <f t="shared" si="3"/>
        <v>0</v>
      </c>
      <c r="AR166" s="208" t="s">
        <v>115</v>
      </c>
      <c r="AT166" s="208" t="s">
        <v>230</v>
      </c>
      <c r="AU166" s="208" t="s">
        <v>87</v>
      </c>
      <c r="AY166" s="17" t="s">
        <v>227</v>
      </c>
      <c r="BE166" s="209">
        <f t="shared" si="4"/>
        <v>0</v>
      </c>
      <c r="BF166" s="209">
        <f t="shared" si="5"/>
        <v>0</v>
      </c>
      <c r="BG166" s="209">
        <f t="shared" si="6"/>
        <v>0</v>
      </c>
      <c r="BH166" s="209">
        <f t="shared" si="7"/>
        <v>0</v>
      </c>
      <c r="BI166" s="209">
        <f t="shared" si="8"/>
        <v>0</v>
      </c>
      <c r="BJ166" s="17" t="s">
        <v>87</v>
      </c>
      <c r="BK166" s="209">
        <f t="shared" si="9"/>
        <v>0</v>
      </c>
      <c r="BL166" s="17" t="s">
        <v>115</v>
      </c>
      <c r="BM166" s="208" t="s">
        <v>716</v>
      </c>
    </row>
    <row r="167" spans="2:65" s="1" customFormat="1" ht="24" customHeight="1">
      <c r="B167" s="35"/>
      <c r="C167" s="197" t="s">
        <v>531</v>
      </c>
      <c r="D167" s="197" t="s">
        <v>230</v>
      </c>
      <c r="E167" s="198" t="s">
        <v>4538</v>
      </c>
      <c r="F167" s="199" t="s">
        <v>4539</v>
      </c>
      <c r="G167" s="200" t="s">
        <v>1859</v>
      </c>
      <c r="H167" s="201">
        <v>2</v>
      </c>
      <c r="I167" s="202"/>
      <c r="J167" s="203">
        <f t="shared" si="0"/>
        <v>0</v>
      </c>
      <c r="K167" s="199" t="s">
        <v>251</v>
      </c>
      <c r="L167" s="39"/>
      <c r="M167" s="204" t="s">
        <v>1</v>
      </c>
      <c r="N167" s="205" t="s">
        <v>48</v>
      </c>
      <c r="O167" s="67"/>
      <c r="P167" s="206">
        <f t="shared" si="1"/>
        <v>0</v>
      </c>
      <c r="Q167" s="206">
        <v>0</v>
      </c>
      <c r="R167" s="206">
        <f t="shared" si="2"/>
        <v>0</v>
      </c>
      <c r="S167" s="206">
        <v>0</v>
      </c>
      <c r="T167" s="207">
        <f t="shared" si="3"/>
        <v>0</v>
      </c>
      <c r="AR167" s="208" t="s">
        <v>115</v>
      </c>
      <c r="AT167" s="208" t="s">
        <v>230</v>
      </c>
      <c r="AU167" s="208" t="s">
        <v>87</v>
      </c>
      <c r="AY167" s="17" t="s">
        <v>227</v>
      </c>
      <c r="BE167" s="209">
        <f t="shared" si="4"/>
        <v>0</v>
      </c>
      <c r="BF167" s="209">
        <f t="shared" si="5"/>
        <v>0</v>
      </c>
      <c r="BG167" s="209">
        <f t="shared" si="6"/>
        <v>0</v>
      </c>
      <c r="BH167" s="209">
        <f t="shared" si="7"/>
        <v>0</v>
      </c>
      <c r="BI167" s="209">
        <f t="shared" si="8"/>
        <v>0</v>
      </c>
      <c r="BJ167" s="17" t="s">
        <v>87</v>
      </c>
      <c r="BK167" s="209">
        <f t="shared" si="9"/>
        <v>0</v>
      </c>
      <c r="BL167" s="17" t="s">
        <v>115</v>
      </c>
      <c r="BM167" s="208" t="s">
        <v>724</v>
      </c>
    </row>
    <row r="168" spans="2:65" s="1" customFormat="1" ht="16.5" customHeight="1">
      <c r="B168" s="35"/>
      <c r="C168" s="197" t="s">
        <v>535</v>
      </c>
      <c r="D168" s="197" t="s">
        <v>230</v>
      </c>
      <c r="E168" s="198" t="s">
        <v>4540</v>
      </c>
      <c r="F168" s="199" t="s">
        <v>4541</v>
      </c>
      <c r="G168" s="200" t="s">
        <v>1859</v>
      </c>
      <c r="H168" s="201">
        <v>2</v>
      </c>
      <c r="I168" s="202"/>
      <c r="J168" s="203">
        <f t="shared" si="0"/>
        <v>0</v>
      </c>
      <c r="K168" s="199" t="s">
        <v>251</v>
      </c>
      <c r="L168" s="39"/>
      <c r="M168" s="204" t="s">
        <v>1</v>
      </c>
      <c r="N168" s="205" t="s">
        <v>48</v>
      </c>
      <c r="O168" s="67"/>
      <c r="P168" s="206">
        <f t="shared" si="1"/>
        <v>0</v>
      </c>
      <c r="Q168" s="206">
        <v>0</v>
      </c>
      <c r="R168" s="206">
        <f t="shared" si="2"/>
        <v>0</v>
      </c>
      <c r="S168" s="206">
        <v>0</v>
      </c>
      <c r="T168" s="207">
        <f t="shared" si="3"/>
        <v>0</v>
      </c>
      <c r="AR168" s="208" t="s">
        <v>115</v>
      </c>
      <c r="AT168" s="208" t="s">
        <v>230</v>
      </c>
      <c r="AU168" s="208" t="s">
        <v>87</v>
      </c>
      <c r="AY168" s="17" t="s">
        <v>227</v>
      </c>
      <c r="BE168" s="209">
        <f t="shared" si="4"/>
        <v>0</v>
      </c>
      <c r="BF168" s="209">
        <f t="shared" si="5"/>
        <v>0</v>
      </c>
      <c r="BG168" s="209">
        <f t="shared" si="6"/>
        <v>0</v>
      </c>
      <c r="BH168" s="209">
        <f t="shared" si="7"/>
        <v>0</v>
      </c>
      <c r="BI168" s="209">
        <f t="shared" si="8"/>
        <v>0</v>
      </c>
      <c r="BJ168" s="17" t="s">
        <v>87</v>
      </c>
      <c r="BK168" s="209">
        <f t="shared" si="9"/>
        <v>0</v>
      </c>
      <c r="BL168" s="17" t="s">
        <v>115</v>
      </c>
      <c r="BM168" s="208" t="s">
        <v>734</v>
      </c>
    </row>
    <row r="169" spans="2:65" s="1" customFormat="1" ht="16.5" customHeight="1">
      <c r="B169" s="35"/>
      <c r="C169" s="197" t="s">
        <v>539</v>
      </c>
      <c r="D169" s="197" t="s">
        <v>230</v>
      </c>
      <c r="E169" s="198" t="s">
        <v>4542</v>
      </c>
      <c r="F169" s="199" t="s">
        <v>4543</v>
      </c>
      <c r="G169" s="200" t="s">
        <v>1859</v>
      </c>
      <c r="H169" s="201">
        <v>4</v>
      </c>
      <c r="I169" s="202"/>
      <c r="J169" s="203">
        <f t="shared" si="0"/>
        <v>0</v>
      </c>
      <c r="K169" s="199" t="s">
        <v>251</v>
      </c>
      <c r="L169" s="39"/>
      <c r="M169" s="204" t="s">
        <v>1</v>
      </c>
      <c r="N169" s="205" t="s">
        <v>48</v>
      </c>
      <c r="O169" s="67"/>
      <c r="P169" s="206">
        <f t="shared" si="1"/>
        <v>0</v>
      </c>
      <c r="Q169" s="206">
        <v>0</v>
      </c>
      <c r="R169" s="206">
        <f t="shared" si="2"/>
        <v>0</v>
      </c>
      <c r="S169" s="206">
        <v>0</v>
      </c>
      <c r="T169" s="207">
        <f t="shared" si="3"/>
        <v>0</v>
      </c>
      <c r="AR169" s="208" t="s">
        <v>115</v>
      </c>
      <c r="AT169" s="208" t="s">
        <v>230</v>
      </c>
      <c r="AU169" s="208" t="s">
        <v>87</v>
      </c>
      <c r="AY169" s="17" t="s">
        <v>227</v>
      </c>
      <c r="BE169" s="209">
        <f t="shared" si="4"/>
        <v>0</v>
      </c>
      <c r="BF169" s="209">
        <f t="shared" si="5"/>
        <v>0</v>
      </c>
      <c r="BG169" s="209">
        <f t="shared" si="6"/>
        <v>0</v>
      </c>
      <c r="BH169" s="209">
        <f t="shared" si="7"/>
        <v>0</v>
      </c>
      <c r="BI169" s="209">
        <f t="shared" si="8"/>
        <v>0</v>
      </c>
      <c r="BJ169" s="17" t="s">
        <v>87</v>
      </c>
      <c r="BK169" s="209">
        <f t="shared" si="9"/>
        <v>0</v>
      </c>
      <c r="BL169" s="17" t="s">
        <v>115</v>
      </c>
      <c r="BM169" s="208" t="s">
        <v>744</v>
      </c>
    </row>
    <row r="170" spans="2:65" s="1" customFormat="1" ht="16.5" customHeight="1">
      <c r="B170" s="35"/>
      <c r="C170" s="197" t="s">
        <v>545</v>
      </c>
      <c r="D170" s="197" t="s">
        <v>230</v>
      </c>
      <c r="E170" s="198" t="s">
        <v>4544</v>
      </c>
      <c r="F170" s="199" t="s">
        <v>4545</v>
      </c>
      <c r="G170" s="200" t="s">
        <v>1859</v>
      </c>
      <c r="H170" s="201">
        <v>2</v>
      </c>
      <c r="I170" s="202"/>
      <c r="J170" s="203">
        <f t="shared" si="0"/>
        <v>0</v>
      </c>
      <c r="K170" s="199" t="s">
        <v>251</v>
      </c>
      <c r="L170" s="39"/>
      <c r="M170" s="204" t="s">
        <v>1</v>
      </c>
      <c r="N170" s="205" t="s">
        <v>48</v>
      </c>
      <c r="O170" s="67"/>
      <c r="P170" s="206">
        <f t="shared" si="1"/>
        <v>0</v>
      </c>
      <c r="Q170" s="206">
        <v>0</v>
      </c>
      <c r="R170" s="206">
        <f t="shared" si="2"/>
        <v>0</v>
      </c>
      <c r="S170" s="206">
        <v>0</v>
      </c>
      <c r="T170" s="207">
        <f t="shared" si="3"/>
        <v>0</v>
      </c>
      <c r="AR170" s="208" t="s">
        <v>115</v>
      </c>
      <c r="AT170" s="208" t="s">
        <v>230</v>
      </c>
      <c r="AU170" s="208" t="s">
        <v>87</v>
      </c>
      <c r="AY170" s="17" t="s">
        <v>227</v>
      </c>
      <c r="BE170" s="209">
        <f t="shared" si="4"/>
        <v>0</v>
      </c>
      <c r="BF170" s="209">
        <f t="shared" si="5"/>
        <v>0</v>
      </c>
      <c r="BG170" s="209">
        <f t="shared" si="6"/>
        <v>0</v>
      </c>
      <c r="BH170" s="209">
        <f t="shared" si="7"/>
        <v>0</v>
      </c>
      <c r="BI170" s="209">
        <f t="shared" si="8"/>
        <v>0</v>
      </c>
      <c r="BJ170" s="17" t="s">
        <v>87</v>
      </c>
      <c r="BK170" s="209">
        <f t="shared" si="9"/>
        <v>0</v>
      </c>
      <c r="BL170" s="17" t="s">
        <v>115</v>
      </c>
      <c r="BM170" s="208" t="s">
        <v>752</v>
      </c>
    </row>
    <row r="171" spans="2:65" s="1" customFormat="1" ht="16.5" customHeight="1">
      <c r="B171" s="35"/>
      <c r="C171" s="197" t="s">
        <v>550</v>
      </c>
      <c r="D171" s="197" t="s">
        <v>230</v>
      </c>
      <c r="E171" s="198" t="s">
        <v>4546</v>
      </c>
      <c r="F171" s="199" t="s">
        <v>4547</v>
      </c>
      <c r="G171" s="200" t="s">
        <v>1859</v>
      </c>
      <c r="H171" s="201">
        <v>2</v>
      </c>
      <c r="I171" s="202"/>
      <c r="J171" s="203">
        <f t="shared" si="0"/>
        <v>0</v>
      </c>
      <c r="K171" s="199" t="s">
        <v>251</v>
      </c>
      <c r="L171" s="39"/>
      <c r="M171" s="204" t="s">
        <v>1</v>
      </c>
      <c r="N171" s="205" t="s">
        <v>48</v>
      </c>
      <c r="O171" s="67"/>
      <c r="P171" s="206">
        <f t="shared" si="1"/>
        <v>0</v>
      </c>
      <c r="Q171" s="206">
        <v>0</v>
      </c>
      <c r="R171" s="206">
        <f t="shared" si="2"/>
        <v>0</v>
      </c>
      <c r="S171" s="206">
        <v>0</v>
      </c>
      <c r="T171" s="207">
        <f t="shared" si="3"/>
        <v>0</v>
      </c>
      <c r="AR171" s="208" t="s">
        <v>115</v>
      </c>
      <c r="AT171" s="208" t="s">
        <v>230</v>
      </c>
      <c r="AU171" s="208" t="s">
        <v>87</v>
      </c>
      <c r="AY171" s="17" t="s">
        <v>227</v>
      </c>
      <c r="BE171" s="209">
        <f t="shared" si="4"/>
        <v>0</v>
      </c>
      <c r="BF171" s="209">
        <f t="shared" si="5"/>
        <v>0</v>
      </c>
      <c r="BG171" s="209">
        <f t="shared" si="6"/>
        <v>0</v>
      </c>
      <c r="BH171" s="209">
        <f t="shared" si="7"/>
        <v>0</v>
      </c>
      <c r="BI171" s="209">
        <f t="shared" si="8"/>
        <v>0</v>
      </c>
      <c r="BJ171" s="17" t="s">
        <v>87</v>
      </c>
      <c r="BK171" s="209">
        <f t="shared" si="9"/>
        <v>0</v>
      </c>
      <c r="BL171" s="17" t="s">
        <v>115</v>
      </c>
      <c r="BM171" s="208" t="s">
        <v>761</v>
      </c>
    </row>
    <row r="172" spans="2:65" s="1" customFormat="1" ht="16.5" customHeight="1">
      <c r="B172" s="35"/>
      <c r="C172" s="197" t="s">
        <v>557</v>
      </c>
      <c r="D172" s="197" t="s">
        <v>230</v>
      </c>
      <c r="E172" s="198" t="s">
        <v>4548</v>
      </c>
      <c r="F172" s="199" t="s">
        <v>4549</v>
      </c>
      <c r="G172" s="200" t="s">
        <v>1859</v>
      </c>
      <c r="H172" s="201">
        <v>7</v>
      </c>
      <c r="I172" s="202"/>
      <c r="J172" s="203">
        <f t="shared" ref="J172:J203" si="10">ROUND(I172*H172,2)</f>
        <v>0</v>
      </c>
      <c r="K172" s="199" t="s">
        <v>251</v>
      </c>
      <c r="L172" s="39"/>
      <c r="M172" s="204" t="s">
        <v>1</v>
      </c>
      <c r="N172" s="205" t="s">
        <v>48</v>
      </c>
      <c r="O172" s="67"/>
      <c r="P172" s="206">
        <f t="shared" ref="P172:P203" si="11">O172*H172</f>
        <v>0</v>
      </c>
      <c r="Q172" s="206">
        <v>0</v>
      </c>
      <c r="R172" s="206">
        <f t="shared" ref="R172:R203" si="12">Q172*H172</f>
        <v>0</v>
      </c>
      <c r="S172" s="206">
        <v>0</v>
      </c>
      <c r="T172" s="207">
        <f t="shared" ref="T172:T203" si="13">S172*H172</f>
        <v>0</v>
      </c>
      <c r="AR172" s="208" t="s">
        <v>115</v>
      </c>
      <c r="AT172" s="208" t="s">
        <v>230</v>
      </c>
      <c r="AU172" s="208" t="s">
        <v>87</v>
      </c>
      <c r="AY172" s="17" t="s">
        <v>227</v>
      </c>
      <c r="BE172" s="209">
        <f t="shared" ref="BE172:BE203" si="14">IF(N172="základní",J172,0)</f>
        <v>0</v>
      </c>
      <c r="BF172" s="209">
        <f t="shared" ref="BF172:BF203" si="15">IF(N172="snížená",J172,0)</f>
        <v>0</v>
      </c>
      <c r="BG172" s="209">
        <f t="shared" ref="BG172:BG203" si="16">IF(N172="zákl. přenesená",J172,0)</f>
        <v>0</v>
      </c>
      <c r="BH172" s="209">
        <f t="shared" ref="BH172:BH203" si="17">IF(N172="sníž. přenesená",J172,0)</f>
        <v>0</v>
      </c>
      <c r="BI172" s="209">
        <f t="shared" ref="BI172:BI203" si="18">IF(N172="nulová",J172,0)</f>
        <v>0</v>
      </c>
      <c r="BJ172" s="17" t="s">
        <v>87</v>
      </c>
      <c r="BK172" s="209">
        <f t="shared" ref="BK172:BK203" si="19">ROUND(I172*H172,2)</f>
        <v>0</v>
      </c>
      <c r="BL172" s="17" t="s">
        <v>115</v>
      </c>
      <c r="BM172" s="208" t="s">
        <v>771</v>
      </c>
    </row>
    <row r="173" spans="2:65" s="1" customFormat="1" ht="16.5" customHeight="1">
      <c r="B173" s="35"/>
      <c r="C173" s="197" t="s">
        <v>564</v>
      </c>
      <c r="D173" s="197" t="s">
        <v>230</v>
      </c>
      <c r="E173" s="198" t="s">
        <v>4550</v>
      </c>
      <c r="F173" s="199" t="s">
        <v>4551</v>
      </c>
      <c r="G173" s="200" t="s">
        <v>1859</v>
      </c>
      <c r="H173" s="201">
        <v>6</v>
      </c>
      <c r="I173" s="202"/>
      <c r="J173" s="203">
        <f t="shared" si="10"/>
        <v>0</v>
      </c>
      <c r="K173" s="199" t="s">
        <v>251</v>
      </c>
      <c r="L173" s="39"/>
      <c r="M173" s="204" t="s">
        <v>1</v>
      </c>
      <c r="N173" s="205" t="s">
        <v>48</v>
      </c>
      <c r="O173" s="67"/>
      <c r="P173" s="206">
        <f t="shared" si="11"/>
        <v>0</v>
      </c>
      <c r="Q173" s="206">
        <v>0</v>
      </c>
      <c r="R173" s="206">
        <f t="shared" si="12"/>
        <v>0</v>
      </c>
      <c r="S173" s="206">
        <v>0</v>
      </c>
      <c r="T173" s="207">
        <f t="shared" si="13"/>
        <v>0</v>
      </c>
      <c r="AR173" s="208" t="s">
        <v>115</v>
      </c>
      <c r="AT173" s="208" t="s">
        <v>230</v>
      </c>
      <c r="AU173" s="208" t="s">
        <v>87</v>
      </c>
      <c r="AY173" s="17" t="s">
        <v>227</v>
      </c>
      <c r="BE173" s="209">
        <f t="shared" si="14"/>
        <v>0</v>
      </c>
      <c r="BF173" s="209">
        <f t="shared" si="15"/>
        <v>0</v>
      </c>
      <c r="BG173" s="209">
        <f t="shared" si="16"/>
        <v>0</v>
      </c>
      <c r="BH173" s="209">
        <f t="shared" si="17"/>
        <v>0</v>
      </c>
      <c r="BI173" s="209">
        <f t="shared" si="18"/>
        <v>0</v>
      </c>
      <c r="BJ173" s="17" t="s">
        <v>87</v>
      </c>
      <c r="BK173" s="209">
        <f t="shared" si="19"/>
        <v>0</v>
      </c>
      <c r="BL173" s="17" t="s">
        <v>115</v>
      </c>
      <c r="BM173" s="208" t="s">
        <v>781</v>
      </c>
    </row>
    <row r="174" spans="2:65" s="1" customFormat="1" ht="16.5" customHeight="1">
      <c r="B174" s="35"/>
      <c r="C174" s="197" t="s">
        <v>568</v>
      </c>
      <c r="D174" s="197" t="s">
        <v>230</v>
      </c>
      <c r="E174" s="198" t="s">
        <v>4552</v>
      </c>
      <c r="F174" s="199" t="s">
        <v>4553</v>
      </c>
      <c r="G174" s="200" t="s">
        <v>1859</v>
      </c>
      <c r="H174" s="201">
        <v>1</v>
      </c>
      <c r="I174" s="202"/>
      <c r="J174" s="203">
        <f t="shared" si="10"/>
        <v>0</v>
      </c>
      <c r="K174" s="199" t="s">
        <v>251</v>
      </c>
      <c r="L174" s="39"/>
      <c r="M174" s="204" t="s">
        <v>1</v>
      </c>
      <c r="N174" s="205" t="s">
        <v>48</v>
      </c>
      <c r="O174" s="67"/>
      <c r="P174" s="206">
        <f t="shared" si="11"/>
        <v>0</v>
      </c>
      <c r="Q174" s="206">
        <v>0</v>
      </c>
      <c r="R174" s="206">
        <f t="shared" si="12"/>
        <v>0</v>
      </c>
      <c r="S174" s="206">
        <v>0</v>
      </c>
      <c r="T174" s="207">
        <f t="shared" si="13"/>
        <v>0</v>
      </c>
      <c r="AR174" s="208" t="s">
        <v>115</v>
      </c>
      <c r="AT174" s="208" t="s">
        <v>230</v>
      </c>
      <c r="AU174" s="208" t="s">
        <v>87</v>
      </c>
      <c r="AY174" s="17" t="s">
        <v>227</v>
      </c>
      <c r="BE174" s="209">
        <f t="shared" si="14"/>
        <v>0</v>
      </c>
      <c r="BF174" s="209">
        <f t="shared" si="15"/>
        <v>0</v>
      </c>
      <c r="BG174" s="209">
        <f t="shared" si="16"/>
        <v>0</v>
      </c>
      <c r="BH174" s="209">
        <f t="shared" si="17"/>
        <v>0</v>
      </c>
      <c r="BI174" s="209">
        <f t="shared" si="18"/>
        <v>0</v>
      </c>
      <c r="BJ174" s="17" t="s">
        <v>87</v>
      </c>
      <c r="BK174" s="209">
        <f t="shared" si="19"/>
        <v>0</v>
      </c>
      <c r="BL174" s="17" t="s">
        <v>115</v>
      </c>
      <c r="BM174" s="208" t="s">
        <v>791</v>
      </c>
    </row>
    <row r="175" spans="2:65" s="1" customFormat="1" ht="16.5" customHeight="1">
      <c r="B175" s="35"/>
      <c r="C175" s="197" t="s">
        <v>572</v>
      </c>
      <c r="D175" s="197" t="s">
        <v>230</v>
      </c>
      <c r="E175" s="198" t="s">
        <v>4554</v>
      </c>
      <c r="F175" s="199" t="s">
        <v>4555</v>
      </c>
      <c r="G175" s="200" t="s">
        <v>1859</v>
      </c>
      <c r="H175" s="201">
        <v>10</v>
      </c>
      <c r="I175" s="202"/>
      <c r="J175" s="203">
        <f t="shared" si="10"/>
        <v>0</v>
      </c>
      <c r="K175" s="199" t="s">
        <v>251</v>
      </c>
      <c r="L175" s="39"/>
      <c r="M175" s="204" t="s">
        <v>1</v>
      </c>
      <c r="N175" s="205" t="s">
        <v>48</v>
      </c>
      <c r="O175" s="67"/>
      <c r="P175" s="206">
        <f t="shared" si="11"/>
        <v>0</v>
      </c>
      <c r="Q175" s="206">
        <v>0</v>
      </c>
      <c r="R175" s="206">
        <f t="shared" si="12"/>
        <v>0</v>
      </c>
      <c r="S175" s="206">
        <v>0</v>
      </c>
      <c r="T175" s="207">
        <f t="shared" si="13"/>
        <v>0</v>
      </c>
      <c r="AR175" s="208" t="s">
        <v>115</v>
      </c>
      <c r="AT175" s="208" t="s">
        <v>230</v>
      </c>
      <c r="AU175" s="208" t="s">
        <v>87</v>
      </c>
      <c r="AY175" s="17" t="s">
        <v>227</v>
      </c>
      <c r="BE175" s="209">
        <f t="shared" si="14"/>
        <v>0</v>
      </c>
      <c r="BF175" s="209">
        <f t="shared" si="15"/>
        <v>0</v>
      </c>
      <c r="BG175" s="209">
        <f t="shared" si="16"/>
        <v>0</v>
      </c>
      <c r="BH175" s="209">
        <f t="shared" si="17"/>
        <v>0</v>
      </c>
      <c r="BI175" s="209">
        <f t="shared" si="18"/>
        <v>0</v>
      </c>
      <c r="BJ175" s="17" t="s">
        <v>87</v>
      </c>
      <c r="BK175" s="209">
        <f t="shared" si="19"/>
        <v>0</v>
      </c>
      <c r="BL175" s="17" t="s">
        <v>115</v>
      </c>
      <c r="BM175" s="208" t="s">
        <v>801</v>
      </c>
    </row>
    <row r="176" spans="2:65" s="1" customFormat="1" ht="16.5" customHeight="1">
      <c r="B176" s="35"/>
      <c r="C176" s="197" t="s">
        <v>578</v>
      </c>
      <c r="D176" s="197" t="s">
        <v>230</v>
      </c>
      <c r="E176" s="198" t="s">
        <v>4556</v>
      </c>
      <c r="F176" s="199" t="s">
        <v>4557</v>
      </c>
      <c r="G176" s="200" t="s">
        <v>542</v>
      </c>
      <c r="H176" s="201">
        <v>10.5</v>
      </c>
      <c r="I176" s="202"/>
      <c r="J176" s="203">
        <f t="shared" si="10"/>
        <v>0</v>
      </c>
      <c r="K176" s="199" t="s">
        <v>251</v>
      </c>
      <c r="L176" s="39"/>
      <c r="M176" s="204" t="s">
        <v>1</v>
      </c>
      <c r="N176" s="205" t="s">
        <v>48</v>
      </c>
      <c r="O176" s="67"/>
      <c r="P176" s="206">
        <f t="shared" si="11"/>
        <v>0</v>
      </c>
      <c r="Q176" s="206">
        <v>0</v>
      </c>
      <c r="R176" s="206">
        <f t="shared" si="12"/>
        <v>0</v>
      </c>
      <c r="S176" s="206">
        <v>0</v>
      </c>
      <c r="T176" s="207">
        <f t="shared" si="13"/>
        <v>0</v>
      </c>
      <c r="AR176" s="208" t="s">
        <v>115</v>
      </c>
      <c r="AT176" s="208" t="s">
        <v>230</v>
      </c>
      <c r="AU176" s="208" t="s">
        <v>87</v>
      </c>
      <c r="AY176" s="17" t="s">
        <v>227</v>
      </c>
      <c r="BE176" s="209">
        <f t="shared" si="14"/>
        <v>0</v>
      </c>
      <c r="BF176" s="209">
        <f t="shared" si="15"/>
        <v>0</v>
      </c>
      <c r="BG176" s="209">
        <f t="shared" si="16"/>
        <v>0</v>
      </c>
      <c r="BH176" s="209">
        <f t="shared" si="17"/>
        <v>0</v>
      </c>
      <c r="BI176" s="209">
        <f t="shared" si="18"/>
        <v>0</v>
      </c>
      <c r="BJ176" s="17" t="s">
        <v>87</v>
      </c>
      <c r="BK176" s="209">
        <f t="shared" si="19"/>
        <v>0</v>
      </c>
      <c r="BL176" s="17" t="s">
        <v>115</v>
      </c>
      <c r="BM176" s="208" t="s">
        <v>811</v>
      </c>
    </row>
    <row r="177" spans="2:65" s="1" customFormat="1" ht="16.5" customHeight="1">
      <c r="B177" s="35"/>
      <c r="C177" s="197" t="s">
        <v>583</v>
      </c>
      <c r="D177" s="197" t="s">
        <v>230</v>
      </c>
      <c r="E177" s="198" t="s">
        <v>4558</v>
      </c>
      <c r="F177" s="199" t="s">
        <v>4559</v>
      </c>
      <c r="G177" s="200" t="s">
        <v>1859</v>
      </c>
      <c r="H177" s="201">
        <v>14</v>
      </c>
      <c r="I177" s="202"/>
      <c r="J177" s="203">
        <f t="shared" si="10"/>
        <v>0</v>
      </c>
      <c r="K177" s="199" t="s">
        <v>251</v>
      </c>
      <c r="L177" s="39"/>
      <c r="M177" s="204" t="s">
        <v>1</v>
      </c>
      <c r="N177" s="205" t="s">
        <v>48</v>
      </c>
      <c r="O177" s="67"/>
      <c r="P177" s="206">
        <f t="shared" si="11"/>
        <v>0</v>
      </c>
      <c r="Q177" s="206">
        <v>0</v>
      </c>
      <c r="R177" s="206">
        <f t="shared" si="12"/>
        <v>0</v>
      </c>
      <c r="S177" s="206">
        <v>0</v>
      </c>
      <c r="T177" s="207">
        <f t="shared" si="13"/>
        <v>0</v>
      </c>
      <c r="AR177" s="208" t="s">
        <v>115</v>
      </c>
      <c r="AT177" s="208" t="s">
        <v>230</v>
      </c>
      <c r="AU177" s="208" t="s">
        <v>87</v>
      </c>
      <c r="AY177" s="17" t="s">
        <v>227</v>
      </c>
      <c r="BE177" s="209">
        <f t="shared" si="14"/>
        <v>0</v>
      </c>
      <c r="BF177" s="209">
        <f t="shared" si="15"/>
        <v>0</v>
      </c>
      <c r="BG177" s="209">
        <f t="shared" si="16"/>
        <v>0</v>
      </c>
      <c r="BH177" s="209">
        <f t="shared" si="17"/>
        <v>0</v>
      </c>
      <c r="BI177" s="209">
        <f t="shared" si="18"/>
        <v>0</v>
      </c>
      <c r="BJ177" s="17" t="s">
        <v>87</v>
      </c>
      <c r="BK177" s="209">
        <f t="shared" si="19"/>
        <v>0</v>
      </c>
      <c r="BL177" s="17" t="s">
        <v>115</v>
      </c>
      <c r="BM177" s="208" t="s">
        <v>821</v>
      </c>
    </row>
    <row r="178" spans="2:65" s="1" customFormat="1" ht="16.5" customHeight="1">
      <c r="B178" s="35"/>
      <c r="C178" s="197" t="s">
        <v>588</v>
      </c>
      <c r="D178" s="197" t="s">
        <v>230</v>
      </c>
      <c r="E178" s="198" t="s">
        <v>4560</v>
      </c>
      <c r="F178" s="199" t="s">
        <v>4561</v>
      </c>
      <c r="G178" s="200" t="s">
        <v>542</v>
      </c>
      <c r="H178" s="201">
        <v>10</v>
      </c>
      <c r="I178" s="202"/>
      <c r="J178" s="203">
        <f t="shared" si="10"/>
        <v>0</v>
      </c>
      <c r="K178" s="199" t="s">
        <v>251</v>
      </c>
      <c r="L178" s="39"/>
      <c r="M178" s="204" t="s">
        <v>1</v>
      </c>
      <c r="N178" s="205" t="s">
        <v>48</v>
      </c>
      <c r="O178" s="67"/>
      <c r="P178" s="206">
        <f t="shared" si="11"/>
        <v>0</v>
      </c>
      <c r="Q178" s="206">
        <v>0</v>
      </c>
      <c r="R178" s="206">
        <f t="shared" si="12"/>
        <v>0</v>
      </c>
      <c r="S178" s="206">
        <v>0</v>
      </c>
      <c r="T178" s="207">
        <f t="shared" si="13"/>
        <v>0</v>
      </c>
      <c r="AR178" s="208" t="s">
        <v>115</v>
      </c>
      <c r="AT178" s="208" t="s">
        <v>230</v>
      </c>
      <c r="AU178" s="208" t="s">
        <v>87</v>
      </c>
      <c r="AY178" s="17" t="s">
        <v>227</v>
      </c>
      <c r="BE178" s="209">
        <f t="shared" si="14"/>
        <v>0</v>
      </c>
      <c r="BF178" s="209">
        <f t="shared" si="15"/>
        <v>0</v>
      </c>
      <c r="BG178" s="209">
        <f t="shared" si="16"/>
        <v>0</v>
      </c>
      <c r="BH178" s="209">
        <f t="shared" si="17"/>
        <v>0</v>
      </c>
      <c r="BI178" s="209">
        <f t="shared" si="18"/>
        <v>0</v>
      </c>
      <c r="BJ178" s="17" t="s">
        <v>87</v>
      </c>
      <c r="BK178" s="209">
        <f t="shared" si="19"/>
        <v>0</v>
      </c>
      <c r="BL178" s="17" t="s">
        <v>115</v>
      </c>
      <c r="BM178" s="208" t="s">
        <v>831</v>
      </c>
    </row>
    <row r="179" spans="2:65" s="1" customFormat="1" ht="16.5" customHeight="1">
      <c r="B179" s="35"/>
      <c r="C179" s="197" t="s">
        <v>596</v>
      </c>
      <c r="D179" s="197" t="s">
        <v>230</v>
      </c>
      <c r="E179" s="198" t="s">
        <v>4562</v>
      </c>
      <c r="F179" s="199" t="s">
        <v>4563</v>
      </c>
      <c r="G179" s="200" t="s">
        <v>1859</v>
      </c>
      <c r="H179" s="201">
        <v>2</v>
      </c>
      <c r="I179" s="202"/>
      <c r="J179" s="203">
        <f t="shared" si="10"/>
        <v>0</v>
      </c>
      <c r="K179" s="199" t="s">
        <v>251</v>
      </c>
      <c r="L179" s="39"/>
      <c r="M179" s="204" t="s">
        <v>1</v>
      </c>
      <c r="N179" s="205" t="s">
        <v>48</v>
      </c>
      <c r="O179" s="67"/>
      <c r="P179" s="206">
        <f t="shared" si="11"/>
        <v>0</v>
      </c>
      <c r="Q179" s="206">
        <v>0</v>
      </c>
      <c r="R179" s="206">
        <f t="shared" si="12"/>
        <v>0</v>
      </c>
      <c r="S179" s="206">
        <v>0</v>
      </c>
      <c r="T179" s="207">
        <f t="shared" si="13"/>
        <v>0</v>
      </c>
      <c r="AR179" s="208" t="s">
        <v>115</v>
      </c>
      <c r="AT179" s="208" t="s">
        <v>230</v>
      </c>
      <c r="AU179" s="208" t="s">
        <v>87</v>
      </c>
      <c r="AY179" s="17" t="s">
        <v>227</v>
      </c>
      <c r="BE179" s="209">
        <f t="shared" si="14"/>
        <v>0</v>
      </c>
      <c r="BF179" s="209">
        <f t="shared" si="15"/>
        <v>0</v>
      </c>
      <c r="BG179" s="209">
        <f t="shared" si="16"/>
        <v>0</v>
      </c>
      <c r="BH179" s="209">
        <f t="shared" si="17"/>
        <v>0</v>
      </c>
      <c r="BI179" s="209">
        <f t="shared" si="18"/>
        <v>0</v>
      </c>
      <c r="BJ179" s="17" t="s">
        <v>87</v>
      </c>
      <c r="BK179" s="209">
        <f t="shared" si="19"/>
        <v>0</v>
      </c>
      <c r="BL179" s="17" t="s">
        <v>115</v>
      </c>
      <c r="BM179" s="208" t="s">
        <v>841</v>
      </c>
    </row>
    <row r="180" spans="2:65" s="1" customFormat="1" ht="16.5" customHeight="1">
      <c r="B180" s="35"/>
      <c r="C180" s="197" t="s">
        <v>605</v>
      </c>
      <c r="D180" s="197" t="s">
        <v>230</v>
      </c>
      <c r="E180" s="198" t="s">
        <v>4564</v>
      </c>
      <c r="F180" s="199" t="s">
        <v>4565</v>
      </c>
      <c r="G180" s="200" t="s">
        <v>1859</v>
      </c>
      <c r="H180" s="201">
        <v>1</v>
      </c>
      <c r="I180" s="202"/>
      <c r="J180" s="203">
        <f t="shared" si="10"/>
        <v>0</v>
      </c>
      <c r="K180" s="199" t="s">
        <v>251</v>
      </c>
      <c r="L180" s="39"/>
      <c r="M180" s="204" t="s">
        <v>1</v>
      </c>
      <c r="N180" s="205" t="s">
        <v>48</v>
      </c>
      <c r="O180" s="67"/>
      <c r="P180" s="206">
        <f t="shared" si="11"/>
        <v>0</v>
      </c>
      <c r="Q180" s="206">
        <v>0</v>
      </c>
      <c r="R180" s="206">
        <f t="shared" si="12"/>
        <v>0</v>
      </c>
      <c r="S180" s="206">
        <v>0</v>
      </c>
      <c r="T180" s="207">
        <f t="shared" si="13"/>
        <v>0</v>
      </c>
      <c r="AR180" s="208" t="s">
        <v>115</v>
      </c>
      <c r="AT180" s="208" t="s">
        <v>230</v>
      </c>
      <c r="AU180" s="208" t="s">
        <v>87</v>
      </c>
      <c r="AY180" s="17" t="s">
        <v>227</v>
      </c>
      <c r="BE180" s="209">
        <f t="shared" si="14"/>
        <v>0</v>
      </c>
      <c r="BF180" s="209">
        <f t="shared" si="15"/>
        <v>0</v>
      </c>
      <c r="BG180" s="209">
        <f t="shared" si="16"/>
        <v>0</v>
      </c>
      <c r="BH180" s="209">
        <f t="shared" si="17"/>
        <v>0</v>
      </c>
      <c r="BI180" s="209">
        <f t="shared" si="18"/>
        <v>0</v>
      </c>
      <c r="BJ180" s="17" t="s">
        <v>87</v>
      </c>
      <c r="BK180" s="209">
        <f t="shared" si="19"/>
        <v>0</v>
      </c>
      <c r="BL180" s="17" t="s">
        <v>115</v>
      </c>
      <c r="BM180" s="208" t="s">
        <v>850</v>
      </c>
    </row>
    <row r="181" spans="2:65" s="1" customFormat="1" ht="16.5" customHeight="1">
      <c r="B181" s="35"/>
      <c r="C181" s="197" t="s">
        <v>610</v>
      </c>
      <c r="D181" s="197" t="s">
        <v>230</v>
      </c>
      <c r="E181" s="198" t="s">
        <v>4566</v>
      </c>
      <c r="F181" s="199" t="s">
        <v>4567</v>
      </c>
      <c r="G181" s="200" t="s">
        <v>1859</v>
      </c>
      <c r="H181" s="201">
        <v>1</v>
      </c>
      <c r="I181" s="202"/>
      <c r="J181" s="203">
        <f t="shared" si="10"/>
        <v>0</v>
      </c>
      <c r="K181" s="199" t="s">
        <v>251</v>
      </c>
      <c r="L181" s="39"/>
      <c r="M181" s="204" t="s">
        <v>1</v>
      </c>
      <c r="N181" s="205" t="s">
        <v>48</v>
      </c>
      <c r="O181" s="67"/>
      <c r="P181" s="206">
        <f t="shared" si="11"/>
        <v>0</v>
      </c>
      <c r="Q181" s="206">
        <v>0</v>
      </c>
      <c r="R181" s="206">
        <f t="shared" si="12"/>
        <v>0</v>
      </c>
      <c r="S181" s="206">
        <v>0</v>
      </c>
      <c r="T181" s="207">
        <f t="shared" si="13"/>
        <v>0</v>
      </c>
      <c r="AR181" s="208" t="s">
        <v>115</v>
      </c>
      <c r="AT181" s="208" t="s">
        <v>230</v>
      </c>
      <c r="AU181" s="208" t="s">
        <v>87</v>
      </c>
      <c r="AY181" s="17" t="s">
        <v>227</v>
      </c>
      <c r="BE181" s="209">
        <f t="shared" si="14"/>
        <v>0</v>
      </c>
      <c r="BF181" s="209">
        <f t="shared" si="15"/>
        <v>0</v>
      </c>
      <c r="BG181" s="209">
        <f t="shared" si="16"/>
        <v>0</v>
      </c>
      <c r="BH181" s="209">
        <f t="shared" si="17"/>
        <v>0</v>
      </c>
      <c r="BI181" s="209">
        <f t="shared" si="18"/>
        <v>0</v>
      </c>
      <c r="BJ181" s="17" t="s">
        <v>87</v>
      </c>
      <c r="BK181" s="209">
        <f t="shared" si="19"/>
        <v>0</v>
      </c>
      <c r="BL181" s="17" t="s">
        <v>115</v>
      </c>
      <c r="BM181" s="208" t="s">
        <v>858</v>
      </c>
    </row>
    <row r="182" spans="2:65" s="1" customFormat="1" ht="16.5" customHeight="1">
      <c r="B182" s="35"/>
      <c r="C182" s="197" t="s">
        <v>615</v>
      </c>
      <c r="D182" s="197" t="s">
        <v>230</v>
      </c>
      <c r="E182" s="198" t="s">
        <v>4568</v>
      </c>
      <c r="F182" s="199" t="s">
        <v>4569</v>
      </c>
      <c r="G182" s="200" t="s">
        <v>542</v>
      </c>
      <c r="H182" s="201">
        <v>2</v>
      </c>
      <c r="I182" s="202"/>
      <c r="J182" s="203">
        <f t="shared" si="10"/>
        <v>0</v>
      </c>
      <c r="K182" s="199" t="s">
        <v>251</v>
      </c>
      <c r="L182" s="39"/>
      <c r="M182" s="204" t="s">
        <v>1</v>
      </c>
      <c r="N182" s="205" t="s">
        <v>48</v>
      </c>
      <c r="O182" s="67"/>
      <c r="P182" s="206">
        <f t="shared" si="11"/>
        <v>0</v>
      </c>
      <c r="Q182" s="206">
        <v>0</v>
      </c>
      <c r="R182" s="206">
        <f t="shared" si="12"/>
        <v>0</v>
      </c>
      <c r="S182" s="206">
        <v>0</v>
      </c>
      <c r="T182" s="207">
        <f t="shared" si="13"/>
        <v>0</v>
      </c>
      <c r="AR182" s="208" t="s">
        <v>115</v>
      </c>
      <c r="AT182" s="208" t="s">
        <v>230</v>
      </c>
      <c r="AU182" s="208" t="s">
        <v>87</v>
      </c>
      <c r="AY182" s="17" t="s">
        <v>227</v>
      </c>
      <c r="BE182" s="209">
        <f t="shared" si="14"/>
        <v>0</v>
      </c>
      <c r="BF182" s="209">
        <f t="shared" si="15"/>
        <v>0</v>
      </c>
      <c r="BG182" s="209">
        <f t="shared" si="16"/>
        <v>0</v>
      </c>
      <c r="BH182" s="209">
        <f t="shared" si="17"/>
        <v>0</v>
      </c>
      <c r="BI182" s="209">
        <f t="shared" si="18"/>
        <v>0</v>
      </c>
      <c r="BJ182" s="17" t="s">
        <v>87</v>
      </c>
      <c r="BK182" s="209">
        <f t="shared" si="19"/>
        <v>0</v>
      </c>
      <c r="BL182" s="17" t="s">
        <v>115</v>
      </c>
      <c r="BM182" s="208" t="s">
        <v>872</v>
      </c>
    </row>
    <row r="183" spans="2:65" s="1" customFormat="1" ht="16.5" customHeight="1">
      <c r="B183" s="35"/>
      <c r="C183" s="197" t="s">
        <v>621</v>
      </c>
      <c r="D183" s="197" t="s">
        <v>230</v>
      </c>
      <c r="E183" s="198" t="s">
        <v>4570</v>
      </c>
      <c r="F183" s="199" t="s">
        <v>4571</v>
      </c>
      <c r="G183" s="200" t="s">
        <v>1859</v>
      </c>
      <c r="H183" s="201">
        <v>1</v>
      </c>
      <c r="I183" s="202"/>
      <c r="J183" s="203">
        <f t="shared" si="10"/>
        <v>0</v>
      </c>
      <c r="K183" s="199" t="s">
        <v>251</v>
      </c>
      <c r="L183" s="39"/>
      <c r="M183" s="204" t="s">
        <v>1</v>
      </c>
      <c r="N183" s="205" t="s">
        <v>48</v>
      </c>
      <c r="O183" s="67"/>
      <c r="P183" s="206">
        <f t="shared" si="11"/>
        <v>0</v>
      </c>
      <c r="Q183" s="206">
        <v>0</v>
      </c>
      <c r="R183" s="206">
        <f t="shared" si="12"/>
        <v>0</v>
      </c>
      <c r="S183" s="206">
        <v>0</v>
      </c>
      <c r="T183" s="207">
        <f t="shared" si="13"/>
        <v>0</v>
      </c>
      <c r="AR183" s="208" t="s">
        <v>115</v>
      </c>
      <c r="AT183" s="208" t="s">
        <v>230</v>
      </c>
      <c r="AU183" s="208" t="s">
        <v>87</v>
      </c>
      <c r="AY183" s="17" t="s">
        <v>227</v>
      </c>
      <c r="BE183" s="209">
        <f t="shared" si="14"/>
        <v>0</v>
      </c>
      <c r="BF183" s="209">
        <f t="shared" si="15"/>
        <v>0</v>
      </c>
      <c r="BG183" s="209">
        <f t="shared" si="16"/>
        <v>0</v>
      </c>
      <c r="BH183" s="209">
        <f t="shared" si="17"/>
        <v>0</v>
      </c>
      <c r="BI183" s="209">
        <f t="shared" si="18"/>
        <v>0</v>
      </c>
      <c r="BJ183" s="17" t="s">
        <v>87</v>
      </c>
      <c r="BK183" s="209">
        <f t="shared" si="19"/>
        <v>0</v>
      </c>
      <c r="BL183" s="17" t="s">
        <v>115</v>
      </c>
      <c r="BM183" s="208" t="s">
        <v>878</v>
      </c>
    </row>
    <row r="184" spans="2:65" s="1" customFormat="1" ht="16.5" customHeight="1">
      <c r="B184" s="35"/>
      <c r="C184" s="197" t="s">
        <v>626</v>
      </c>
      <c r="D184" s="197" t="s">
        <v>230</v>
      </c>
      <c r="E184" s="198" t="s">
        <v>4572</v>
      </c>
      <c r="F184" s="199" t="s">
        <v>4573</v>
      </c>
      <c r="G184" s="200" t="s">
        <v>1859</v>
      </c>
      <c r="H184" s="201">
        <v>1</v>
      </c>
      <c r="I184" s="202"/>
      <c r="J184" s="203">
        <f t="shared" si="10"/>
        <v>0</v>
      </c>
      <c r="K184" s="199" t="s">
        <v>251</v>
      </c>
      <c r="L184" s="39"/>
      <c r="M184" s="204" t="s">
        <v>1</v>
      </c>
      <c r="N184" s="205" t="s">
        <v>48</v>
      </c>
      <c r="O184" s="67"/>
      <c r="P184" s="206">
        <f t="shared" si="11"/>
        <v>0</v>
      </c>
      <c r="Q184" s="206">
        <v>0</v>
      </c>
      <c r="R184" s="206">
        <f t="shared" si="12"/>
        <v>0</v>
      </c>
      <c r="S184" s="206">
        <v>0</v>
      </c>
      <c r="T184" s="207">
        <f t="shared" si="13"/>
        <v>0</v>
      </c>
      <c r="AR184" s="208" t="s">
        <v>115</v>
      </c>
      <c r="AT184" s="208" t="s">
        <v>230</v>
      </c>
      <c r="AU184" s="208" t="s">
        <v>87</v>
      </c>
      <c r="AY184" s="17" t="s">
        <v>227</v>
      </c>
      <c r="BE184" s="209">
        <f t="shared" si="14"/>
        <v>0</v>
      </c>
      <c r="BF184" s="209">
        <f t="shared" si="15"/>
        <v>0</v>
      </c>
      <c r="BG184" s="209">
        <f t="shared" si="16"/>
        <v>0</v>
      </c>
      <c r="BH184" s="209">
        <f t="shared" si="17"/>
        <v>0</v>
      </c>
      <c r="BI184" s="209">
        <f t="shared" si="18"/>
        <v>0</v>
      </c>
      <c r="BJ184" s="17" t="s">
        <v>87</v>
      </c>
      <c r="BK184" s="209">
        <f t="shared" si="19"/>
        <v>0</v>
      </c>
      <c r="BL184" s="17" t="s">
        <v>115</v>
      </c>
      <c r="BM184" s="208" t="s">
        <v>889</v>
      </c>
    </row>
    <row r="185" spans="2:65" s="1" customFormat="1" ht="16.5" customHeight="1">
      <c r="B185" s="35"/>
      <c r="C185" s="197" t="s">
        <v>633</v>
      </c>
      <c r="D185" s="197" t="s">
        <v>230</v>
      </c>
      <c r="E185" s="198" t="s">
        <v>4574</v>
      </c>
      <c r="F185" s="199" t="s">
        <v>4575</v>
      </c>
      <c r="G185" s="200" t="s">
        <v>542</v>
      </c>
      <c r="H185" s="201">
        <v>12</v>
      </c>
      <c r="I185" s="202"/>
      <c r="J185" s="203">
        <f t="shared" si="10"/>
        <v>0</v>
      </c>
      <c r="K185" s="199" t="s">
        <v>251</v>
      </c>
      <c r="L185" s="39"/>
      <c r="M185" s="204" t="s">
        <v>1</v>
      </c>
      <c r="N185" s="205" t="s">
        <v>48</v>
      </c>
      <c r="O185" s="67"/>
      <c r="P185" s="206">
        <f t="shared" si="11"/>
        <v>0</v>
      </c>
      <c r="Q185" s="206">
        <v>0</v>
      </c>
      <c r="R185" s="206">
        <f t="shared" si="12"/>
        <v>0</v>
      </c>
      <c r="S185" s="206">
        <v>0</v>
      </c>
      <c r="T185" s="207">
        <f t="shared" si="13"/>
        <v>0</v>
      </c>
      <c r="AR185" s="208" t="s">
        <v>115</v>
      </c>
      <c r="AT185" s="208" t="s">
        <v>230</v>
      </c>
      <c r="AU185" s="208" t="s">
        <v>87</v>
      </c>
      <c r="AY185" s="17" t="s">
        <v>227</v>
      </c>
      <c r="BE185" s="209">
        <f t="shared" si="14"/>
        <v>0</v>
      </c>
      <c r="BF185" s="209">
        <f t="shared" si="15"/>
        <v>0</v>
      </c>
      <c r="BG185" s="209">
        <f t="shared" si="16"/>
        <v>0</v>
      </c>
      <c r="BH185" s="209">
        <f t="shared" si="17"/>
        <v>0</v>
      </c>
      <c r="BI185" s="209">
        <f t="shared" si="18"/>
        <v>0</v>
      </c>
      <c r="BJ185" s="17" t="s">
        <v>87</v>
      </c>
      <c r="BK185" s="209">
        <f t="shared" si="19"/>
        <v>0</v>
      </c>
      <c r="BL185" s="17" t="s">
        <v>115</v>
      </c>
      <c r="BM185" s="208" t="s">
        <v>901</v>
      </c>
    </row>
    <row r="186" spans="2:65" s="1" customFormat="1" ht="16.5" customHeight="1">
      <c r="B186" s="35"/>
      <c r="C186" s="197" t="s">
        <v>640</v>
      </c>
      <c r="D186" s="197" t="s">
        <v>230</v>
      </c>
      <c r="E186" s="198" t="s">
        <v>4576</v>
      </c>
      <c r="F186" s="199" t="s">
        <v>4577</v>
      </c>
      <c r="G186" s="200" t="s">
        <v>1859</v>
      </c>
      <c r="H186" s="201">
        <v>1</v>
      </c>
      <c r="I186" s="202"/>
      <c r="J186" s="203">
        <f t="shared" si="10"/>
        <v>0</v>
      </c>
      <c r="K186" s="199" t="s">
        <v>251</v>
      </c>
      <c r="L186" s="39"/>
      <c r="M186" s="204" t="s">
        <v>1</v>
      </c>
      <c r="N186" s="205" t="s">
        <v>48</v>
      </c>
      <c r="O186" s="67"/>
      <c r="P186" s="206">
        <f t="shared" si="11"/>
        <v>0</v>
      </c>
      <c r="Q186" s="206">
        <v>0</v>
      </c>
      <c r="R186" s="206">
        <f t="shared" si="12"/>
        <v>0</v>
      </c>
      <c r="S186" s="206">
        <v>0</v>
      </c>
      <c r="T186" s="207">
        <f t="shared" si="13"/>
        <v>0</v>
      </c>
      <c r="AR186" s="208" t="s">
        <v>115</v>
      </c>
      <c r="AT186" s="208" t="s">
        <v>230</v>
      </c>
      <c r="AU186" s="208" t="s">
        <v>87</v>
      </c>
      <c r="AY186" s="17" t="s">
        <v>227</v>
      </c>
      <c r="BE186" s="209">
        <f t="shared" si="14"/>
        <v>0</v>
      </c>
      <c r="BF186" s="209">
        <f t="shared" si="15"/>
        <v>0</v>
      </c>
      <c r="BG186" s="209">
        <f t="shared" si="16"/>
        <v>0</v>
      </c>
      <c r="BH186" s="209">
        <f t="shared" si="17"/>
        <v>0</v>
      </c>
      <c r="BI186" s="209">
        <f t="shared" si="18"/>
        <v>0</v>
      </c>
      <c r="BJ186" s="17" t="s">
        <v>87</v>
      </c>
      <c r="BK186" s="209">
        <f t="shared" si="19"/>
        <v>0</v>
      </c>
      <c r="BL186" s="17" t="s">
        <v>115</v>
      </c>
      <c r="BM186" s="208" t="s">
        <v>910</v>
      </c>
    </row>
    <row r="187" spans="2:65" s="1" customFormat="1" ht="16.5" customHeight="1">
      <c r="B187" s="35"/>
      <c r="C187" s="197" t="s">
        <v>646</v>
      </c>
      <c r="D187" s="197" t="s">
        <v>230</v>
      </c>
      <c r="E187" s="198" t="s">
        <v>4578</v>
      </c>
      <c r="F187" s="199" t="s">
        <v>4579</v>
      </c>
      <c r="G187" s="200" t="s">
        <v>1859</v>
      </c>
      <c r="H187" s="201">
        <v>1</v>
      </c>
      <c r="I187" s="202"/>
      <c r="J187" s="203">
        <f t="shared" si="10"/>
        <v>0</v>
      </c>
      <c r="K187" s="199" t="s">
        <v>251</v>
      </c>
      <c r="L187" s="39"/>
      <c r="M187" s="204" t="s">
        <v>1</v>
      </c>
      <c r="N187" s="205" t="s">
        <v>48</v>
      </c>
      <c r="O187" s="67"/>
      <c r="P187" s="206">
        <f t="shared" si="11"/>
        <v>0</v>
      </c>
      <c r="Q187" s="206">
        <v>0</v>
      </c>
      <c r="R187" s="206">
        <f t="shared" si="12"/>
        <v>0</v>
      </c>
      <c r="S187" s="206">
        <v>0</v>
      </c>
      <c r="T187" s="207">
        <f t="shared" si="13"/>
        <v>0</v>
      </c>
      <c r="AR187" s="208" t="s">
        <v>115</v>
      </c>
      <c r="AT187" s="208" t="s">
        <v>230</v>
      </c>
      <c r="AU187" s="208" t="s">
        <v>87</v>
      </c>
      <c r="AY187" s="17" t="s">
        <v>227</v>
      </c>
      <c r="BE187" s="209">
        <f t="shared" si="14"/>
        <v>0</v>
      </c>
      <c r="BF187" s="209">
        <f t="shared" si="15"/>
        <v>0</v>
      </c>
      <c r="BG187" s="209">
        <f t="shared" si="16"/>
        <v>0</v>
      </c>
      <c r="BH187" s="209">
        <f t="shared" si="17"/>
        <v>0</v>
      </c>
      <c r="BI187" s="209">
        <f t="shared" si="18"/>
        <v>0</v>
      </c>
      <c r="BJ187" s="17" t="s">
        <v>87</v>
      </c>
      <c r="BK187" s="209">
        <f t="shared" si="19"/>
        <v>0</v>
      </c>
      <c r="BL187" s="17" t="s">
        <v>115</v>
      </c>
      <c r="BM187" s="208" t="s">
        <v>916</v>
      </c>
    </row>
    <row r="188" spans="2:65" s="1" customFormat="1" ht="16.5" customHeight="1">
      <c r="B188" s="35"/>
      <c r="C188" s="197" t="s">
        <v>653</v>
      </c>
      <c r="D188" s="197" t="s">
        <v>230</v>
      </c>
      <c r="E188" s="198" t="s">
        <v>4580</v>
      </c>
      <c r="F188" s="199" t="s">
        <v>4581</v>
      </c>
      <c r="G188" s="200" t="s">
        <v>413</v>
      </c>
      <c r="H188" s="201">
        <v>5</v>
      </c>
      <c r="I188" s="202"/>
      <c r="J188" s="203">
        <f t="shared" si="10"/>
        <v>0</v>
      </c>
      <c r="K188" s="199" t="s">
        <v>251</v>
      </c>
      <c r="L188" s="39"/>
      <c r="M188" s="204" t="s">
        <v>1</v>
      </c>
      <c r="N188" s="205" t="s">
        <v>48</v>
      </c>
      <c r="O188" s="67"/>
      <c r="P188" s="206">
        <f t="shared" si="11"/>
        <v>0</v>
      </c>
      <c r="Q188" s="206">
        <v>0</v>
      </c>
      <c r="R188" s="206">
        <f t="shared" si="12"/>
        <v>0</v>
      </c>
      <c r="S188" s="206">
        <v>0</v>
      </c>
      <c r="T188" s="207">
        <f t="shared" si="13"/>
        <v>0</v>
      </c>
      <c r="AR188" s="208" t="s">
        <v>115</v>
      </c>
      <c r="AT188" s="208" t="s">
        <v>230</v>
      </c>
      <c r="AU188" s="208" t="s">
        <v>87</v>
      </c>
      <c r="AY188" s="17" t="s">
        <v>227</v>
      </c>
      <c r="BE188" s="209">
        <f t="shared" si="14"/>
        <v>0</v>
      </c>
      <c r="BF188" s="209">
        <f t="shared" si="15"/>
        <v>0</v>
      </c>
      <c r="BG188" s="209">
        <f t="shared" si="16"/>
        <v>0</v>
      </c>
      <c r="BH188" s="209">
        <f t="shared" si="17"/>
        <v>0</v>
      </c>
      <c r="BI188" s="209">
        <f t="shared" si="18"/>
        <v>0</v>
      </c>
      <c r="BJ188" s="17" t="s">
        <v>87</v>
      </c>
      <c r="BK188" s="209">
        <f t="shared" si="19"/>
        <v>0</v>
      </c>
      <c r="BL188" s="17" t="s">
        <v>115</v>
      </c>
      <c r="BM188" s="208" t="s">
        <v>931</v>
      </c>
    </row>
    <row r="189" spans="2:65" s="1" customFormat="1" ht="16.5" customHeight="1">
      <c r="B189" s="35"/>
      <c r="C189" s="197" t="s">
        <v>657</v>
      </c>
      <c r="D189" s="197" t="s">
        <v>230</v>
      </c>
      <c r="E189" s="198" t="s">
        <v>4582</v>
      </c>
      <c r="F189" s="199" t="s">
        <v>4497</v>
      </c>
      <c r="G189" s="200" t="s">
        <v>413</v>
      </c>
      <c r="H189" s="201">
        <v>5</v>
      </c>
      <c r="I189" s="202"/>
      <c r="J189" s="203">
        <f t="shared" si="10"/>
        <v>0</v>
      </c>
      <c r="K189" s="199" t="s">
        <v>251</v>
      </c>
      <c r="L189" s="39"/>
      <c r="M189" s="204" t="s">
        <v>1</v>
      </c>
      <c r="N189" s="205" t="s">
        <v>48</v>
      </c>
      <c r="O189" s="67"/>
      <c r="P189" s="206">
        <f t="shared" si="11"/>
        <v>0</v>
      </c>
      <c r="Q189" s="206">
        <v>0</v>
      </c>
      <c r="R189" s="206">
        <f t="shared" si="12"/>
        <v>0</v>
      </c>
      <c r="S189" s="206">
        <v>0</v>
      </c>
      <c r="T189" s="207">
        <f t="shared" si="13"/>
        <v>0</v>
      </c>
      <c r="AR189" s="208" t="s">
        <v>115</v>
      </c>
      <c r="AT189" s="208" t="s">
        <v>230</v>
      </c>
      <c r="AU189" s="208" t="s">
        <v>87</v>
      </c>
      <c r="AY189" s="17" t="s">
        <v>227</v>
      </c>
      <c r="BE189" s="209">
        <f t="shared" si="14"/>
        <v>0</v>
      </c>
      <c r="BF189" s="209">
        <f t="shared" si="15"/>
        <v>0</v>
      </c>
      <c r="BG189" s="209">
        <f t="shared" si="16"/>
        <v>0</v>
      </c>
      <c r="BH189" s="209">
        <f t="shared" si="17"/>
        <v>0</v>
      </c>
      <c r="BI189" s="209">
        <f t="shared" si="18"/>
        <v>0</v>
      </c>
      <c r="BJ189" s="17" t="s">
        <v>87</v>
      </c>
      <c r="BK189" s="209">
        <f t="shared" si="19"/>
        <v>0</v>
      </c>
      <c r="BL189" s="17" t="s">
        <v>115</v>
      </c>
      <c r="BM189" s="208" t="s">
        <v>941</v>
      </c>
    </row>
    <row r="190" spans="2:65" s="1" customFormat="1" ht="16.5" customHeight="1">
      <c r="B190" s="35"/>
      <c r="C190" s="197" t="s">
        <v>671</v>
      </c>
      <c r="D190" s="197" t="s">
        <v>230</v>
      </c>
      <c r="E190" s="198" t="s">
        <v>4583</v>
      </c>
      <c r="F190" s="199" t="s">
        <v>4584</v>
      </c>
      <c r="G190" s="200" t="s">
        <v>1859</v>
      </c>
      <c r="H190" s="201">
        <v>2</v>
      </c>
      <c r="I190" s="202"/>
      <c r="J190" s="203">
        <f t="shared" si="10"/>
        <v>0</v>
      </c>
      <c r="K190" s="199" t="s">
        <v>251</v>
      </c>
      <c r="L190" s="39"/>
      <c r="M190" s="204" t="s">
        <v>1</v>
      </c>
      <c r="N190" s="205" t="s">
        <v>48</v>
      </c>
      <c r="O190" s="67"/>
      <c r="P190" s="206">
        <f t="shared" si="11"/>
        <v>0</v>
      </c>
      <c r="Q190" s="206">
        <v>0</v>
      </c>
      <c r="R190" s="206">
        <f t="shared" si="12"/>
        <v>0</v>
      </c>
      <c r="S190" s="206">
        <v>0</v>
      </c>
      <c r="T190" s="207">
        <f t="shared" si="13"/>
        <v>0</v>
      </c>
      <c r="AR190" s="208" t="s">
        <v>115</v>
      </c>
      <c r="AT190" s="208" t="s">
        <v>230</v>
      </c>
      <c r="AU190" s="208" t="s">
        <v>87</v>
      </c>
      <c r="AY190" s="17" t="s">
        <v>227</v>
      </c>
      <c r="BE190" s="209">
        <f t="shared" si="14"/>
        <v>0</v>
      </c>
      <c r="BF190" s="209">
        <f t="shared" si="15"/>
        <v>0</v>
      </c>
      <c r="BG190" s="209">
        <f t="shared" si="16"/>
        <v>0</v>
      </c>
      <c r="BH190" s="209">
        <f t="shared" si="17"/>
        <v>0</v>
      </c>
      <c r="BI190" s="209">
        <f t="shared" si="18"/>
        <v>0</v>
      </c>
      <c r="BJ190" s="17" t="s">
        <v>87</v>
      </c>
      <c r="BK190" s="209">
        <f t="shared" si="19"/>
        <v>0</v>
      </c>
      <c r="BL190" s="17" t="s">
        <v>115</v>
      </c>
      <c r="BM190" s="208" t="s">
        <v>957</v>
      </c>
    </row>
    <row r="191" spans="2:65" s="1" customFormat="1" ht="16.5" customHeight="1">
      <c r="B191" s="35"/>
      <c r="C191" s="197" t="s">
        <v>676</v>
      </c>
      <c r="D191" s="197" t="s">
        <v>230</v>
      </c>
      <c r="E191" s="198" t="s">
        <v>4585</v>
      </c>
      <c r="F191" s="199" t="s">
        <v>4586</v>
      </c>
      <c r="G191" s="200" t="s">
        <v>1859</v>
      </c>
      <c r="H191" s="201">
        <v>16</v>
      </c>
      <c r="I191" s="202"/>
      <c r="J191" s="203">
        <f t="shared" si="10"/>
        <v>0</v>
      </c>
      <c r="K191" s="199" t="s">
        <v>251</v>
      </c>
      <c r="L191" s="39"/>
      <c r="M191" s="204" t="s">
        <v>1</v>
      </c>
      <c r="N191" s="205" t="s">
        <v>48</v>
      </c>
      <c r="O191" s="67"/>
      <c r="P191" s="206">
        <f t="shared" si="11"/>
        <v>0</v>
      </c>
      <c r="Q191" s="206">
        <v>0</v>
      </c>
      <c r="R191" s="206">
        <f t="shared" si="12"/>
        <v>0</v>
      </c>
      <c r="S191" s="206">
        <v>0</v>
      </c>
      <c r="T191" s="207">
        <f t="shared" si="13"/>
        <v>0</v>
      </c>
      <c r="AR191" s="208" t="s">
        <v>115</v>
      </c>
      <c r="AT191" s="208" t="s">
        <v>230</v>
      </c>
      <c r="AU191" s="208" t="s">
        <v>87</v>
      </c>
      <c r="AY191" s="17" t="s">
        <v>227</v>
      </c>
      <c r="BE191" s="209">
        <f t="shared" si="14"/>
        <v>0</v>
      </c>
      <c r="BF191" s="209">
        <f t="shared" si="15"/>
        <v>0</v>
      </c>
      <c r="BG191" s="209">
        <f t="shared" si="16"/>
        <v>0</v>
      </c>
      <c r="BH191" s="209">
        <f t="shared" si="17"/>
        <v>0</v>
      </c>
      <c r="BI191" s="209">
        <f t="shared" si="18"/>
        <v>0</v>
      </c>
      <c r="BJ191" s="17" t="s">
        <v>87</v>
      </c>
      <c r="BK191" s="209">
        <f t="shared" si="19"/>
        <v>0</v>
      </c>
      <c r="BL191" s="17" t="s">
        <v>115</v>
      </c>
      <c r="BM191" s="208" t="s">
        <v>969</v>
      </c>
    </row>
    <row r="192" spans="2:65" s="1" customFormat="1" ht="16.5" customHeight="1">
      <c r="B192" s="35"/>
      <c r="C192" s="197" t="s">
        <v>681</v>
      </c>
      <c r="D192" s="197" t="s">
        <v>230</v>
      </c>
      <c r="E192" s="198" t="s">
        <v>4587</v>
      </c>
      <c r="F192" s="199" t="s">
        <v>4588</v>
      </c>
      <c r="G192" s="200" t="s">
        <v>1859</v>
      </c>
      <c r="H192" s="201">
        <v>2</v>
      </c>
      <c r="I192" s="202"/>
      <c r="J192" s="203">
        <f t="shared" si="10"/>
        <v>0</v>
      </c>
      <c r="K192" s="199" t="s">
        <v>251</v>
      </c>
      <c r="L192" s="39"/>
      <c r="M192" s="204" t="s">
        <v>1</v>
      </c>
      <c r="N192" s="205" t="s">
        <v>48</v>
      </c>
      <c r="O192" s="67"/>
      <c r="P192" s="206">
        <f t="shared" si="11"/>
        <v>0</v>
      </c>
      <c r="Q192" s="206">
        <v>0</v>
      </c>
      <c r="R192" s="206">
        <f t="shared" si="12"/>
        <v>0</v>
      </c>
      <c r="S192" s="206">
        <v>0</v>
      </c>
      <c r="T192" s="207">
        <f t="shared" si="13"/>
        <v>0</v>
      </c>
      <c r="AR192" s="208" t="s">
        <v>115</v>
      </c>
      <c r="AT192" s="208" t="s">
        <v>230</v>
      </c>
      <c r="AU192" s="208" t="s">
        <v>87</v>
      </c>
      <c r="AY192" s="17" t="s">
        <v>227</v>
      </c>
      <c r="BE192" s="209">
        <f t="shared" si="14"/>
        <v>0</v>
      </c>
      <c r="BF192" s="209">
        <f t="shared" si="15"/>
        <v>0</v>
      </c>
      <c r="BG192" s="209">
        <f t="shared" si="16"/>
        <v>0</v>
      </c>
      <c r="BH192" s="209">
        <f t="shared" si="17"/>
        <v>0</v>
      </c>
      <c r="BI192" s="209">
        <f t="shared" si="18"/>
        <v>0</v>
      </c>
      <c r="BJ192" s="17" t="s">
        <v>87</v>
      </c>
      <c r="BK192" s="209">
        <f t="shared" si="19"/>
        <v>0</v>
      </c>
      <c r="BL192" s="17" t="s">
        <v>115</v>
      </c>
      <c r="BM192" s="208" t="s">
        <v>986</v>
      </c>
    </row>
    <row r="193" spans="2:65" s="1" customFormat="1" ht="16.5" customHeight="1">
      <c r="B193" s="35"/>
      <c r="C193" s="197" t="s">
        <v>686</v>
      </c>
      <c r="D193" s="197" t="s">
        <v>230</v>
      </c>
      <c r="E193" s="198" t="s">
        <v>4589</v>
      </c>
      <c r="F193" s="199" t="s">
        <v>4590</v>
      </c>
      <c r="G193" s="200" t="s">
        <v>1859</v>
      </c>
      <c r="H193" s="201">
        <v>16</v>
      </c>
      <c r="I193" s="202"/>
      <c r="J193" s="203">
        <f t="shared" si="10"/>
        <v>0</v>
      </c>
      <c r="K193" s="199" t="s">
        <v>251</v>
      </c>
      <c r="L193" s="39"/>
      <c r="M193" s="204" t="s">
        <v>1</v>
      </c>
      <c r="N193" s="205" t="s">
        <v>48</v>
      </c>
      <c r="O193" s="67"/>
      <c r="P193" s="206">
        <f t="shared" si="11"/>
        <v>0</v>
      </c>
      <c r="Q193" s="206">
        <v>0</v>
      </c>
      <c r="R193" s="206">
        <f t="shared" si="12"/>
        <v>0</v>
      </c>
      <c r="S193" s="206">
        <v>0</v>
      </c>
      <c r="T193" s="207">
        <f t="shared" si="13"/>
        <v>0</v>
      </c>
      <c r="AR193" s="208" t="s">
        <v>115</v>
      </c>
      <c r="AT193" s="208" t="s">
        <v>230</v>
      </c>
      <c r="AU193" s="208" t="s">
        <v>87</v>
      </c>
      <c r="AY193" s="17" t="s">
        <v>227</v>
      </c>
      <c r="BE193" s="209">
        <f t="shared" si="14"/>
        <v>0</v>
      </c>
      <c r="BF193" s="209">
        <f t="shared" si="15"/>
        <v>0</v>
      </c>
      <c r="BG193" s="209">
        <f t="shared" si="16"/>
        <v>0</v>
      </c>
      <c r="BH193" s="209">
        <f t="shared" si="17"/>
        <v>0</v>
      </c>
      <c r="BI193" s="209">
        <f t="shared" si="18"/>
        <v>0</v>
      </c>
      <c r="BJ193" s="17" t="s">
        <v>87</v>
      </c>
      <c r="BK193" s="209">
        <f t="shared" si="19"/>
        <v>0</v>
      </c>
      <c r="BL193" s="17" t="s">
        <v>115</v>
      </c>
      <c r="BM193" s="208" t="s">
        <v>998</v>
      </c>
    </row>
    <row r="194" spans="2:65" s="1" customFormat="1" ht="16.5" customHeight="1">
      <c r="B194" s="35"/>
      <c r="C194" s="197" t="s">
        <v>692</v>
      </c>
      <c r="D194" s="197" t="s">
        <v>230</v>
      </c>
      <c r="E194" s="198" t="s">
        <v>4591</v>
      </c>
      <c r="F194" s="199" t="s">
        <v>4592</v>
      </c>
      <c r="G194" s="200" t="s">
        <v>1859</v>
      </c>
      <c r="H194" s="201">
        <v>3</v>
      </c>
      <c r="I194" s="202"/>
      <c r="J194" s="203">
        <f t="shared" si="10"/>
        <v>0</v>
      </c>
      <c r="K194" s="199" t="s">
        <v>251</v>
      </c>
      <c r="L194" s="39"/>
      <c r="M194" s="204" t="s">
        <v>1</v>
      </c>
      <c r="N194" s="205" t="s">
        <v>48</v>
      </c>
      <c r="O194" s="67"/>
      <c r="P194" s="206">
        <f t="shared" si="11"/>
        <v>0</v>
      </c>
      <c r="Q194" s="206">
        <v>0</v>
      </c>
      <c r="R194" s="206">
        <f t="shared" si="12"/>
        <v>0</v>
      </c>
      <c r="S194" s="206">
        <v>0</v>
      </c>
      <c r="T194" s="207">
        <f t="shared" si="13"/>
        <v>0</v>
      </c>
      <c r="AR194" s="208" t="s">
        <v>115</v>
      </c>
      <c r="AT194" s="208" t="s">
        <v>230</v>
      </c>
      <c r="AU194" s="208" t="s">
        <v>87</v>
      </c>
      <c r="AY194" s="17" t="s">
        <v>227</v>
      </c>
      <c r="BE194" s="209">
        <f t="shared" si="14"/>
        <v>0</v>
      </c>
      <c r="BF194" s="209">
        <f t="shared" si="15"/>
        <v>0</v>
      </c>
      <c r="BG194" s="209">
        <f t="shared" si="16"/>
        <v>0</v>
      </c>
      <c r="BH194" s="209">
        <f t="shared" si="17"/>
        <v>0</v>
      </c>
      <c r="BI194" s="209">
        <f t="shared" si="18"/>
        <v>0</v>
      </c>
      <c r="BJ194" s="17" t="s">
        <v>87</v>
      </c>
      <c r="BK194" s="209">
        <f t="shared" si="19"/>
        <v>0</v>
      </c>
      <c r="BL194" s="17" t="s">
        <v>115</v>
      </c>
      <c r="BM194" s="208" t="s">
        <v>1007</v>
      </c>
    </row>
    <row r="195" spans="2:65" s="1" customFormat="1" ht="16.5" customHeight="1">
      <c r="B195" s="35"/>
      <c r="C195" s="197" t="s">
        <v>697</v>
      </c>
      <c r="D195" s="197" t="s">
        <v>230</v>
      </c>
      <c r="E195" s="198" t="s">
        <v>4593</v>
      </c>
      <c r="F195" s="199" t="s">
        <v>4594</v>
      </c>
      <c r="G195" s="200" t="s">
        <v>1859</v>
      </c>
      <c r="H195" s="201">
        <v>6</v>
      </c>
      <c r="I195" s="202"/>
      <c r="J195" s="203">
        <f t="shared" si="10"/>
        <v>0</v>
      </c>
      <c r="K195" s="199" t="s">
        <v>251</v>
      </c>
      <c r="L195" s="39"/>
      <c r="M195" s="204" t="s">
        <v>1</v>
      </c>
      <c r="N195" s="205" t="s">
        <v>48</v>
      </c>
      <c r="O195" s="67"/>
      <c r="P195" s="206">
        <f t="shared" si="11"/>
        <v>0</v>
      </c>
      <c r="Q195" s="206">
        <v>0</v>
      </c>
      <c r="R195" s="206">
        <f t="shared" si="12"/>
        <v>0</v>
      </c>
      <c r="S195" s="206">
        <v>0</v>
      </c>
      <c r="T195" s="207">
        <f t="shared" si="13"/>
        <v>0</v>
      </c>
      <c r="AR195" s="208" t="s">
        <v>115</v>
      </c>
      <c r="AT195" s="208" t="s">
        <v>230</v>
      </c>
      <c r="AU195" s="208" t="s">
        <v>87</v>
      </c>
      <c r="AY195" s="17" t="s">
        <v>227</v>
      </c>
      <c r="BE195" s="209">
        <f t="shared" si="14"/>
        <v>0</v>
      </c>
      <c r="BF195" s="209">
        <f t="shared" si="15"/>
        <v>0</v>
      </c>
      <c r="BG195" s="209">
        <f t="shared" si="16"/>
        <v>0</v>
      </c>
      <c r="BH195" s="209">
        <f t="shared" si="17"/>
        <v>0</v>
      </c>
      <c r="BI195" s="209">
        <f t="shared" si="18"/>
        <v>0</v>
      </c>
      <c r="BJ195" s="17" t="s">
        <v>87</v>
      </c>
      <c r="BK195" s="209">
        <f t="shared" si="19"/>
        <v>0</v>
      </c>
      <c r="BL195" s="17" t="s">
        <v>115</v>
      </c>
      <c r="BM195" s="208" t="s">
        <v>1016</v>
      </c>
    </row>
    <row r="196" spans="2:65" s="1" customFormat="1" ht="16.5" customHeight="1">
      <c r="B196" s="35"/>
      <c r="C196" s="197" t="s">
        <v>703</v>
      </c>
      <c r="D196" s="197" t="s">
        <v>230</v>
      </c>
      <c r="E196" s="198" t="s">
        <v>4595</v>
      </c>
      <c r="F196" s="199" t="s">
        <v>4596</v>
      </c>
      <c r="G196" s="200" t="s">
        <v>1859</v>
      </c>
      <c r="H196" s="201">
        <v>1</v>
      </c>
      <c r="I196" s="202"/>
      <c r="J196" s="203">
        <f t="shared" si="10"/>
        <v>0</v>
      </c>
      <c r="K196" s="199" t="s">
        <v>251</v>
      </c>
      <c r="L196" s="39"/>
      <c r="M196" s="204" t="s">
        <v>1</v>
      </c>
      <c r="N196" s="205" t="s">
        <v>48</v>
      </c>
      <c r="O196" s="67"/>
      <c r="P196" s="206">
        <f t="shared" si="11"/>
        <v>0</v>
      </c>
      <c r="Q196" s="206">
        <v>0</v>
      </c>
      <c r="R196" s="206">
        <f t="shared" si="12"/>
        <v>0</v>
      </c>
      <c r="S196" s="206">
        <v>0</v>
      </c>
      <c r="T196" s="207">
        <f t="shared" si="13"/>
        <v>0</v>
      </c>
      <c r="AR196" s="208" t="s">
        <v>115</v>
      </c>
      <c r="AT196" s="208" t="s">
        <v>230</v>
      </c>
      <c r="AU196" s="208" t="s">
        <v>87</v>
      </c>
      <c r="AY196" s="17" t="s">
        <v>227</v>
      </c>
      <c r="BE196" s="209">
        <f t="shared" si="14"/>
        <v>0</v>
      </c>
      <c r="BF196" s="209">
        <f t="shared" si="15"/>
        <v>0</v>
      </c>
      <c r="BG196" s="209">
        <f t="shared" si="16"/>
        <v>0</v>
      </c>
      <c r="BH196" s="209">
        <f t="shared" si="17"/>
        <v>0</v>
      </c>
      <c r="BI196" s="209">
        <f t="shared" si="18"/>
        <v>0</v>
      </c>
      <c r="BJ196" s="17" t="s">
        <v>87</v>
      </c>
      <c r="BK196" s="209">
        <f t="shared" si="19"/>
        <v>0</v>
      </c>
      <c r="BL196" s="17" t="s">
        <v>115</v>
      </c>
      <c r="BM196" s="208" t="s">
        <v>1026</v>
      </c>
    </row>
    <row r="197" spans="2:65" s="1" customFormat="1" ht="16.5" customHeight="1">
      <c r="B197" s="35"/>
      <c r="C197" s="197" t="s">
        <v>419</v>
      </c>
      <c r="D197" s="197" t="s">
        <v>230</v>
      </c>
      <c r="E197" s="198" t="s">
        <v>4597</v>
      </c>
      <c r="F197" s="199" t="s">
        <v>4598</v>
      </c>
      <c r="G197" s="200" t="s">
        <v>1859</v>
      </c>
      <c r="H197" s="201">
        <v>2</v>
      </c>
      <c r="I197" s="202"/>
      <c r="J197" s="203">
        <f t="shared" si="10"/>
        <v>0</v>
      </c>
      <c r="K197" s="199" t="s">
        <v>251</v>
      </c>
      <c r="L197" s="39"/>
      <c r="M197" s="204" t="s">
        <v>1</v>
      </c>
      <c r="N197" s="205" t="s">
        <v>48</v>
      </c>
      <c r="O197" s="67"/>
      <c r="P197" s="206">
        <f t="shared" si="11"/>
        <v>0</v>
      </c>
      <c r="Q197" s="206">
        <v>0</v>
      </c>
      <c r="R197" s="206">
        <f t="shared" si="12"/>
        <v>0</v>
      </c>
      <c r="S197" s="206">
        <v>0</v>
      </c>
      <c r="T197" s="207">
        <f t="shared" si="13"/>
        <v>0</v>
      </c>
      <c r="AR197" s="208" t="s">
        <v>115</v>
      </c>
      <c r="AT197" s="208" t="s">
        <v>230</v>
      </c>
      <c r="AU197" s="208" t="s">
        <v>87</v>
      </c>
      <c r="AY197" s="17" t="s">
        <v>227</v>
      </c>
      <c r="BE197" s="209">
        <f t="shared" si="14"/>
        <v>0</v>
      </c>
      <c r="BF197" s="209">
        <f t="shared" si="15"/>
        <v>0</v>
      </c>
      <c r="BG197" s="209">
        <f t="shared" si="16"/>
        <v>0</v>
      </c>
      <c r="BH197" s="209">
        <f t="shared" si="17"/>
        <v>0</v>
      </c>
      <c r="BI197" s="209">
        <f t="shared" si="18"/>
        <v>0</v>
      </c>
      <c r="BJ197" s="17" t="s">
        <v>87</v>
      </c>
      <c r="BK197" s="209">
        <f t="shared" si="19"/>
        <v>0</v>
      </c>
      <c r="BL197" s="17" t="s">
        <v>115</v>
      </c>
      <c r="BM197" s="208" t="s">
        <v>1046</v>
      </c>
    </row>
    <row r="198" spans="2:65" s="1" customFormat="1" ht="16.5" customHeight="1">
      <c r="B198" s="35"/>
      <c r="C198" s="197" t="s">
        <v>712</v>
      </c>
      <c r="D198" s="197" t="s">
        <v>230</v>
      </c>
      <c r="E198" s="198" t="s">
        <v>4599</v>
      </c>
      <c r="F198" s="199" t="s">
        <v>4600</v>
      </c>
      <c r="G198" s="200" t="s">
        <v>1859</v>
      </c>
      <c r="H198" s="201">
        <v>13</v>
      </c>
      <c r="I198" s="202"/>
      <c r="J198" s="203">
        <f t="shared" si="10"/>
        <v>0</v>
      </c>
      <c r="K198" s="199" t="s">
        <v>251</v>
      </c>
      <c r="L198" s="39"/>
      <c r="M198" s="204" t="s">
        <v>1</v>
      </c>
      <c r="N198" s="205" t="s">
        <v>48</v>
      </c>
      <c r="O198" s="67"/>
      <c r="P198" s="206">
        <f t="shared" si="11"/>
        <v>0</v>
      </c>
      <c r="Q198" s="206">
        <v>0</v>
      </c>
      <c r="R198" s="206">
        <f t="shared" si="12"/>
        <v>0</v>
      </c>
      <c r="S198" s="206">
        <v>0</v>
      </c>
      <c r="T198" s="207">
        <f t="shared" si="13"/>
        <v>0</v>
      </c>
      <c r="AR198" s="208" t="s">
        <v>115</v>
      </c>
      <c r="AT198" s="208" t="s">
        <v>230</v>
      </c>
      <c r="AU198" s="208" t="s">
        <v>87</v>
      </c>
      <c r="AY198" s="17" t="s">
        <v>227</v>
      </c>
      <c r="BE198" s="209">
        <f t="shared" si="14"/>
        <v>0</v>
      </c>
      <c r="BF198" s="209">
        <f t="shared" si="15"/>
        <v>0</v>
      </c>
      <c r="BG198" s="209">
        <f t="shared" si="16"/>
        <v>0</v>
      </c>
      <c r="BH198" s="209">
        <f t="shared" si="17"/>
        <v>0</v>
      </c>
      <c r="BI198" s="209">
        <f t="shared" si="18"/>
        <v>0</v>
      </c>
      <c r="BJ198" s="17" t="s">
        <v>87</v>
      </c>
      <c r="BK198" s="209">
        <f t="shared" si="19"/>
        <v>0</v>
      </c>
      <c r="BL198" s="17" t="s">
        <v>115</v>
      </c>
      <c r="BM198" s="208" t="s">
        <v>1072</v>
      </c>
    </row>
    <row r="199" spans="2:65" s="1" customFormat="1" ht="16.5" customHeight="1">
      <c r="B199" s="35"/>
      <c r="C199" s="197" t="s">
        <v>716</v>
      </c>
      <c r="D199" s="197" t="s">
        <v>230</v>
      </c>
      <c r="E199" s="198" t="s">
        <v>4601</v>
      </c>
      <c r="F199" s="199" t="s">
        <v>4602</v>
      </c>
      <c r="G199" s="200" t="s">
        <v>1859</v>
      </c>
      <c r="H199" s="201">
        <v>1</v>
      </c>
      <c r="I199" s="202"/>
      <c r="J199" s="203">
        <f t="shared" si="10"/>
        <v>0</v>
      </c>
      <c r="K199" s="199" t="s">
        <v>251</v>
      </c>
      <c r="L199" s="39"/>
      <c r="M199" s="204" t="s">
        <v>1</v>
      </c>
      <c r="N199" s="205" t="s">
        <v>48</v>
      </c>
      <c r="O199" s="67"/>
      <c r="P199" s="206">
        <f t="shared" si="11"/>
        <v>0</v>
      </c>
      <c r="Q199" s="206">
        <v>0</v>
      </c>
      <c r="R199" s="206">
        <f t="shared" si="12"/>
        <v>0</v>
      </c>
      <c r="S199" s="206">
        <v>0</v>
      </c>
      <c r="T199" s="207">
        <f t="shared" si="13"/>
        <v>0</v>
      </c>
      <c r="AR199" s="208" t="s">
        <v>115</v>
      </c>
      <c r="AT199" s="208" t="s">
        <v>230</v>
      </c>
      <c r="AU199" s="208" t="s">
        <v>87</v>
      </c>
      <c r="AY199" s="17" t="s">
        <v>227</v>
      </c>
      <c r="BE199" s="209">
        <f t="shared" si="14"/>
        <v>0</v>
      </c>
      <c r="BF199" s="209">
        <f t="shared" si="15"/>
        <v>0</v>
      </c>
      <c r="BG199" s="209">
        <f t="shared" si="16"/>
        <v>0</v>
      </c>
      <c r="BH199" s="209">
        <f t="shared" si="17"/>
        <v>0</v>
      </c>
      <c r="BI199" s="209">
        <f t="shared" si="18"/>
        <v>0</v>
      </c>
      <c r="BJ199" s="17" t="s">
        <v>87</v>
      </c>
      <c r="BK199" s="209">
        <f t="shared" si="19"/>
        <v>0</v>
      </c>
      <c r="BL199" s="17" t="s">
        <v>115</v>
      </c>
      <c r="BM199" s="208" t="s">
        <v>1095</v>
      </c>
    </row>
    <row r="200" spans="2:65" s="1" customFormat="1" ht="16.5" customHeight="1">
      <c r="B200" s="35"/>
      <c r="C200" s="197" t="s">
        <v>721</v>
      </c>
      <c r="D200" s="197" t="s">
        <v>230</v>
      </c>
      <c r="E200" s="198" t="s">
        <v>4603</v>
      </c>
      <c r="F200" s="199" t="s">
        <v>4604</v>
      </c>
      <c r="G200" s="200" t="s">
        <v>1859</v>
      </c>
      <c r="H200" s="201">
        <v>1</v>
      </c>
      <c r="I200" s="202"/>
      <c r="J200" s="203">
        <f t="shared" si="10"/>
        <v>0</v>
      </c>
      <c r="K200" s="199" t="s">
        <v>251</v>
      </c>
      <c r="L200" s="39"/>
      <c r="M200" s="204" t="s">
        <v>1</v>
      </c>
      <c r="N200" s="205" t="s">
        <v>48</v>
      </c>
      <c r="O200" s="67"/>
      <c r="P200" s="206">
        <f t="shared" si="11"/>
        <v>0</v>
      </c>
      <c r="Q200" s="206">
        <v>0</v>
      </c>
      <c r="R200" s="206">
        <f t="shared" si="12"/>
        <v>0</v>
      </c>
      <c r="S200" s="206">
        <v>0</v>
      </c>
      <c r="T200" s="207">
        <f t="shared" si="13"/>
        <v>0</v>
      </c>
      <c r="AR200" s="208" t="s">
        <v>115</v>
      </c>
      <c r="AT200" s="208" t="s">
        <v>230</v>
      </c>
      <c r="AU200" s="208" t="s">
        <v>87</v>
      </c>
      <c r="AY200" s="17" t="s">
        <v>227</v>
      </c>
      <c r="BE200" s="209">
        <f t="shared" si="14"/>
        <v>0</v>
      </c>
      <c r="BF200" s="209">
        <f t="shared" si="15"/>
        <v>0</v>
      </c>
      <c r="BG200" s="209">
        <f t="shared" si="16"/>
        <v>0</v>
      </c>
      <c r="BH200" s="209">
        <f t="shared" si="17"/>
        <v>0</v>
      </c>
      <c r="BI200" s="209">
        <f t="shared" si="18"/>
        <v>0</v>
      </c>
      <c r="BJ200" s="17" t="s">
        <v>87</v>
      </c>
      <c r="BK200" s="209">
        <f t="shared" si="19"/>
        <v>0</v>
      </c>
      <c r="BL200" s="17" t="s">
        <v>115</v>
      </c>
      <c r="BM200" s="208" t="s">
        <v>1104</v>
      </c>
    </row>
    <row r="201" spans="2:65" s="1" customFormat="1" ht="16.5" customHeight="1">
      <c r="B201" s="35"/>
      <c r="C201" s="197" t="s">
        <v>724</v>
      </c>
      <c r="D201" s="197" t="s">
        <v>230</v>
      </c>
      <c r="E201" s="198" t="s">
        <v>4605</v>
      </c>
      <c r="F201" s="199" t="s">
        <v>4606</v>
      </c>
      <c r="G201" s="200" t="s">
        <v>1859</v>
      </c>
      <c r="H201" s="201">
        <v>1</v>
      </c>
      <c r="I201" s="202"/>
      <c r="J201" s="203">
        <f t="shared" si="10"/>
        <v>0</v>
      </c>
      <c r="K201" s="199" t="s">
        <v>251</v>
      </c>
      <c r="L201" s="39"/>
      <c r="M201" s="204" t="s">
        <v>1</v>
      </c>
      <c r="N201" s="205" t="s">
        <v>48</v>
      </c>
      <c r="O201" s="67"/>
      <c r="P201" s="206">
        <f t="shared" si="11"/>
        <v>0</v>
      </c>
      <c r="Q201" s="206">
        <v>0</v>
      </c>
      <c r="R201" s="206">
        <f t="shared" si="12"/>
        <v>0</v>
      </c>
      <c r="S201" s="206">
        <v>0</v>
      </c>
      <c r="T201" s="207">
        <f t="shared" si="13"/>
        <v>0</v>
      </c>
      <c r="AR201" s="208" t="s">
        <v>115</v>
      </c>
      <c r="AT201" s="208" t="s">
        <v>230</v>
      </c>
      <c r="AU201" s="208" t="s">
        <v>87</v>
      </c>
      <c r="AY201" s="17" t="s">
        <v>227</v>
      </c>
      <c r="BE201" s="209">
        <f t="shared" si="14"/>
        <v>0</v>
      </c>
      <c r="BF201" s="209">
        <f t="shared" si="15"/>
        <v>0</v>
      </c>
      <c r="BG201" s="209">
        <f t="shared" si="16"/>
        <v>0</v>
      </c>
      <c r="BH201" s="209">
        <f t="shared" si="17"/>
        <v>0</v>
      </c>
      <c r="BI201" s="209">
        <f t="shared" si="18"/>
        <v>0</v>
      </c>
      <c r="BJ201" s="17" t="s">
        <v>87</v>
      </c>
      <c r="BK201" s="209">
        <f t="shared" si="19"/>
        <v>0</v>
      </c>
      <c r="BL201" s="17" t="s">
        <v>115</v>
      </c>
      <c r="BM201" s="208" t="s">
        <v>1122</v>
      </c>
    </row>
    <row r="202" spans="2:65" s="1" customFormat="1" ht="16.5" customHeight="1">
      <c r="B202" s="35"/>
      <c r="C202" s="197" t="s">
        <v>728</v>
      </c>
      <c r="D202" s="197" t="s">
        <v>230</v>
      </c>
      <c r="E202" s="198" t="s">
        <v>4607</v>
      </c>
      <c r="F202" s="199" t="s">
        <v>4608</v>
      </c>
      <c r="G202" s="200" t="s">
        <v>1859</v>
      </c>
      <c r="H202" s="201">
        <v>2</v>
      </c>
      <c r="I202" s="202"/>
      <c r="J202" s="203">
        <f t="shared" si="10"/>
        <v>0</v>
      </c>
      <c r="K202" s="199" t="s">
        <v>251</v>
      </c>
      <c r="L202" s="39"/>
      <c r="M202" s="204" t="s">
        <v>1</v>
      </c>
      <c r="N202" s="205" t="s">
        <v>48</v>
      </c>
      <c r="O202" s="67"/>
      <c r="P202" s="206">
        <f t="shared" si="11"/>
        <v>0</v>
      </c>
      <c r="Q202" s="206">
        <v>0</v>
      </c>
      <c r="R202" s="206">
        <f t="shared" si="12"/>
        <v>0</v>
      </c>
      <c r="S202" s="206">
        <v>0</v>
      </c>
      <c r="T202" s="207">
        <f t="shared" si="13"/>
        <v>0</v>
      </c>
      <c r="AR202" s="208" t="s">
        <v>115</v>
      </c>
      <c r="AT202" s="208" t="s">
        <v>230</v>
      </c>
      <c r="AU202" s="208" t="s">
        <v>87</v>
      </c>
      <c r="AY202" s="17" t="s">
        <v>227</v>
      </c>
      <c r="BE202" s="209">
        <f t="shared" si="14"/>
        <v>0</v>
      </c>
      <c r="BF202" s="209">
        <f t="shared" si="15"/>
        <v>0</v>
      </c>
      <c r="BG202" s="209">
        <f t="shared" si="16"/>
        <v>0</v>
      </c>
      <c r="BH202" s="209">
        <f t="shared" si="17"/>
        <v>0</v>
      </c>
      <c r="BI202" s="209">
        <f t="shared" si="18"/>
        <v>0</v>
      </c>
      <c r="BJ202" s="17" t="s">
        <v>87</v>
      </c>
      <c r="BK202" s="209">
        <f t="shared" si="19"/>
        <v>0</v>
      </c>
      <c r="BL202" s="17" t="s">
        <v>115</v>
      </c>
      <c r="BM202" s="208" t="s">
        <v>1128</v>
      </c>
    </row>
    <row r="203" spans="2:65" s="1" customFormat="1" ht="16.5" customHeight="1">
      <c r="B203" s="35"/>
      <c r="C203" s="197" t="s">
        <v>734</v>
      </c>
      <c r="D203" s="197" t="s">
        <v>230</v>
      </c>
      <c r="E203" s="198" t="s">
        <v>4609</v>
      </c>
      <c r="F203" s="199" t="s">
        <v>4610</v>
      </c>
      <c r="G203" s="200" t="s">
        <v>1859</v>
      </c>
      <c r="H203" s="201">
        <v>1</v>
      </c>
      <c r="I203" s="202"/>
      <c r="J203" s="203">
        <f t="shared" si="10"/>
        <v>0</v>
      </c>
      <c r="K203" s="199" t="s">
        <v>251</v>
      </c>
      <c r="L203" s="39"/>
      <c r="M203" s="204" t="s">
        <v>1</v>
      </c>
      <c r="N203" s="205" t="s">
        <v>48</v>
      </c>
      <c r="O203" s="67"/>
      <c r="P203" s="206">
        <f t="shared" si="11"/>
        <v>0</v>
      </c>
      <c r="Q203" s="206">
        <v>0</v>
      </c>
      <c r="R203" s="206">
        <f t="shared" si="12"/>
        <v>0</v>
      </c>
      <c r="S203" s="206">
        <v>0</v>
      </c>
      <c r="T203" s="207">
        <f t="shared" si="13"/>
        <v>0</v>
      </c>
      <c r="AR203" s="208" t="s">
        <v>115</v>
      </c>
      <c r="AT203" s="208" t="s">
        <v>230</v>
      </c>
      <c r="AU203" s="208" t="s">
        <v>87</v>
      </c>
      <c r="AY203" s="17" t="s">
        <v>227</v>
      </c>
      <c r="BE203" s="209">
        <f t="shared" si="14"/>
        <v>0</v>
      </c>
      <c r="BF203" s="209">
        <f t="shared" si="15"/>
        <v>0</v>
      </c>
      <c r="BG203" s="209">
        <f t="shared" si="16"/>
        <v>0</v>
      </c>
      <c r="BH203" s="209">
        <f t="shared" si="17"/>
        <v>0</v>
      </c>
      <c r="BI203" s="209">
        <f t="shared" si="18"/>
        <v>0</v>
      </c>
      <c r="BJ203" s="17" t="s">
        <v>87</v>
      </c>
      <c r="BK203" s="209">
        <f t="shared" si="19"/>
        <v>0</v>
      </c>
      <c r="BL203" s="17" t="s">
        <v>115</v>
      </c>
      <c r="BM203" s="208" t="s">
        <v>1143</v>
      </c>
    </row>
    <row r="204" spans="2:65" s="1" customFormat="1" ht="16.5" customHeight="1">
      <c r="B204" s="35"/>
      <c r="C204" s="197" t="s">
        <v>739</v>
      </c>
      <c r="D204" s="197" t="s">
        <v>230</v>
      </c>
      <c r="E204" s="198" t="s">
        <v>4611</v>
      </c>
      <c r="F204" s="199" t="s">
        <v>4612</v>
      </c>
      <c r="G204" s="200" t="s">
        <v>1859</v>
      </c>
      <c r="H204" s="201">
        <v>2</v>
      </c>
      <c r="I204" s="202"/>
      <c r="J204" s="203">
        <f t="shared" ref="J204:J235" si="20">ROUND(I204*H204,2)</f>
        <v>0</v>
      </c>
      <c r="K204" s="199" t="s">
        <v>251</v>
      </c>
      <c r="L204" s="39"/>
      <c r="M204" s="204" t="s">
        <v>1</v>
      </c>
      <c r="N204" s="205" t="s">
        <v>48</v>
      </c>
      <c r="O204" s="67"/>
      <c r="P204" s="206">
        <f t="shared" ref="P204:P235" si="21">O204*H204</f>
        <v>0</v>
      </c>
      <c r="Q204" s="206">
        <v>0</v>
      </c>
      <c r="R204" s="206">
        <f t="shared" ref="R204:R235" si="22">Q204*H204</f>
        <v>0</v>
      </c>
      <c r="S204" s="206">
        <v>0</v>
      </c>
      <c r="T204" s="207">
        <f t="shared" ref="T204:T235" si="23">S204*H204</f>
        <v>0</v>
      </c>
      <c r="AR204" s="208" t="s">
        <v>115</v>
      </c>
      <c r="AT204" s="208" t="s">
        <v>230</v>
      </c>
      <c r="AU204" s="208" t="s">
        <v>87</v>
      </c>
      <c r="AY204" s="17" t="s">
        <v>227</v>
      </c>
      <c r="BE204" s="209">
        <f t="shared" ref="BE204:BE228" si="24">IF(N204="základní",J204,0)</f>
        <v>0</v>
      </c>
      <c r="BF204" s="209">
        <f t="shared" ref="BF204:BF228" si="25">IF(N204="snížená",J204,0)</f>
        <v>0</v>
      </c>
      <c r="BG204" s="209">
        <f t="shared" ref="BG204:BG228" si="26">IF(N204="zákl. přenesená",J204,0)</f>
        <v>0</v>
      </c>
      <c r="BH204" s="209">
        <f t="shared" ref="BH204:BH228" si="27">IF(N204="sníž. přenesená",J204,0)</f>
        <v>0</v>
      </c>
      <c r="BI204" s="209">
        <f t="shared" ref="BI204:BI228" si="28">IF(N204="nulová",J204,0)</f>
        <v>0</v>
      </c>
      <c r="BJ204" s="17" t="s">
        <v>87</v>
      </c>
      <c r="BK204" s="209">
        <f t="shared" ref="BK204:BK228" si="29">ROUND(I204*H204,2)</f>
        <v>0</v>
      </c>
      <c r="BL204" s="17" t="s">
        <v>115</v>
      </c>
      <c r="BM204" s="208" t="s">
        <v>1154</v>
      </c>
    </row>
    <row r="205" spans="2:65" s="1" customFormat="1" ht="16.5" customHeight="1">
      <c r="B205" s="35"/>
      <c r="C205" s="197" t="s">
        <v>744</v>
      </c>
      <c r="D205" s="197" t="s">
        <v>230</v>
      </c>
      <c r="E205" s="198" t="s">
        <v>4613</v>
      </c>
      <c r="F205" s="199" t="s">
        <v>4614</v>
      </c>
      <c r="G205" s="200" t="s">
        <v>1859</v>
      </c>
      <c r="H205" s="201">
        <v>1</v>
      </c>
      <c r="I205" s="202"/>
      <c r="J205" s="203">
        <f t="shared" si="20"/>
        <v>0</v>
      </c>
      <c r="K205" s="199" t="s">
        <v>251</v>
      </c>
      <c r="L205" s="39"/>
      <c r="M205" s="204" t="s">
        <v>1</v>
      </c>
      <c r="N205" s="205" t="s">
        <v>48</v>
      </c>
      <c r="O205" s="67"/>
      <c r="P205" s="206">
        <f t="shared" si="21"/>
        <v>0</v>
      </c>
      <c r="Q205" s="206">
        <v>0</v>
      </c>
      <c r="R205" s="206">
        <f t="shared" si="22"/>
        <v>0</v>
      </c>
      <c r="S205" s="206">
        <v>0</v>
      </c>
      <c r="T205" s="207">
        <f t="shared" si="23"/>
        <v>0</v>
      </c>
      <c r="AR205" s="208" t="s">
        <v>115</v>
      </c>
      <c r="AT205" s="208" t="s">
        <v>230</v>
      </c>
      <c r="AU205" s="208" t="s">
        <v>87</v>
      </c>
      <c r="AY205" s="17" t="s">
        <v>227</v>
      </c>
      <c r="BE205" s="209">
        <f t="shared" si="24"/>
        <v>0</v>
      </c>
      <c r="BF205" s="209">
        <f t="shared" si="25"/>
        <v>0</v>
      </c>
      <c r="BG205" s="209">
        <f t="shared" si="26"/>
        <v>0</v>
      </c>
      <c r="BH205" s="209">
        <f t="shared" si="27"/>
        <v>0</v>
      </c>
      <c r="BI205" s="209">
        <f t="shared" si="28"/>
        <v>0</v>
      </c>
      <c r="BJ205" s="17" t="s">
        <v>87</v>
      </c>
      <c r="BK205" s="209">
        <f t="shared" si="29"/>
        <v>0</v>
      </c>
      <c r="BL205" s="17" t="s">
        <v>115</v>
      </c>
      <c r="BM205" s="208" t="s">
        <v>1167</v>
      </c>
    </row>
    <row r="206" spans="2:65" s="1" customFormat="1" ht="16.5" customHeight="1">
      <c r="B206" s="35"/>
      <c r="C206" s="197" t="s">
        <v>748</v>
      </c>
      <c r="D206" s="197" t="s">
        <v>230</v>
      </c>
      <c r="E206" s="198" t="s">
        <v>4615</v>
      </c>
      <c r="F206" s="199" t="s">
        <v>4616</v>
      </c>
      <c r="G206" s="200" t="s">
        <v>1859</v>
      </c>
      <c r="H206" s="201">
        <v>1</v>
      </c>
      <c r="I206" s="202"/>
      <c r="J206" s="203">
        <f t="shared" si="20"/>
        <v>0</v>
      </c>
      <c r="K206" s="199" t="s">
        <v>251</v>
      </c>
      <c r="L206" s="39"/>
      <c r="M206" s="204" t="s">
        <v>1</v>
      </c>
      <c r="N206" s="205" t="s">
        <v>48</v>
      </c>
      <c r="O206" s="67"/>
      <c r="P206" s="206">
        <f t="shared" si="21"/>
        <v>0</v>
      </c>
      <c r="Q206" s="206">
        <v>0</v>
      </c>
      <c r="R206" s="206">
        <f t="shared" si="22"/>
        <v>0</v>
      </c>
      <c r="S206" s="206">
        <v>0</v>
      </c>
      <c r="T206" s="207">
        <f t="shared" si="23"/>
        <v>0</v>
      </c>
      <c r="AR206" s="208" t="s">
        <v>115</v>
      </c>
      <c r="AT206" s="208" t="s">
        <v>230</v>
      </c>
      <c r="AU206" s="208" t="s">
        <v>87</v>
      </c>
      <c r="AY206" s="17" t="s">
        <v>227</v>
      </c>
      <c r="BE206" s="209">
        <f t="shared" si="24"/>
        <v>0</v>
      </c>
      <c r="BF206" s="209">
        <f t="shared" si="25"/>
        <v>0</v>
      </c>
      <c r="BG206" s="209">
        <f t="shared" si="26"/>
        <v>0</v>
      </c>
      <c r="BH206" s="209">
        <f t="shared" si="27"/>
        <v>0</v>
      </c>
      <c r="BI206" s="209">
        <f t="shared" si="28"/>
        <v>0</v>
      </c>
      <c r="BJ206" s="17" t="s">
        <v>87</v>
      </c>
      <c r="BK206" s="209">
        <f t="shared" si="29"/>
        <v>0</v>
      </c>
      <c r="BL206" s="17" t="s">
        <v>115</v>
      </c>
      <c r="BM206" s="208" t="s">
        <v>1179</v>
      </c>
    </row>
    <row r="207" spans="2:65" s="1" customFormat="1" ht="16.5" customHeight="1">
      <c r="B207" s="35"/>
      <c r="C207" s="197" t="s">
        <v>752</v>
      </c>
      <c r="D207" s="197" t="s">
        <v>230</v>
      </c>
      <c r="E207" s="198" t="s">
        <v>4617</v>
      </c>
      <c r="F207" s="199" t="s">
        <v>4618</v>
      </c>
      <c r="G207" s="200" t="s">
        <v>1859</v>
      </c>
      <c r="H207" s="201">
        <v>1</v>
      </c>
      <c r="I207" s="202"/>
      <c r="J207" s="203">
        <f t="shared" si="20"/>
        <v>0</v>
      </c>
      <c r="K207" s="199" t="s">
        <v>251</v>
      </c>
      <c r="L207" s="39"/>
      <c r="M207" s="204" t="s">
        <v>1</v>
      </c>
      <c r="N207" s="205" t="s">
        <v>48</v>
      </c>
      <c r="O207" s="67"/>
      <c r="P207" s="206">
        <f t="shared" si="21"/>
        <v>0</v>
      </c>
      <c r="Q207" s="206">
        <v>0</v>
      </c>
      <c r="R207" s="206">
        <f t="shared" si="22"/>
        <v>0</v>
      </c>
      <c r="S207" s="206">
        <v>0</v>
      </c>
      <c r="T207" s="207">
        <f t="shared" si="23"/>
        <v>0</v>
      </c>
      <c r="AR207" s="208" t="s">
        <v>115</v>
      </c>
      <c r="AT207" s="208" t="s">
        <v>230</v>
      </c>
      <c r="AU207" s="208" t="s">
        <v>87</v>
      </c>
      <c r="AY207" s="17" t="s">
        <v>227</v>
      </c>
      <c r="BE207" s="209">
        <f t="shared" si="24"/>
        <v>0</v>
      </c>
      <c r="BF207" s="209">
        <f t="shared" si="25"/>
        <v>0</v>
      </c>
      <c r="BG207" s="209">
        <f t="shared" si="26"/>
        <v>0</v>
      </c>
      <c r="BH207" s="209">
        <f t="shared" si="27"/>
        <v>0</v>
      </c>
      <c r="BI207" s="209">
        <f t="shared" si="28"/>
        <v>0</v>
      </c>
      <c r="BJ207" s="17" t="s">
        <v>87</v>
      </c>
      <c r="BK207" s="209">
        <f t="shared" si="29"/>
        <v>0</v>
      </c>
      <c r="BL207" s="17" t="s">
        <v>115</v>
      </c>
      <c r="BM207" s="208" t="s">
        <v>1192</v>
      </c>
    </row>
    <row r="208" spans="2:65" s="1" customFormat="1" ht="16.5" customHeight="1">
      <c r="B208" s="35"/>
      <c r="C208" s="197" t="s">
        <v>757</v>
      </c>
      <c r="D208" s="197" t="s">
        <v>230</v>
      </c>
      <c r="E208" s="198" t="s">
        <v>4619</v>
      </c>
      <c r="F208" s="199" t="s">
        <v>4620</v>
      </c>
      <c r="G208" s="200" t="s">
        <v>1859</v>
      </c>
      <c r="H208" s="201">
        <v>4</v>
      </c>
      <c r="I208" s="202"/>
      <c r="J208" s="203">
        <f t="shared" si="20"/>
        <v>0</v>
      </c>
      <c r="K208" s="199" t="s">
        <v>251</v>
      </c>
      <c r="L208" s="39"/>
      <c r="M208" s="204" t="s">
        <v>1</v>
      </c>
      <c r="N208" s="205" t="s">
        <v>48</v>
      </c>
      <c r="O208" s="67"/>
      <c r="P208" s="206">
        <f t="shared" si="21"/>
        <v>0</v>
      </c>
      <c r="Q208" s="206">
        <v>0</v>
      </c>
      <c r="R208" s="206">
        <f t="shared" si="22"/>
        <v>0</v>
      </c>
      <c r="S208" s="206">
        <v>0</v>
      </c>
      <c r="T208" s="207">
        <f t="shared" si="23"/>
        <v>0</v>
      </c>
      <c r="AR208" s="208" t="s">
        <v>115</v>
      </c>
      <c r="AT208" s="208" t="s">
        <v>230</v>
      </c>
      <c r="AU208" s="208" t="s">
        <v>87</v>
      </c>
      <c r="AY208" s="17" t="s">
        <v>227</v>
      </c>
      <c r="BE208" s="209">
        <f t="shared" si="24"/>
        <v>0</v>
      </c>
      <c r="BF208" s="209">
        <f t="shared" si="25"/>
        <v>0</v>
      </c>
      <c r="BG208" s="209">
        <f t="shared" si="26"/>
        <v>0</v>
      </c>
      <c r="BH208" s="209">
        <f t="shared" si="27"/>
        <v>0</v>
      </c>
      <c r="BI208" s="209">
        <f t="shared" si="28"/>
        <v>0</v>
      </c>
      <c r="BJ208" s="17" t="s">
        <v>87</v>
      </c>
      <c r="BK208" s="209">
        <f t="shared" si="29"/>
        <v>0</v>
      </c>
      <c r="BL208" s="17" t="s">
        <v>115</v>
      </c>
      <c r="BM208" s="208" t="s">
        <v>1202</v>
      </c>
    </row>
    <row r="209" spans="2:65" s="1" customFormat="1" ht="16.5" customHeight="1">
      <c r="B209" s="35"/>
      <c r="C209" s="197" t="s">
        <v>761</v>
      </c>
      <c r="D209" s="197" t="s">
        <v>230</v>
      </c>
      <c r="E209" s="198" t="s">
        <v>4621</v>
      </c>
      <c r="F209" s="199" t="s">
        <v>4622</v>
      </c>
      <c r="G209" s="200" t="s">
        <v>542</v>
      </c>
      <c r="H209" s="201">
        <v>57</v>
      </c>
      <c r="I209" s="202"/>
      <c r="J209" s="203">
        <f t="shared" si="20"/>
        <v>0</v>
      </c>
      <c r="K209" s="199" t="s">
        <v>251</v>
      </c>
      <c r="L209" s="39"/>
      <c r="M209" s="204" t="s">
        <v>1</v>
      </c>
      <c r="N209" s="205" t="s">
        <v>48</v>
      </c>
      <c r="O209" s="67"/>
      <c r="P209" s="206">
        <f t="shared" si="21"/>
        <v>0</v>
      </c>
      <c r="Q209" s="206">
        <v>0</v>
      </c>
      <c r="R209" s="206">
        <f t="shared" si="22"/>
        <v>0</v>
      </c>
      <c r="S209" s="206">
        <v>0</v>
      </c>
      <c r="T209" s="207">
        <f t="shared" si="23"/>
        <v>0</v>
      </c>
      <c r="AR209" s="208" t="s">
        <v>115</v>
      </c>
      <c r="AT209" s="208" t="s">
        <v>230</v>
      </c>
      <c r="AU209" s="208" t="s">
        <v>87</v>
      </c>
      <c r="AY209" s="17" t="s">
        <v>227</v>
      </c>
      <c r="BE209" s="209">
        <f t="shared" si="24"/>
        <v>0</v>
      </c>
      <c r="BF209" s="209">
        <f t="shared" si="25"/>
        <v>0</v>
      </c>
      <c r="BG209" s="209">
        <f t="shared" si="26"/>
        <v>0</v>
      </c>
      <c r="BH209" s="209">
        <f t="shared" si="27"/>
        <v>0</v>
      </c>
      <c r="BI209" s="209">
        <f t="shared" si="28"/>
        <v>0</v>
      </c>
      <c r="BJ209" s="17" t="s">
        <v>87</v>
      </c>
      <c r="BK209" s="209">
        <f t="shared" si="29"/>
        <v>0</v>
      </c>
      <c r="BL209" s="17" t="s">
        <v>115</v>
      </c>
      <c r="BM209" s="208" t="s">
        <v>1217</v>
      </c>
    </row>
    <row r="210" spans="2:65" s="1" customFormat="1" ht="16.5" customHeight="1">
      <c r="B210" s="35"/>
      <c r="C210" s="197" t="s">
        <v>766</v>
      </c>
      <c r="D210" s="197" t="s">
        <v>230</v>
      </c>
      <c r="E210" s="198" t="s">
        <v>4623</v>
      </c>
      <c r="F210" s="199" t="s">
        <v>4624</v>
      </c>
      <c r="G210" s="200" t="s">
        <v>1859</v>
      </c>
      <c r="H210" s="201">
        <v>52</v>
      </c>
      <c r="I210" s="202"/>
      <c r="J210" s="203">
        <f t="shared" si="20"/>
        <v>0</v>
      </c>
      <c r="K210" s="199" t="s">
        <v>251</v>
      </c>
      <c r="L210" s="39"/>
      <c r="M210" s="204" t="s">
        <v>1</v>
      </c>
      <c r="N210" s="205" t="s">
        <v>48</v>
      </c>
      <c r="O210" s="67"/>
      <c r="P210" s="206">
        <f t="shared" si="21"/>
        <v>0</v>
      </c>
      <c r="Q210" s="206">
        <v>0</v>
      </c>
      <c r="R210" s="206">
        <f t="shared" si="22"/>
        <v>0</v>
      </c>
      <c r="S210" s="206">
        <v>0</v>
      </c>
      <c r="T210" s="207">
        <f t="shared" si="23"/>
        <v>0</v>
      </c>
      <c r="AR210" s="208" t="s">
        <v>115</v>
      </c>
      <c r="AT210" s="208" t="s">
        <v>230</v>
      </c>
      <c r="AU210" s="208" t="s">
        <v>87</v>
      </c>
      <c r="AY210" s="17" t="s">
        <v>227</v>
      </c>
      <c r="BE210" s="209">
        <f t="shared" si="24"/>
        <v>0</v>
      </c>
      <c r="BF210" s="209">
        <f t="shared" si="25"/>
        <v>0</v>
      </c>
      <c r="BG210" s="209">
        <f t="shared" si="26"/>
        <v>0</v>
      </c>
      <c r="BH210" s="209">
        <f t="shared" si="27"/>
        <v>0</v>
      </c>
      <c r="BI210" s="209">
        <f t="shared" si="28"/>
        <v>0</v>
      </c>
      <c r="BJ210" s="17" t="s">
        <v>87</v>
      </c>
      <c r="BK210" s="209">
        <f t="shared" si="29"/>
        <v>0</v>
      </c>
      <c r="BL210" s="17" t="s">
        <v>115</v>
      </c>
      <c r="BM210" s="208" t="s">
        <v>1229</v>
      </c>
    </row>
    <row r="211" spans="2:65" s="1" customFormat="1" ht="16.5" customHeight="1">
      <c r="B211" s="35"/>
      <c r="C211" s="197" t="s">
        <v>771</v>
      </c>
      <c r="D211" s="197" t="s">
        <v>230</v>
      </c>
      <c r="E211" s="198" t="s">
        <v>4625</v>
      </c>
      <c r="F211" s="199" t="s">
        <v>4626</v>
      </c>
      <c r="G211" s="200" t="s">
        <v>1859</v>
      </c>
      <c r="H211" s="201">
        <v>1</v>
      </c>
      <c r="I211" s="202"/>
      <c r="J211" s="203">
        <f t="shared" si="20"/>
        <v>0</v>
      </c>
      <c r="K211" s="199" t="s">
        <v>251</v>
      </c>
      <c r="L211" s="39"/>
      <c r="M211" s="204" t="s">
        <v>1</v>
      </c>
      <c r="N211" s="205" t="s">
        <v>48</v>
      </c>
      <c r="O211" s="67"/>
      <c r="P211" s="206">
        <f t="shared" si="21"/>
        <v>0</v>
      </c>
      <c r="Q211" s="206">
        <v>0</v>
      </c>
      <c r="R211" s="206">
        <f t="shared" si="22"/>
        <v>0</v>
      </c>
      <c r="S211" s="206">
        <v>0</v>
      </c>
      <c r="T211" s="207">
        <f t="shared" si="23"/>
        <v>0</v>
      </c>
      <c r="AR211" s="208" t="s">
        <v>115</v>
      </c>
      <c r="AT211" s="208" t="s">
        <v>230</v>
      </c>
      <c r="AU211" s="208" t="s">
        <v>87</v>
      </c>
      <c r="AY211" s="17" t="s">
        <v>227</v>
      </c>
      <c r="BE211" s="209">
        <f t="shared" si="24"/>
        <v>0</v>
      </c>
      <c r="BF211" s="209">
        <f t="shared" si="25"/>
        <v>0</v>
      </c>
      <c r="BG211" s="209">
        <f t="shared" si="26"/>
        <v>0</v>
      </c>
      <c r="BH211" s="209">
        <f t="shared" si="27"/>
        <v>0</v>
      </c>
      <c r="BI211" s="209">
        <f t="shared" si="28"/>
        <v>0</v>
      </c>
      <c r="BJ211" s="17" t="s">
        <v>87</v>
      </c>
      <c r="BK211" s="209">
        <f t="shared" si="29"/>
        <v>0</v>
      </c>
      <c r="BL211" s="17" t="s">
        <v>115</v>
      </c>
      <c r="BM211" s="208" t="s">
        <v>1240</v>
      </c>
    </row>
    <row r="212" spans="2:65" s="1" customFormat="1" ht="16.5" customHeight="1">
      <c r="B212" s="35"/>
      <c r="C212" s="197" t="s">
        <v>776</v>
      </c>
      <c r="D212" s="197" t="s">
        <v>230</v>
      </c>
      <c r="E212" s="198" t="s">
        <v>4627</v>
      </c>
      <c r="F212" s="199" t="s">
        <v>4628</v>
      </c>
      <c r="G212" s="200" t="s">
        <v>1859</v>
      </c>
      <c r="H212" s="201">
        <v>1</v>
      </c>
      <c r="I212" s="202"/>
      <c r="J212" s="203">
        <f t="shared" si="20"/>
        <v>0</v>
      </c>
      <c r="K212" s="199" t="s">
        <v>251</v>
      </c>
      <c r="L212" s="39"/>
      <c r="M212" s="204" t="s">
        <v>1</v>
      </c>
      <c r="N212" s="205" t="s">
        <v>48</v>
      </c>
      <c r="O212" s="67"/>
      <c r="P212" s="206">
        <f t="shared" si="21"/>
        <v>0</v>
      </c>
      <c r="Q212" s="206">
        <v>0</v>
      </c>
      <c r="R212" s="206">
        <f t="shared" si="22"/>
        <v>0</v>
      </c>
      <c r="S212" s="206">
        <v>0</v>
      </c>
      <c r="T212" s="207">
        <f t="shared" si="23"/>
        <v>0</v>
      </c>
      <c r="AR212" s="208" t="s">
        <v>115</v>
      </c>
      <c r="AT212" s="208" t="s">
        <v>230</v>
      </c>
      <c r="AU212" s="208" t="s">
        <v>87</v>
      </c>
      <c r="AY212" s="17" t="s">
        <v>227</v>
      </c>
      <c r="BE212" s="209">
        <f t="shared" si="24"/>
        <v>0</v>
      </c>
      <c r="BF212" s="209">
        <f t="shared" si="25"/>
        <v>0</v>
      </c>
      <c r="BG212" s="209">
        <f t="shared" si="26"/>
        <v>0</v>
      </c>
      <c r="BH212" s="209">
        <f t="shared" si="27"/>
        <v>0</v>
      </c>
      <c r="BI212" s="209">
        <f t="shared" si="28"/>
        <v>0</v>
      </c>
      <c r="BJ212" s="17" t="s">
        <v>87</v>
      </c>
      <c r="BK212" s="209">
        <f t="shared" si="29"/>
        <v>0</v>
      </c>
      <c r="BL212" s="17" t="s">
        <v>115</v>
      </c>
      <c r="BM212" s="208" t="s">
        <v>1252</v>
      </c>
    </row>
    <row r="213" spans="2:65" s="1" customFormat="1" ht="16.5" customHeight="1">
      <c r="B213" s="35"/>
      <c r="C213" s="197" t="s">
        <v>781</v>
      </c>
      <c r="D213" s="197" t="s">
        <v>230</v>
      </c>
      <c r="E213" s="198" t="s">
        <v>4629</v>
      </c>
      <c r="F213" s="199" t="s">
        <v>4630</v>
      </c>
      <c r="G213" s="200" t="s">
        <v>1859</v>
      </c>
      <c r="H213" s="201">
        <v>1</v>
      </c>
      <c r="I213" s="202"/>
      <c r="J213" s="203">
        <f t="shared" si="20"/>
        <v>0</v>
      </c>
      <c r="K213" s="199" t="s">
        <v>251</v>
      </c>
      <c r="L213" s="39"/>
      <c r="M213" s="204" t="s">
        <v>1</v>
      </c>
      <c r="N213" s="205" t="s">
        <v>48</v>
      </c>
      <c r="O213" s="67"/>
      <c r="P213" s="206">
        <f t="shared" si="21"/>
        <v>0</v>
      </c>
      <c r="Q213" s="206">
        <v>0</v>
      </c>
      <c r="R213" s="206">
        <f t="shared" si="22"/>
        <v>0</v>
      </c>
      <c r="S213" s="206">
        <v>0</v>
      </c>
      <c r="T213" s="207">
        <f t="shared" si="23"/>
        <v>0</v>
      </c>
      <c r="AR213" s="208" t="s">
        <v>115</v>
      </c>
      <c r="AT213" s="208" t="s">
        <v>230</v>
      </c>
      <c r="AU213" s="208" t="s">
        <v>87</v>
      </c>
      <c r="AY213" s="17" t="s">
        <v>227</v>
      </c>
      <c r="BE213" s="209">
        <f t="shared" si="24"/>
        <v>0</v>
      </c>
      <c r="BF213" s="209">
        <f t="shared" si="25"/>
        <v>0</v>
      </c>
      <c r="BG213" s="209">
        <f t="shared" si="26"/>
        <v>0</v>
      </c>
      <c r="BH213" s="209">
        <f t="shared" si="27"/>
        <v>0</v>
      </c>
      <c r="BI213" s="209">
        <f t="shared" si="28"/>
        <v>0</v>
      </c>
      <c r="BJ213" s="17" t="s">
        <v>87</v>
      </c>
      <c r="BK213" s="209">
        <f t="shared" si="29"/>
        <v>0</v>
      </c>
      <c r="BL213" s="17" t="s">
        <v>115</v>
      </c>
      <c r="BM213" s="208" t="s">
        <v>1261</v>
      </c>
    </row>
    <row r="214" spans="2:65" s="1" customFormat="1" ht="16.5" customHeight="1">
      <c r="B214" s="35"/>
      <c r="C214" s="197" t="s">
        <v>786</v>
      </c>
      <c r="D214" s="197" t="s">
        <v>230</v>
      </c>
      <c r="E214" s="198" t="s">
        <v>4631</v>
      </c>
      <c r="F214" s="199" t="s">
        <v>4632</v>
      </c>
      <c r="G214" s="200" t="s">
        <v>1859</v>
      </c>
      <c r="H214" s="201">
        <v>1</v>
      </c>
      <c r="I214" s="202"/>
      <c r="J214" s="203">
        <f t="shared" si="20"/>
        <v>0</v>
      </c>
      <c r="K214" s="199" t="s">
        <v>251</v>
      </c>
      <c r="L214" s="39"/>
      <c r="M214" s="204" t="s">
        <v>1</v>
      </c>
      <c r="N214" s="205" t="s">
        <v>48</v>
      </c>
      <c r="O214" s="67"/>
      <c r="P214" s="206">
        <f t="shared" si="21"/>
        <v>0</v>
      </c>
      <c r="Q214" s="206">
        <v>0</v>
      </c>
      <c r="R214" s="206">
        <f t="shared" si="22"/>
        <v>0</v>
      </c>
      <c r="S214" s="206">
        <v>0</v>
      </c>
      <c r="T214" s="207">
        <f t="shared" si="23"/>
        <v>0</v>
      </c>
      <c r="AR214" s="208" t="s">
        <v>115</v>
      </c>
      <c r="AT214" s="208" t="s">
        <v>230</v>
      </c>
      <c r="AU214" s="208" t="s">
        <v>87</v>
      </c>
      <c r="AY214" s="17" t="s">
        <v>227</v>
      </c>
      <c r="BE214" s="209">
        <f t="shared" si="24"/>
        <v>0</v>
      </c>
      <c r="BF214" s="209">
        <f t="shared" si="25"/>
        <v>0</v>
      </c>
      <c r="BG214" s="209">
        <f t="shared" si="26"/>
        <v>0</v>
      </c>
      <c r="BH214" s="209">
        <f t="shared" si="27"/>
        <v>0</v>
      </c>
      <c r="BI214" s="209">
        <f t="shared" si="28"/>
        <v>0</v>
      </c>
      <c r="BJ214" s="17" t="s">
        <v>87</v>
      </c>
      <c r="BK214" s="209">
        <f t="shared" si="29"/>
        <v>0</v>
      </c>
      <c r="BL214" s="17" t="s">
        <v>115</v>
      </c>
      <c r="BM214" s="208" t="s">
        <v>1270</v>
      </c>
    </row>
    <row r="215" spans="2:65" s="1" customFormat="1" ht="16.5" customHeight="1">
      <c r="B215" s="35"/>
      <c r="C215" s="197" t="s">
        <v>791</v>
      </c>
      <c r="D215" s="197" t="s">
        <v>230</v>
      </c>
      <c r="E215" s="198" t="s">
        <v>4633</v>
      </c>
      <c r="F215" s="199" t="s">
        <v>4634</v>
      </c>
      <c r="G215" s="200" t="s">
        <v>1859</v>
      </c>
      <c r="H215" s="201">
        <v>1</v>
      </c>
      <c r="I215" s="202"/>
      <c r="J215" s="203">
        <f t="shared" si="20"/>
        <v>0</v>
      </c>
      <c r="K215" s="199" t="s">
        <v>251</v>
      </c>
      <c r="L215" s="39"/>
      <c r="M215" s="204" t="s">
        <v>1</v>
      </c>
      <c r="N215" s="205" t="s">
        <v>48</v>
      </c>
      <c r="O215" s="67"/>
      <c r="P215" s="206">
        <f t="shared" si="21"/>
        <v>0</v>
      </c>
      <c r="Q215" s="206">
        <v>0</v>
      </c>
      <c r="R215" s="206">
        <f t="shared" si="22"/>
        <v>0</v>
      </c>
      <c r="S215" s="206">
        <v>0</v>
      </c>
      <c r="T215" s="207">
        <f t="shared" si="23"/>
        <v>0</v>
      </c>
      <c r="AR215" s="208" t="s">
        <v>115</v>
      </c>
      <c r="AT215" s="208" t="s">
        <v>230</v>
      </c>
      <c r="AU215" s="208" t="s">
        <v>87</v>
      </c>
      <c r="AY215" s="17" t="s">
        <v>227</v>
      </c>
      <c r="BE215" s="209">
        <f t="shared" si="24"/>
        <v>0</v>
      </c>
      <c r="BF215" s="209">
        <f t="shared" si="25"/>
        <v>0</v>
      </c>
      <c r="BG215" s="209">
        <f t="shared" si="26"/>
        <v>0</v>
      </c>
      <c r="BH215" s="209">
        <f t="shared" si="27"/>
        <v>0</v>
      </c>
      <c r="BI215" s="209">
        <f t="shared" si="28"/>
        <v>0</v>
      </c>
      <c r="BJ215" s="17" t="s">
        <v>87</v>
      </c>
      <c r="BK215" s="209">
        <f t="shared" si="29"/>
        <v>0</v>
      </c>
      <c r="BL215" s="17" t="s">
        <v>115</v>
      </c>
      <c r="BM215" s="208" t="s">
        <v>1284</v>
      </c>
    </row>
    <row r="216" spans="2:65" s="1" customFormat="1" ht="16.5" customHeight="1">
      <c r="B216" s="35"/>
      <c r="C216" s="197" t="s">
        <v>796</v>
      </c>
      <c r="D216" s="197" t="s">
        <v>230</v>
      </c>
      <c r="E216" s="198" t="s">
        <v>4633</v>
      </c>
      <c r="F216" s="199" t="s">
        <v>4634</v>
      </c>
      <c r="G216" s="200" t="s">
        <v>1859</v>
      </c>
      <c r="H216" s="201">
        <v>1</v>
      </c>
      <c r="I216" s="202"/>
      <c r="J216" s="203">
        <f t="shared" si="20"/>
        <v>0</v>
      </c>
      <c r="K216" s="199" t="s">
        <v>251</v>
      </c>
      <c r="L216" s="39"/>
      <c r="M216" s="204" t="s">
        <v>1</v>
      </c>
      <c r="N216" s="205" t="s">
        <v>48</v>
      </c>
      <c r="O216" s="67"/>
      <c r="P216" s="206">
        <f t="shared" si="21"/>
        <v>0</v>
      </c>
      <c r="Q216" s="206">
        <v>0</v>
      </c>
      <c r="R216" s="206">
        <f t="shared" si="22"/>
        <v>0</v>
      </c>
      <c r="S216" s="206">
        <v>0</v>
      </c>
      <c r="T216" s="207">
        <f t="shared" si="23"/>
        <v>0</v>
      </c>
      <c r="AR216" s="208" t="s">
        <v>115</v>
      </c>
      <c r="AT216" s="208" t="s">
        <v>230</v>
      </c>
      <c r="AU216" s="208" t="s">
        <v>87</v>
      </c>
      <c r="AY216" s="17" t="s">
        <v>227</v>
      </c>
      <c r="BE216" s="209">
        <f t="shared" si="24"/>
        <v>0</v>
      </c>
      <c r="BF216" s="209">
        <f t="shared" si="25"/>
        <v>0</v>
      </c>
      <c r="BG216" s="209">
        <f t="shared" si="26"/>
        <v>0</v>
      </c>
      <c r="BH216" s="209">
        <f t="shared" si="27"/>
        <v>0</v>
      </c>
      <c r="BI216" s="209">
        <f t="shared" si="28"/>
        <v>0</v>
      </c>
      <c r="BJ216" s="17" t="s">
        <v>87</v>
      </c>
      <c r="BK216" s="209">
        <f t="shared" si="29"/>
        <v>0</v>
      </c>
      <c r="BL216" s="17" t="s">
        <v>115</v>
      </c>
      <c r="BM216" s="208" t="s">
        <v>1293</v>
      </c>
    </row>
    <row r="217" spans="2:65" s="1" customFormat="1" ht="16.5" customHeight="1">
      <c r="B217" s="35"/>
      <c r="C217" s="197" t="s">
        <v>801</v>
      </c>
      <c r="D217" s="197" t="s">
        <v>230</v>
      </c>
      <c r="E217" s="198" t="s">
        <v>4631</v>
      </c>
      <c r="F217" s="199" t="s">
        <v>4632</v>
      </c>
      <c r="G217" s="200" t="s">
        <v>1859</v>
      </c>
      <c r="H217" s="201">
        <v>1</v>
      </c>
      <c r="I217" s="202"/>
      <c r="J217" s="203">
        <f t="shared" si="20"/>
        <v>0</v>
      </c>
      <c r="K217" s="199" t="s">
        <v>251</v>
      </c>
      <c r="L217" s="39"/>
      <c r="M217" s="204" t="s">
        <v>1</v>
      </c>
      <c r="N217" s="205" t="s">
        <v>48</v>
      </c>
      <c r="O217" s="67"/>
      <c r="P217" s="206">
        <f t="shared" si="21"/>
        <v>0</v>
      </c>
      <c r="Q217" s="206">
        <v>0</v>
      </c>
      <c r="R217" s="206">
        <f t="shared" si="22"/>
        <v>0</v>
      </c>
      <c r="S217" s="206">
        <v>0</v>
      </c>
      <c r="T217" s="207">
        <f t="shared" si="23"/>
        <v>0</v>
      </c>
      <c r="AR217" s="208" t="s">
        <v>115</v>
      </c>
      <c r="AT217" s="208" t="s">
        <v>230</v>
      </c>
      <c r="AU217" s="208" t="s">
        <v>87</v>
      </c>
      <c r="AY217" s="17" t="s">
        <v>227</v>
      </c>
      <c r="BE217" s="209">
        <f t="shared" si="24"/>
        <v>0</v>
      </c>
      <c r="BF217" s="209">
        <f t="shared" si="25"/>
        <v>0</v>
      </c>
      <c r="BG217" s="209">
        <f t="shared" si="26"/>
        <v>0</v>
      </c>
      <c r="BH217" s="209">
        <f t="shared" si="27"/>
        <v>0</v>
      </c>
      <c r="BI217" s="209">
        <f t="shared" si="28"/>
        <v>0</v>
      </c>
      <c r="BJ217" s="17" t="s">
        <v>87</v>
      </c>
      <c r="BK217" s="209">
        <f t="shared" si="29"/>
        <v>0</v>
      </c>
      <c r="BL217" s="17" t="s">
        <v>115</v>
      </c>
      <c r="BM217" s="208" t="s">
        <v>1301</v>
      </c>
    </row>
    <row r="218" spans="2:65" s="1" customFormat="1" ht="16.5" customHeight="1">
      <c r="B218" s="35"/>
      <c r="C218" s="197" t="s">
        <v>806</v>
      </c>
      <c r="D218" s="197" t="s">
        <v>230</v>
      </c>
      <c r="E218" s="198" t="s">
        <v>4635</v>
      </c>
      <c r="F218" s="199" t="s">
        <v>4636</v>
      </c>
      <c r="G218" s="200" t="s">
        <v>542</v>
      </c>
      <c r="H218" s="201">
        <v>1</v>
      </c>
      <c r="I218" s="202"/>
      <c r="J218" s="203">
        <f t="shared" si="20"/>
        <v>0</v>
      </c>
      <c r="K218" s="199" t="s">
        <v>251</v>
      </c>
      <c r="L218" s="39"/>
      <c r="M218" s="204" t="s">
        <v>1</v>
      </c>
      <c r="N218" s="205" t="s">
        <v>48</v>
      </c>
      <c r="O218" s="67"/>
      <c r="P218" s="206">
        <f t="shared" si="21"/>
        <v>0</v>
      </c>
      <c r="Q218" s="206">
        <v>0</v>
      </c>
      <c r="R218" s="206">
        <f t="shared" si="22"/>
        <v>0</v>
      </c>
      <c r="S218" s="206">
        <v>0</v>
      </c>
      <c r="T218" s="207">
        <f t="shared" si="23"/>
        <v>0</v>
      </c>
      <c r="AR218" s="208" t="s">
        <v>115</v>
      </c>
      <c r="AT218" s="208" t="s">
        <v>230</v>
      </c>
      <c r="AU218" s="208" t="s">
        <v>87</v>
      </c>
      <c r="AY218" s="17" t="s">
        <v>227</v>
      </c>
      <c r="BE218" s="209">
        <f t="shared" si="24"/>
        <v>0</v>
      </c>
      <c r="BF218" s="209">
        <f t="shared" si="25"/>
        <v>0</v>
      </c>
      <c r="BG218" s="209">
        <f t="shared" si="26"/>
        <v>0</v>
      </c>
      <c r="BH218" s="209">
        <f t="shared" si="27"/>
        <v>0</v>
      </c>
      <c r="BI218" s="209">
        <f t="shared" si="28"/>
        <v>0</v>
      </c>
      <c r="BJ218" s="17" t="s">
        <v>87</v>
      </c>
      <c r="BK218" s="209">
        <f t="shared" si="29"/>
        <v>0</v>
      </c>
      <c r="BL218" s="17" t="s">
        <v>115</v>
      </c>
      <c r="BM218" s="208" t="s">
        <v>1310</v>
      </c>
    </row>
    <row r="219" spans="2:65" s="1" customFormat="1" ht="16.5" customHeight="1">
      <c r="B219" s="35"/>
      <c r="C219" s="197" t="s">
        <v>811</v>
      </c>
      <c r="D219" s="197" t="s">
        <v>230</v>
      </c>
      <c r="E219" s="198" t="s">
        <v>4637</v>
      </c>
      <c r="F219" s="199" t="s">
        <v>4638</v>
      </c>
      <c r="G219" s="200" t="s">
        <v>1859</v>
      </c>
      <c r="H219" s="201">
        <v>5</v>
      </c>
      <c r="I219" s="202"/>
      <c r="J219" s="203">
        <f t="shared" si="20"/>
        <v>0</v>
      </c>
      <c r="K219" s="199" t="s">
        <v>251</v>
      </c>
      <c r="L219" s="39"/>
      <c r="M219" s="204" t="s">
        <v>1</v>
      </c>
      <c r="N219" s="205" t="s">
        <v>48</v>
      </c>
      <c r="O219" s="67"/>
      <c r="P219" s="206">
        <f t="shared" si="21"/>
        <v>0</v>
      </c>
      <c r="Q219" s="206">
        <v>0</v>
      </c>
      <c r="R219" s="206">
        <f t="shared" si="22"/>
        <v>0</v>
      </c>
      <c r="S219" s="206">
        <v>0</v>
      </c>
      <c r="T219" s="207">
        <f t="shared" si="23"/>
        <v>0</v>
      </c>
      <c r="AR219" s="208" t="s">
        <v>115</v>
      </c>
      <c r="AT219" s="208" t="s">
        <v>230</v>
      </c>
      <c r="AU219" s="208" t="s">
        <v>87</v>
      </c>
      <c r="AY219" s="17" t="s">
        <v>227</v>
      </c>
      <c r="BE219" s="209">
        <f t="shared" si="24"/>
        <v>0</v>
      </c>
      <c r="BF219" s="209">
        <f t="shared" si="25"/>
        <v>0</v>
      </c>
      <c r="BG219" s="209">
        <f t="shared" si="26"/>
        <v>0</v>
      </c>
      <c r="BH219" s="209">
        <f t="shared" si="27"/>
        <v>0</v>
      </c>
      <c r="BI219" s="209">
        <f t="shared" si="28"/>
        <v>0</v>
      </c>
      <c r="BJ219" s="17" t="s">
        <v>87</v>
      </c>
      <c r="BK219" s="209">
        <f t="shared" si="29"/>
        <v>0</v>
      </c>
      <c r="BL219" s="17" t="s">
        <v>115</v>
      </c>
      <c r="BM219" s="208" t="s">
        <v>1318</v>
      </c>
    </row>
    <row r="220" spans="2:65" s="1" customFormat="1" ht="16.5" customHeight="1">
      <c r="B220" s="35"/>
      <c r="C220" s="197" t="s">
        <v>816</v>
      </c>
      <c r="D220" s="197" t="s">
        <v>230</v>
      </c>
      <c r="E220" s="198" t="s">
        <v>4639</v>
      </c>
      <c r="F220" s="199" t="s">
        <v>4640</v>
      </c>
      <c r="G220" s="200" t="s">
        <v>2137</v>
      </c>
      <c r="H220" s="201">
        <v>60</v>
      </c>
      <c r="I220" s="202"/>
      <c r="J220" s="203">
        <f t="shared" si="20"/>
        <v>0</v>
      </c>
      <c r="K220" s="199" t="s">
        <v>251</v>
      </c>
      <c r="L220" s="39"/>
      <c r="M220" s="204" t="s">
        <v>1</v>
      </c>
      <c r="N220" s="205" t="s">
        <v>48</v>
      </c>
      <c r="O220" s="67"/>
      <c r="P220" s="206">
        <f t="shared" si="21"/>
        <v>0</v>
      </c>
      <c r="Q220" s="206">
        <v>0</v>
      </c>
      <c r="R220" s="206">
        <f t="shared" si="22"/>
        <v>0</v>
      </c>
      <c r="S220" s="206">
        <v>0</v>
      </c>
      <c r="T220" s="207">
        <f t="shared" si="23"/>
        <v>0</v>
      </c>
      <c r="AR220" s="208" t="s">
        <v>115</v>
      </c>
      <c r="AT220" s="208" t="s">
        <v>230</v>
      </c>
      <c r="AU220" s="208" t="s">
        <v>87</v>
      </c>
      <c r="AY220" s="17" t="s">
        <v>227</v>
      </c>
      <c r="BE220" s="209">
        <f t="shared" si="24"/>
        <v>0</v>
      </c>
      <c r="BF220" s="209">
        <f t="shared" si="25"/>
        <v>0</v>
      </c>
      <c r="BG220" s="209">
        <f t="shared" si="26"/>
        <v>0</v>
      </c>
      <c r="BH220" s="209">
        <f t="shared" si="27"/>
        <v>0</v>
      </c>
      <c r="BI220" s="209">
        <f t="shared" si="28"/>
        <v>0</v>
      </c>
      <c r="BJ220" s="17" t="s">
        <v>87</v>
      </c>
      <c r="BK220" s="209">
        <f t="shared" si="29"/>
        <v>0</v>
      </c>
      <c r="BL220" s="17" t="s">
        <v>115</v>
      </c>
      <c r="BM220" s="208" t="s">
        <v>1327</v>
      </c>
    </row>
    <row r="221" spans="2:65" s="1" customFormat="1" ht="16.5" customHeight="1">
      <c r="B221" s="35"/>
      <c r="C221" s="197" t="s">
        <v>821</v>
      </c>
      <c r="D221" s="197" t="s">
        <v>230</v>
      </c>
      <c r="E221" s="198" t="s">
        <v>4641</v>
      </c>
      <c r="F221" s="199" t="s">
        <v>4642</v>
      </c>
      <c r="G221" s="200" t="s">
        <v>2137</v>
      </c>
      <c r="H221" s="201">
        <v>60</v>
      </c>
      <c r="I221" s="202"/>
      <c r="J221" s="203">
        <f t="shared" si="20"/>
        <v>0</v>
      </c>
      <c r="K221" s="199" t="s">
        <v>251</v>
      </c>
      <c r="L221" s="39"/>
      <c r="M221" s="204" t="s">
        <v>1</v>
      </c>
      <c r="N221" s="205" t="s">
        <v>48</v>
      </c>
      <c r="O221" s="67"/>
      <c r="P221" s="206">
        <f t="shared" si="21"/>
        <v>0</v>
      </c>
      <c r="Q221" s="206">
        <v>0</v>
      </c>
      <c r="R221" s="206">
        <f t="shared" si="22"/>
        <v>0</v>
      </c>
      <c r="S221" s="206">
        <v>0</v>
      </c>
      <c r="T221" s="207">
        <f t="shared" si="23"/>
        <v>0</v>
      </c>
      <c r="AR221" s="208" t="s">
        <v>115</v>
      </c>
      <c r="AT221" s="208" t="s">
        <v>230</v>
      </c>
      <c r="AU221" s="208" t="s">
        <v>87</v>
      </c>
      <c r="AY221" s="17" t="s">
        <v>227</v>
      </c>
      <c r="BE221" s="209">
        <f t="shared" si="24"/>
        <v>0</v>
      </c>
      <c r="BF221" s="209">
        <f t="shared" si="25"/>
        <v>0</v>
      </c>
      <c r="BG221" s="209">
        <f t="shared" si="26"/>
        <v>0</v>
      </c>
      <c r="BH221" s="209">
        <f t="shared" si="27"/>
        <v>0</v>
      </c>
      <c r="BI221" s="209">
        <f t="shared" si="28"/>
        <v>0</v>
      </c>
      <c r="BJ221" s="17" t="s">
        <v>87</v>
      </c>
      <c r="BK221" s="209">
        <f t="shared" si="29"/>
        <v>0</v>
      </c>
      <c r="BL221" s="17" t="s">
        <v>115</v>
      </c>
      <c r="BM221" s="208" t="s">
        <v>1335</v>
      </c>
    </row>
    <row r="222" spans="2:65" s="1" customFormat="1" ht="16.5" customHeight="1">
      <c r="B222" s="35"/>
      <c r="C222" s="197" t="s">
        <v>826</v>
      </c>
      <c r="D222" s="197" t="s">
        <v>230</v>
      </c>
      <c r="E222" s="198" t="s">
        <v>4643</v>
      </c>
      <c r="F222" s="199" t="s">
        <v>4644</v>
      </c>
      <c r="G222" s="200" t="s">
        <v>2785</v>
      </c>
      <c r="H222" s="201">
        <v>1</v>
      </c>
      <c r="I222" s="202"/>
      <c r="J222" s="203">
        <f t="shared" si="20"/>
        <v>0</v>
      </c>
      <c r="K222" s="199" t="s">
        <v>251</v>
      </c>
      <c r="L222" s="39"/>
      <c r="M222" s="204" t="s">
        <v>1</v>
      </c>
      <c r="N222" s="205" t="s">
        <v>48</v>
      </c>
      <c r="O222" s="67"/>
      <c r="P222" s="206">
        <f t="shared" si="21"/>
        <v>0</v>
      </c>
      <c r="Q222" s="206">
        <v>0</v>
      </c>
      <c r="R222" s="206">
        <f t="shared" si="22"/>
        <v>0</v>
      </c>
      <c r="S222" s="206">
        <v>0</v>
      </c>
      <c r="T222" s="207">
        <f t="shared" si="23"/>
        <v>0</v>
      </c>
      <c r="AR222" s="208" t="s">
        <v>115</v>
      </c>
      <c r="AT222" s="208" t="s">
        <v>230</v>
      </c>
      <c r="AU222" s="208" t="s">
        <v>87</v>
      </c>
      <c r="AY222" s="17" t="s">
        <v>227</v>
      </c>
      <c r="BE222" s="209">
        <f t="shared" si="24"/>
        <v>0</v>
      </c>
      <c r="BF222" s="209">
        <f t="shared" si="25"/>
        <v>0</v>
      </c>
      <c r="BG222" s="209">
        <f t="shared" si="26"/>
        <v>0</v>
      </c>
      <c r="BH222" s="209">
        <f t="shared" si="27"/>
        <v>0</v>
      </c>
      <c r="BI222" s="209">
        <f t="shared" si="28"/>
        <v>0</v>
      </c>
      <c r="BJ222" s="17" t="s">
        <v>87</v>
      </c>
      <c r="BK222" s="209">
        <f t="shared" si="29"/>
        <v>0</v>
      </c>
      <c r="BL222" s="17" t="s">
        <v>115</v>
      </c>
      <c r="BM222" s="208" t="s">
        <v>1342</v>
      </c>
    </row>
    <row r="223" spans="2:65" s="1" customFormat="1" ht="24" customHeight="1">
      <c r="B223" s="35"/>
      <c r="C223" s="197" t="s">
        <v>831</v>
      </c>
      <c r="D223" s="197" t="s">
        <v>230</v>
      </c>
      <c r="E223" s="198" t="s">
        <v>4645</v>
      </c>
      <c r="F223" s="199" t="s">
        <v>4646</v>
      </c>
      <c r="G223" s="200" t="s">
        <v>1859</v>
      </c>
      <c r="H223" s="201">
        <v>1</v>
      </c>
      <c r="I223" s="202"/>
      <c r="J223" s="203">
        <f t="shared" si="20"/>
        <v>0</v>
      </c>
      <c r="K223" s="199" t="s">
        <v>251</v>
      </c>
      <c r="L223" s="39"/>
      <c r="M223" s="204" t="s">
        <v>1</v>
      </c>
      <c r="N223" s="205" t="s">
        <v>48</v>
      </c>
      <c r="O223" s="67"/>
      <c r="P223" s="206">
        <f t="shared" si="21"/>
        <v>0</v>
      </c>
      <c r="Q223" s="206">
        <v>0</v>
      </c>
      <c r="R223" s="206">
        <f t="shared" si="22"/>
        <v>0</v>
      </c>
      <c r="S223" s="206">
        <v>0</v>
      </c>
      <c r="T223" s="207">
        <f t="shared" si="23"/>
        <v>0</v>
      </c>
      <c r="AR223" s="208" t="s">
        <v>115</v>
      </c>
      <c r="AT223" s="208" t="s">
        <v>230</v>
      </c>
      <c r="AU223" s="208" t="s">
        <v>87</v>
      </c>
      <c r="AY223" s="17" t="s">
        <v>227</v>
      </c>
      <c r="BE223" s="209">
        <f t="shared" si="24"/>
        <v>0</v>
      </c>
      <c r="BF223" s="209">
        <f t="shared" si="25"/>
        <v>0</v>
      </c>
      <c r="BG223" s="209">
        <f t="shared" si="26"/>
        <v>0</v>
      </c>
      <c r="BH223" s="209">
        <f t="shared" si="27"/>
        <v>0</v>
      </c>
      <c r="BI223" s="209">
        <f t="shared" si="28"/>
        <v>0</v>
      </c>
      <c r="BJ223" s="17" t="s">
        <v>87</v>
      </c>
      <c r="BK223" s="209">
        <f t="shared" si="29"/>
        <v>0</v>
      </c>
      <c r="BL223" s="17" t="s">
        <v>115</v>
      </c>
      <c r="BM223" s="208" t="s">
        <v>1350</v>
      </c>
    </row>
    <row r="224" spans="2:65" s="1" customFormat="1" ht="16.5" customHeight="1">
      <c r="B224" s="35"/>
      <c r="C224" s="197" t="s">
        <v>836</v>
      </c>
      <c r="D224" s="197" t="s">
        <v>230</v>
      </c>
      <c r="E224" s="198" t="s">
        <v>4647</v>
      </c>
      <c r="F224" s="199" t="s">
        <v>4648</v>
      </c>
      <c r="G224" s="200" t="s">
        <v>365</v>
      </c>
      <c r="H224" s="201">
        <v>72</v>
      </c>
      <c r="I224" s="202"/>
      <c r="J224" s="203">
        <f t="shared" si="20"/>
        <v>0</v>
      </c>
      <c r="K224" s="199" t="s">
        <v>251</v>
      </c>
      <c r="L224" s="39"/>
      <c r="M224" s="204" t="s">
        <v>1</v>
      </c>
      <c r="N224" s="205" t="s">
        <v>48</v>
      </c>
      <c r="O224" s="67"/>
      <c r="P224" s="206">
        <f t="shared" si="21"/>
        <v>0</v>
      </c>
      <c r="Q224" s="206">
        <v>0</v>
      </c>
      <c r="R224" s="206">
        <f t="shared" si="22"/>
        <v>0</v>
      </c>
      <c r="S224" s="206">
        <v>0</v>
      </c>
      <c r="T224" s="207">
        <f t="shared" si="23"/>
        <v>0</v>
      </c>
      <c r="AR224" s="208" t="s">
        <v>115</v>
      </c>
      <c r="AT224" s="208" t="s">
        <v>230</v>
      </c>
      <c r="AU224" s="208" t="s">
        <v>87</v>
      </c>
      <c r="AY224" s="17" t="s">
        <v>227</v>
      </c>
      <c r="BE224" s="209">
        <f t="shared" si="24"/>
        <v>0</v>
      </c>
      <c r="BF224" s="209">
        <f t="shared" si="25"/>
        <v>0</v>
      </c>
      <c r="BG224" s="209">
        <f t="shared" si="26"/>
        <v>0</v>
      </c>
      <c r="BH224" s="209">
        <f t="shared" si="27"/>
        <v>0</v>
      </c>
      <c r="BI224" s="209">
        <f t="shared" si="28"/>
        <v>0</v>
      </c>
      <c r="BJ224" s="17" t="s">
        <v>87</v>
      </c>
      <c r="BK224" s="209">
        <f t="shared" si="29"/>
        <v>0</v>
      </c>
      <c r="BL224" s="17" t="s">
        <v>115</v>
      </c>
      <c r="BM224" s="208" t="s">
        <v>1360</v>
      </c>
    </row>
    <row r="225" spans="2:65" s="1" customFormat="1" ht="16.5" customHeight="1">
      <c r="B225" s="35"/>
      <c r="C225" s="197" t="s">
        <v>841</v>
      </c>
      <c r="D225" s="197" t="s">
        <v>230</v>
      </c>
      <c r="E225" s="198" t="s">
        <v>4649</v>
      </c>
      <c r="F225" s="199" t="s">
        <v>4650</v>
      </c>
      <c r="G225" s="200" t="s">
        <v>396</v>
      </c>
      <c r="H225" s="201">
        <v>0.05</v>
      </c>
      <c r="I225" s="202"/>
      <c r="J225" s="203">
        <f t="shared" si="20"/>
        <v>0</v>
      </c>
      <c r="K225" s="199" t="s">
        <v>251</v>
      </c>
      <c r="L225" s="39"/>
      <c r="M225" s="204" t="s">
        <v>1</v>
      </c>
      <c r="N225" s="205" t="s">
        <v>48</v>
      </c>
      <c r="O225" s="67"/>
      <c r="P225" s="206">
        <f t="shared" si="21"/>
        <v>0</v>
      </c>
      <c r="Q225" s="206">
        <v>0</v>
      </c>
      <c r="R225" s="206">
        <f t="shared" si="22"/>
        <v>0</v>
      </c>
      <c r="S225" s="206">
        <v>0</v>
      </c>
      <c r="T225" s="207">
        <f t="shared" si="23"/>
        <v>0</v>
      </c>
      <c r="AR225" s="208" t="s">
        <v>115</v>
      </c>
      <c r="AT225" s="208" t="s">
        <v>230</v>
      </c>
      <c r="AU225" s="208" t="s">
        <v>87</v>
      </c>
      <c r="AY225" s="17" t="s">
        <v>227</v>
      </c>
      <c r="BE225" s="209">
        <f t="shared" si="24"/>
        <v>0</v>
      </c>
      <c r="BF225" s="209">
        <f t="shared" si="25"/>
        <v>0</v>
      </c>
      <c r="BG225" s="209">
        <f t="shared" si="26"/>
        <v>0</v>
      </c>
      <c r="BH225" s="209">
        <f t="shared" si="27"/>
        <v>0</v>
      </c>
      <c r="BI225" s="209">
        <f t="shared" si="28"/>
        <v>0</v>
      </c>
      <c r="BJ225" s="17" t="s">
        <v>87</v>
      </c>
      <c r="BK225" s="209">
        <f t="shared" si="29"/>
        <v>0</v>
      </c>
      <c r="BL225" s="17" t="s">
        <v>115</v>
      </c>
      <c r="BM225" s="208" t="s">
        <v>1376</v>
      </c>
    </row>
    <row r="226" spans="2:65" s="1" customFormat="1" ht="16.5" customHeight="1">
      <c r="B226" s="35"/>
      <c r="C226" s="197" t="s">
        <v>846</v>
      </c>
      <c r="D226" s="197" t="s">
        <v>230</v>
      </c>
      <c r="E226" s="198" t="s">
        <v>4651</v>
      </c>
      <c r="F226" s="199" t="s">
        <v>4652</v>
      </c>
      <c r="G226" s="200" t="s">
        <v>396</v>
      </c>
      <c r="H226" s="201">
        <v>2</v>
      </c>
      <c r="I226" s="202"/>
      <c r="J226" s="203">
        <f t="shared" si="20"/>
        <v>0</v>
      </c>
      <c r="K226" s="199" t="s">
        <v>251</v>
      </c>
      <c r="L226" s="39"/>
      <c r="M226" s="204" t="s">
        <v>1</v>
      </c>
      <c r="N226" s="205" t="s">
        <v>48</v>
      </c>
      <c r="O226" s="67"/>
      <c r="P226" s="206">
        <f t="shared" si="21"/>
        <v>0</v>
      </c>
      <c r="Q226" s="206">
        <v>0</v>
      </c>
      <c r="R226" s="206">
        <f t="shared" si="22"/>
        <v>0</v>
      </c>
      <c r="S226" s="206">
        <v>0</v>
      </c>
      <c r="T226" s="207">
        <f t="shared" si="23"/>
        <v>0</v>
      </c>
      <c r="AR226" s="208" t="s">
        <v>115</v>
      </c>
      <c r="AT226" s="208" t="s">
        <v>230</v>
      </c>
      <c r="AU226" s="208" t="s">
        <v>87</v>
      </c>
      <c r="AY226" s="17" t="s">
        <v>227</v>
      </c>
      <c r="BE226" s="209">
        <f t="shared" si="24"/>
        <v>0</v>
      </c>
      <c r="BF226" s="209">
        <f t="shared" si="25"/>
        <v>0</v>
      </c>
      <c r="BG226" s="209">
        <f t="shared" si="26"/>
        <v>0</v>
      </c>
      <c r="BH226" s="209">
        <f t="shared" si="27"/>
        <v>0</v>
      </c>
      <c r="BI226" s="209">
        <f t="shared" si="28"/>
        <v>0</v>
      </c>
      <c r="BJ226" s="17" t="s">
        <v>87</v>
      </c>
      <c r="BK226" s="209">
        <f t="shared" si="29"/>
        <v>0</v>
      </c>
      <c r="BL226" s="17" t="s">
        <v>115</v>
      </c>
      <c r="BM226" s="208" t="s">
        <v>1393</v>
      </c>
    </row>
    <row r="227" spans="2:65" s="1" customFormat="1" ht="16.5" customHeight="1">
      <c r="B227" s="35"/>
      <c r="C227" s="197" t="s">
        <v>850</v>
      </c>
      <c r="D227" s="197" t="s">
        <v>230</v>
      </c>
      <c r="E227" s="198" t="s">
        <v>4653</v>
      </c>
      <c r="F227" s="199" t="s">
        <v>4654</v>
      </c>
      <c r="G227" s="200" t="s">
        <v>396</v>
      </c>
      <c r="H227" s="201">
        <v>2</v>
      </c>
      <c r="I227" s="202"/>
      <c r="J227" s="203">
        <f t="shared" si="20"/>
        <v>0</v>
      </c>
      <c r="K227" s="199" t="s">
        <v>251</v>
      </c>
      <c r="L227" s="39"/>
      <c r="M227" s="204" t="s">
        <v>1</v>
      </c>
      <c r="N227" s="205" t="s">
        <v>48</v>
      </c>
      <c r="O227" s="67"/>
      <c r="P227" s="206">
        <f t="shared" si="21"/>
        <v>0</v>
      </c>
      <c r="Q227" s="206">
        <v>0</v>
      </c>
      <c r="R227" s="206">
        <f t="shared" si="22"/>
        <v>0</v>
      </c>
      <c r="S227" s="206">
        <v>0</v>
      </c>
      <c r="T227" s="207">
        <f t="shared" si="23"/>
        <v>0</v>
      </c>
      <c r="AR227" s="208" t="s">
        <v>115</v>
      </c>
      <c r="AT227" s="208" t="s">
        <v>230</v>
      </c>
      <c r="AU227" s="208" t="s">
        <v>87</v>
      </c>
      <c r="AY227" s="17" t="s">
        <v>227</v>
      </c>
      <c r="BE227" s="209">
        <f t="shared" si="24"/>
        <v>0</v>
      </c>
      <c r="BF227" s="209">
        <f t="shared" si="25"/>
        <v>0</v>
      </c>
      <c r="BG227" s="209">
        <f t="shared" si="26"/>
        <v>0</v>
      </c>
      <c r="BH227" s="209">
        <f t="shared" si="27"/>
        <v>0</v>
      </c>
      <c r="BI227" s="209">
        <f t="shared" si="28"/>
        <v>0</v>
      </c>
      <c r="BJ227" s="17" t="s">
        <v>87</v>
      </c>
      <c r="BK227" s="209">
        <f t="shared" si="29"/>
        <v>0</v>
      </c>
      <c r="BL227" s="17" t="s">
        <v>115</v>
      </c>
      <c r="BM227" s="208" t="s">
        <v>1413</v>
      </c>
    </row>
    <row r="228" spans="2:65" s="1" customFormat="1" ht="16.5" customHeight="1">
      <c r="B228" s="35"/>
      <c r="C228" s="197" t="s">
        <v>854</v>
      </c>
      <c r="D228" s="197" t="s">
        <v>230</v>
      </c>
      <c r="E228" s="198" t="s">
        <v>4655</v>
      </c>
      <c r="F228" s="199" t="s">
        <v>4656</v>
      </c>
      <c r="G228" s="200" t="s">
        <v>2785</v>
      </c>
      <c r="H228" s="201">
        <v>1</v>
      </c>
      <c r="I228" s="202"/>
      <c r="J228" s="203">
        <f t="shared" si="20"/>
        <v>0</v>
      </c>
      <c r="K228" s="199" t="s">
        <v>251</v>
      </c>
      <c r="L228" s="39"/>
      <c r="M228" s="204" t="s">
        <v>1</v>
      </c>
      <c r="N228" s="205" t="s">
        <v>48</v>
      </c>
      <c r="O228" s="67"/>
      <c r="P228" s="206">
        <f t="shared" si="21"/>
        <v>0</v>
      </c>
      <c r="Q228" s="206">
        <v>0</v>
      </c>
      <c r="R228" s="206">
        <f t="shared" si="22"/>
        <v>0</v>
      </c>
      <c r="S228" s="206">
        <v>0</v>
      </c>
      <c r="T228" s="207">
        <f t="shared" si="23"/>
        <v>0</v>
      </c>
      <c r="AR228" s="208" t="s">
        <v>115</v>
      </c>
      <c r="AT228" s="208" t="s">
        <v>230</v>
      </c>
      <c r="AU228" s="208" t="s">
        <v>87</v>
      </c>
      <c r="AY228" s="17" t="s">
        <v>227</v>
      </c>
      <c r="BE228" s="209">
        <f t="shared" si="24"/>
        <v>0</v>
      </c>
      <c r="BF228" s="209">
        <f t="shared" si="25"/>
        <v>0</v>
      </c>
      <c r="BG228" s="209">
        <f t="shared" si="26"/>
        <v>0</v>
      </c>
      <c r="BH228" s="209">
        <f t="shared" si="27"/>
        <v>0</v>
      </c>
      <c r="BI228" s="209">
        <f t="shared" si="28"/>
        <v>0</v>
      </c>
      <c r="BJ228" s="17" t="s">
        <v>87</v>
      </c>
      <c r="BK228" s="209">
        <f t="shared" si="29"/>
        <v>0</v>
      </c>
      <c r="BL228" s="17" t="s">
        <v>115</v>
      </c>
      <c r="BM228" s="208" t="s">
        <v>1422</v>
      </c>
    </row>
    <row r="229" spans="2:65" s="11" customFormat="1" ht="25.9" customHeight="1">
      <c r="B229" s="181"/>
      <c r="C229" s="182"/>
      <c r="D229" s="183" t="s">
        <v>82</v>
      </c>
      <c r="E229" s="184" t="s">
        <v>91</v>
      </c>
      <c r="F229" s="184" t="s">
        <v>4657</v>
      </c>
      <c r="G229" s="182"/>
      <c r="H229" s="182"/>
      <c r="I229" s="185"/>
      <c r="J229" s="186">
        <f>BK229</f>
        <v>0</v>
      </c>
      <c r="K229" s="182"/>
      <c r="L229" s="187"/>
      <c r="M229" s="188"/>
      <c r="N229" s="189"/>
      <c r="O229" s="189"/>
      <c r="P229" s="190">
        <f>SUM(P230:P356)</f>
        <v>0</v>
      </c>
      <c r="Q229" s="189"/>
      <c r="R229" s="190">
        <f>SUM(R230:R356)</f>
        <v>0</v>
      </c>
      <c r="S229" s="189"/>
      <c r="T229" s="191">
        <f>SUM(T230:T356)</f>
        <v>0</v>
      </c>
      <c r="AR229" s="192" t="s">
        <v>87</v>
      </c>
      <c r="AT229" s="193" t="s">
        <v>82</v>
      </c>
      <c r="AU229" s="193" t="s">
        <v>83</v>
      </c>
      <c r="AY229" s="192" t="s">
        <v>227</v>
      </c>
      <c r="BK229" s="194">
        <f>SUM(BK230:BK356)</f>
        <v>0</v>
      </c>
    </row>
    <row r="230" spans="2:65" s="1" customFormat="1" ht="16.5" customHeight="1">
      <c r="B230" s="35"/>
      <c r="C230" s="197" t="s">
        <v>858</v>
      </c>
      <c r="D230" s="197" t="s">
        <v>230</v>
      </c>
      <c r="E230" s="198" t="s">
        <v>4658</v>
      </c>
      <c r="F230" s="199" t="s">
        <v>4659</v>
      </c>
      <c r="G230" s="200" t="s">
        <v>1859</v>
      </c>
      <c r="H230" s="201">
        <v>1</v>
      </c>
      <c r="I230" s="202"/>
      <c r="J230" s="203">
        <f>ROUND(I230*H230,2)</f>
        <v>0</v>
      </c>
      <c r="K230" s="199" t="s">
        <v>251</v>
      </c>
      <c r="L230" s="39"/>
      <c r="M230" s="204" t="s">
        <v>1</v>
      </c>
      <c r="N230" s="205" t="s">
        <v>48</v>
      </c>
      <c r="O230" s="67"/>
      <c r="P230" s="206">
        <f>O230*H230</f>
        <v>0</v>
      </c>
      <c r="Q230" s="206">
        <v>0</v>
      </c>
      <c r="R230" s="206">
        <f>Q230*H230</f>
        <v>0</v>
      </c>
      <c r="S230" s="206">
        <v>0</v>
      </c>
      <c r="T230" s="207">
        <f>S230*H230</f>
        <v>0</v>
      </c>
      <c r="AR230" s="208" t="s">
        <v>115</v>
      </c>
      <c r="AT230" s="208" t="s">
        <v>230</v>
      </c>
      <c r="AU230" s="208" t="s">
        <v>87</v>
      </c>
      <c r="AY230" s="17" t="s">
        <v>227</v>
      </c>
      <c r="BE230" s="209">
        <f>IF(N230="základní",J230,0)</f>
        <v>0</v>
      </c>
      <c r="BF230" s="209">
        <f>IF(N230="snížená",J230,0)</f>
        <v>0</v>
      </c>
      <c r="BG230" s="209">
        <f>IF(N230="zákl. přenesená",J230,0)</f>
        <v>0</v>
      </c>
      <c r="BH230" s="209">
        <f>IF(N230="sníž. přenesená",J230,0)</f>
        <v>0</v>
      </c>
      <c r="BI230" s="209">
        <f>IF(N230="nulová",J230,0)</f>
        <v>0</v>
      </c>
      <c r="BJ230" s="17" t="s">
        <v>87</v>
      </c>
      <c r="BK230" s="209">
        <f>ROUND(I230*H230,2)</f>
        <v>0</v>
      </c>
      <c r="BL230" s="17" t="s">
        <v>115</v>
      </c>
      <c r="BM230" s="208" t="s">
        <v>1432</v>
      </c>
    </row>
    <row r="231" spans="2:65" s="1" customFormat="1" ht="29.25">
      <c r="B231" s="35"/>
      <c r="C231" s="36"/>
      <c r="D231" s="210" t="s">
        <v>237</v>
      </c>
      <c r="E231" s="36"/>
      <c r="F231" s="211" t="s">
        <v>4660</v>
      </c>
      <c r="G231" s="36"/>
      <c r="H231" s="36"/>
      <c r="I231" s="118"/>
      <c r="J231" s="36"/>
      <c r="K231" s="36"/>
      <c r="L231" s="39"/>
      <c r="M231" s="212"/>
      <c r="N231" s="67"/>
      <c r="O231" s="67"/>
      <c r="P231" s="67"/>
      <c r="Q231" s="67"/>
      <c r="R231" s="67"/>
      <c r="S231" s="67"/>
      <c r="T231" s="68"/>
      <c r="AT231" s="17" t="s">
        <v>237</v>
      </c>
      <c r="AU231" s="17" t="s">
        <v>87</v>
      </c>
    </row>
    <row r="232" spans="2:65" s="1" customFormat="1" ht="16.5" customHeight="1">
      <c r="B232" s="35"/>
      <c r="C232" s="197" t="s">
        <v>867</v>
      </c>
      <c r="D232" s="197" t="s">
        <v>230</v>
      </c>
      <c r="E232" s="198" t="s">
        <v>4661</v>
      </c>
      <c r="F232" s="199" t="s">
        <v>4662</v>
      </c>
      <c r="G232" s="200" t="s">
        <v>1859</v>
      </c>
      <c r="H232" s="201">
        <v>1</v>
      </c>
      <c r="I232" s="202"/>
      <c r="J232" s="203">
        <f>ROUND(I232*H232,2)</f>
        <v>0</v>
      </c>
      <c r="K232" s="199" t="s">
        <v>251</v>
      </c>
      <c r="L232" s="39"/>
      <c r="M232" s="204" t="s">
        <v>1</v>
      </c>
      <c r="N232" s="205" t="s">
        <v>48</v>
      </c>
      <c r="O232" s="67"/>
      <c r="P232" s="206">
        <f>O232*H232</f>
        <v>0</v>
      </c>
      <c r="Q232" s="206">
        <v>0</v>
      </c>
      <c r="R232" s="206">
        <f>Q232*H232</f>
        <v>0</v>
      </c>
      <c r="S232" s="206">
        <v>0</v>
      </c>
      <c r="T232" s="207">
        <f>S232*H232</f>
        <v>0</v>
      </c>
      <c r="AR232" s="208" t="s">
        <v>115</v>
      </c>
      <c r="AT232" s="208" t="s">
        <v>230</v>
      </c>
      <c r="AU232" s="208" t="s">
        <v>87</v>
      </c>
      <c r="AY232" s="17" t="s">
        <v>227</v>
      </c>
      <c r="BE232" s="209">
        <f>IF(N232="základní",J232,0)</f>
        <v>0</v>
      </c>
      <c r="BF232" s="209">
        <f>IF(N232="snížená",J232,0)</f>
        <v>0</v>
      </c>
      <c r="BG232" s="209">
        <f>IF(N232="zákl. přenesená",J232,0)</f>
        <v>0</v>
      </c>
      <c r="BH232" s="209">
        <f>IF(N232="sníž. přenesená",J232,0)</f>
        <v>0</v>
      </c>
      <c r="BI232" s="209">
        <f>IF(N232="nulová",J232,0)</f>
        <v>0</v>
      </c>
      <c r="BJ232" s="17" t="s">
        <v>87</v>
      </c>
      <c r="BK232" s="209">
        <f>ROUND(I232*H232,2)</f>
        <v>0</v>
      </c>
      <c r="BL232" s="17" t="s">
        <v>115</v>
      </c>
      <c r="BM232" s="208" t="s">
        <v>1440</v>
      </c>
    </row>
    <row r="233" spans="2:65" s="1" customFormat="1" ht="16.5" customHeight="1">
      <c r="B233" s="35"/>
      <c r="C233" s="197" t="s">
        <v>872</v>
      </c>
      <c r="D233" s="197" t="s">
        <v>230</v>
      </c>
      <c r="E233" s="198" t="s">
        <v>4663</v>
      </c>
      <c r="F233" s="199" t="s">
        <v>4664</v>
      </c>
      <c r="G233" s="200" t="s">
        <v>1859</v>
      </c>
      <c r="H233" s="201">
        <v>1</v>
      </c>
      <c r="I233" s="202"/>
      <c r="J233" s="203">
        <f>ROUND(I233*H233,2)</f>
        <v>0</v>
      </c>
      <c r="K233" s="199" t="s">
        <v>251</v>
      </c>
      <c r="L233" s="39"/>
      <c r="M233" s="204" t="s">
        <v>1</v>
      </c>
      <c r="N233" s="205" t="s">
        <v>48</v>
      </c>
      <c r="O233" s="67"/>
      <c r="P233" s="206">
        <f>O233*H233</f>
        <v>0</v>
      </c>
      <c r="Q233" s="206">
        <v>0</v>
      </c>
      <c r="R233" s="206">
        <f>Q233*H233</f>
        <v>0</v>
      </c>
      <c r="S233" s="206">
        <v>0</v>
      </c>
      <c r="T233" s="207">
        <f>S233*H233</f>
        <v>0</v>
      </c>
      <c r="AR233" s="208" t="s">
        <v>115</v>
      </c>
      <c r="AT233" s="208" t="s">
        <v>230</v>
      </c>
      <c r="AU233" s="208" t="s">
        <v>87</v>
      </c>
      <c r="AY233" s="17" t="s">
        <v>227</v>
      </c>
      <c r="BE233" s="209">
        <f>IF(N233="základní",J233,0)</f>
        <v>0</v>
      </c>
      <c r="BF233" s="209">
        <f>IF(N233="snížená",J233,0)</f>
        <v>0</v>
      </c>
      <c r="BG233" s="209">
        <f>IF(N233="zákl. přenesená",J233,0)</f>
        <v>0</v>
      </c>
      <c r="BH233" s="209">
        <f>IF(N233="sníž. přenesená",J233,0)</f>
        <v>0</v>
      </c>
      <c r="BI233" s="209">
        <f>IF(N233="nulová",J233,0)</f>
        <v>0</v>
      </c>
      <c r="BJ233" s="17" t="s">
        <v>87</v>
      </c>
      <c r="BK233" s="209">
        <f>ROUND(I233*H233,2)</f>
        <v>0</v>
      </c>
      <c r="BL233" s="17" t="s">
        <v>115</v>
      </c>
      <c r="BM233" s="208" t="s">
        <v>1448</v>
      </c>
    </row>
    <row r="234" spans="2:65" s="1" customFormat="1" ht="16.5" customHeight="1">
      <c r="B234" s="35"/>
      <c r="C234" s="197" t="s">
        <v>874</v>
      </c>
      <c r="D234" s="197" t="s">
        <v>230</v>
      </c>
      <c r="E234" s="198" t="s">
        <v>4665</v>
      </c>
      <c r="F234" s="199" t="s">
        <v>4666</v>
      </c>
      <c r="G234" s="200" t="s">
        <v>1859</v>
      </c>
      <c r="H234" s="201">
        <v>1</v>
      </c>
      <c r="I234" s="202"/>
      <c r="J234" s="203">
        <f>ROUND(I234*H234,2)</f>
        <v>0</v>
      </c>
      <c r="K234" s="199" t="s">
        <v>251</v>
      </c>
      <c r="L234" s="39"/>
      <c r="M234" s="204" t="s">
        <v>1</v>
      </c>
      <c r="N234" s="205" t="s">
        <v>48</v>
      </c>
      <c r="O234" s="67"/>
      <c r="P234" s="206">
        <f>O234*H234</f>
        <v>0</v>
      </c>
      <c r="Q234" s="206">
        <v>0</v>
      </c>
      <c r="R234" s="206">
        <f>Q234*H234</f>
        <v>0</v>
      </c>
      <c r="S234" s="206">
        <v>0</v>
      </c>
      <c r="T234" s="207">
        <f>S234*H234</f>
        <v>0</v>
      </c>
      <c r="AR234" s="208" t="s">
        <v>115</v>
      </c>
      <c r="AT234" s="208" t="s">
        <v>230</v>
      </c>
      <c r="AU234" s="208" t="s">
        <v>87</v>
      </c>
      <c r="AY234" s="17" t="s">
        <v>227</v>
      </c>
      <c r="BE234" s="209">
        <f>IF(N234="základní",J234,0)</f>
        <v>0</v>
      </c>
      <c r="BF234" s="209">
        <f>IF(N234="snížená",J234,0)</f>
        <v>0</v>
      </c>
      <c r="BG234" s="209">
        <f>IF(N234="zákl. přenesená",J234,0)</f>
        <v>0</v>
      </c>
      <c r="BH234" s="209">
        <f>IF(N234="sníž. přenesená",J234,0)</f>
        <v>0</v>
      </c>
      <c r="BI234" s="209">
        <f>IF(N234="nulová",J234,0)</f>
        <v>0</v>
      </c>
      <c r="BJ234" s="17" t="s">
        <v>87</v>
      </c>
      <c r="BK234" s="209">
        <f>ROUND(I234*H234,2)</f>
        <v>0</v>
      </c>
      <c r="BL234" s="17" t="s">
        <v>115</v>
      </c>
      <c r="BM234" s="208" t="s">
        <v>1458</v>
      </c>
    </row>
    <row r="235" spans="2:65" s="1" customFormat="1" ht="24" customHeight="1">
      <c r="B235" s="35"/>
      <c r="C235" s="197" t="s">
        <v>878</v>
      </c>
      <c r="D235" s="197" t="s">
        <v>230</v>
      </c>
      <c r="E235" s="198" t="s">
        <v>4667</v>
      </c>
      <c r="F235" s="199" t="s">
        <v>4668</v>
      </c>
      <c r="G235" s="200" t="s">
        <v>1859</v>
      </c>
      <c r="H235" s="201">
        <v>1</v>
      </c>
      <c r="I235" s="202"/>
      <c r="J235" s="203">
        <f>ROUND(I235*H235,2)</f>
        <v>0</v>
      </c>
      <c r="K235" s="199" t="s">
        <v>251</v>
      </c>
      <c r="L235" s="39"/>
      <c r="M235" s="204" t="s">
        <v>1</v>
      </c>
      <c r="N235" s="205" t="s">
        <v>48</v>
      </c>
      <c r="O235" s="67"/>
      <c r="P235" s="206">
        <f>O235*H235</f>
        <v>0</v>
      </c>
      <c r="Q235" s="206">
        <v>0</v>
      </c>
      <c r="R235" s="206">
        <f>Q235*H235</f>
        <v>0</v>
      </c>
      <c r="S235" s="206">
        <v>0</v>
      </c>
      <c r="T235" s="207">
        <f>S235*H235</f>
        <v>0</v>
      </c>
      <c r="AR235" s="208" t="s">
        <v>115</v>
      </c>
      <c r="AT235" s="208" t="s">
        <v>230</v>
      </c>
      <c r="AU235" s="208" t="s">
        <v>87</v>
      </c>
      <c r="AY235" s="17" t="s">
        <v>227</v>
      </c>
      <c r="BE235" s="209">
        <f>IF(N235="základní",J235,0)</f>
        <v>0</v>
      </c>
      <c r="BF235" s="209">
        <f>IF(N235="snížená",J235,0)</f>
        <v>0</v>
      </c>
      <c r="BG235" s="209">
        <f>IF(N235="zákl. přenesená",J235,0)</f>
        <v>0</v>
      </c>
      <c r="BH235" s="209">
        <f>IF(N235="sníž. přenesená",J235,0)</f>
        <v>0</v>
      </c>
      <c r="BI235" s="209">
        <f>IF(N235="nulová",J235,0)</f>
        <v>0</v>
      </c>
      <c r="BJ235" s="17" t="s">
        <v>87</v>
      </c>
      <c r="BK235" s="209">
        <f>ROUND(I235*H235,2)</f>
        <v>0</v>
      </c>
      <c r="BL235" s="17" t="s">
        <v>115</v>
      </c>
      <c r="BM235" s="208" t="s">
        <v>1467</v>
      </c>
    </row>
    <row r="236" spans="2:65" s="1" customFormat="1" ht="16.5" customHeight="1">
      <c r="B236" s="35"/>
      <c r="C236" s="197" t="s">
        <v>884</v>
      </c>
      <c r="D236" s="197" t="s">
        <v>230</v>
      </c>
      <c r="E236" s="198" t="s">
        <v>4669</v>
      </c>
      <c r="F236" s="199" t="s">
        <v>4670</v>
      </c>
      <c r="G236" s="200" t="s">
        <v>2785</v>
      </c>
      <c r="H236" s="201">
        <v>1</v>
      </c>
      <c r="I236" s="202"/>
      <c r="J236" s="203">
        <f>ROUND(I236*H236,2)</f>
        <v>0</v>
      </c>
      <c r="K236" s="199" t="s">
        <v>251</v>
      </c>
      <c r="L236" s="39"/>
      <c r="M236" s="204" t="s">
        <v>1</v>
      </c>
      <c r="N236" s="205" t="s">
        <v>48</v>
      </c>
      <c r="O236" s="67"/>
      <c r="P236" s="206">
        <f>O236*H236</f>
        <v>0</v>
      </c>
      <c r="Q236" s="206">
        <v>0</v>
      </c>
      <c r="R236" s="206">
        <f>Q236*H236</f>
        <v>0</v>
      </c>
      <c r="S236" s="206">
        <v>0</v>
      </c>
      <c r="T236" s="207">
        <f>S236*H236</f>
        <v>0</v>
      </c>
      <c r="AR236" s="208" t="s">
        <v>115</v>
      </c>
      <c r="AT236" s="208" t="s">
        <v>230</v>
      </c>
      <c r="AU236" s="208" t="s">
        <v>87</v>
      </c>
      <c r="AY236" s="17" t="s">
        <v>227</v>
      </c>
      <c r="BE236" s="209">
        <f>IF(N236="základní",J236,0)</f>
        <v>0</v>
      </c>
      <c r="BF236" s="209">
        <f>IF(N236="snížená",J236,0)</f>
        <v>0</v>
      </c>
      <c r="BG236" s="209">
        <f>IF(N236="zákl. přenesená",J236,0)</f>
        <v>0</v>
      </c>
      <c r="BH236" s="209">
        <f>IF(N236="sníž. přenesená",J236,0)</f>
        <v>0</v>
      </c>
      <c r="BI236" s="209">
        <f>IF(N236="nulová",J236,0)</f>
        <v>0</v>
      </c>
      <c r="BJ236" s="17" t="s">
        <v>87</v>
      </c>
      <c r="BK236" s="209">
        <f>ROUND(I236*H236,2)</f>
        <v>0</v>
      </c>
      <c r="BL236" s="17" t="s">
        <v>115</v>
      </c>
      <c r="BM236" s="208" t="s">
        <v>1473</v>
      </c>
    </row>
    <row r="237" spans="2:65" s="1" customFormat="1" ht="29.25">
      <c r="B237" s="35"/>
      <c r="C237" s="36"/>
      <c r="D237" s="210" t="s">
        <v>237</v>
      </c>
      <c r="E237" s="36"/>
      <c r="F237" s="211" t="s">
        <v>4671</v>
      </c>
      <c r="G237" s="36"/>
      <c r="H237" s="36"/>
      <c r="I237" s="118"/>
      <c r="J237" s="36"/>
      <c r="K237" s="36"/>
      <c r="L237" s="39"/>
      <c r="M237" s="212"/>
      <c r="N237" s="67"/>
      <c r="O237" s="67"/>
      <c r="P237" s="67"/>
      <c r="Q237" s="67"/>
      <c r="R237" s="67"/>
      <c r="S237" s="67"/>
      <c r="T237" s="68"/>
      <c r="AT237" s="17" t="s">
        <v>237</v>
      </c>
      <c r="AU237" s="17" t="s">
        <v>87</v>
      </c>
    </row>
    <row r="238" spans="2:65" s="1" customFormat="1" ht="16.5" customHeight="1">
      <c r="B238" s="35"/>
      <c r="C238" s="197" t="s">
        <v>889</v>
      </c>
      <c r="D238" s="197" t="s">
        <v>230</v>
      </c>
      <c r="E238" s="198" t="s">
        <v>4672</v>
      </c>
      <c r="F238" s="199" t="s">
        <v>4673</v>
      </c>
      <c r="G238" s="200" t="s">
        <v>1859</v>
      </c>
      <c r="H238" s="201">
        <v>1</v>
      </c>
      <c r="I238" s="202"/>
      <c r="J238" s="203">
        <f t="shared" ref="J238:J264" si="30">ROUND(I238*H238,2)</f>
        <v>0</v>
      </c>
      <c r="K238" s="199" t="s">
        <v>251</v>
      </c>
      <c r="L238" s="39"/>
      <c r="M238" s="204" t="s">
        <v>1</v>
      </c>
      <c r="N238" s="205" t="s">
        <v>48</v>
      </c>
      <c r="O238" s="67"/>
      <c r="P238" s="206">
        <f t="shared" ref="P238:P264" si="31">O238*H238</f>
        <v>0</v>
      </c>
      <c r="Q238" s="206">
        <v>0</v>
      </c>
      <c r="R238" s="206">
        <f t="shared" ref="R238:R264" si="32">Q238*H238</f>
        <v>0</v>
      </c>
      <c r="S238" s="206">
        <v>0</v>
      </c>
      <c r="T238" s="207">
        <f t="shared" ref="T238:T264" si="33">S238*H238</f>
        <v>0</v>
      </c>
      <c r="AR238" s="208" t="s">
        <v>115</v>
      </c>
      <c r="AT238" s="208" t="s">
        <v>230</v>
      </c>
      <c r="AU238" s="208" t="s">
        <v>87</v>
      </c>
      <c r="AY238" s="17" t="s">
        <v>227</v>
      </c>
      <c r="BE238" s="209">
        <f t="shared" ref="BE238:BE264" si="34">IF(N238="základní",J238,0)</f>
        <v>0</v>
      </c>
      <c r="BF238" s="209">
        <f t="shared" ref="BF238:BF264" si="35">IF(N238="snížená",J238,0)</f>
        <v>0</v>
      </c>
      <c r="BG238" s="209">
        <f t="shared" ref="BG238:BG264" si="36">IF(N238="zákl. přenesená",J238,0)</f>
        <v>0</v>
      </c>
      <c r="BH238" s="209">
        <f t="shared" ref="BH238:BH264" si="37">IF(N238="sníž. přenesená",J238,0)</f>
        <v>0</v>
      </c>
      <c r="BI238" s="209">
        <f t="shared" ref="BI238:BI264" si="38">IF(N238="nulová",J238,0)</f>
        <v>0</v>
      </c>
      <c r="BJ238" s="17" t="s">
        <v>87</v>
      </c>
      <c r="BK238" s="209">
        <f t="shared" ref="BK238:BK264" si="39">ROUND(I238*H238,2)</f>
        <v>0</v>
      </c>
      <c r="BL238" s="17" t="s">
        <v>115</v>
      </c>
      <c r="BM238" s="208" t="s">
        <v>1483</v>
      </c>
    </row>
    <row r="239" spans="2:65" s="1" customFormat="1" ht="16.5" customHeight="1">
      <c r="B239" s="35"/>
      <c r="C239" s="197" t="s">
        <v>894</v>
      </c>
      <c r="D239" s="197" t="s">
        <v>230</v>
      </c>
      <c r="E239" s="198" t="s">
        <v>4674</v>
      </c>
      <c r="F239" s="199" t="s">
        <v>4675</v>
      </c>
      <c r="G239" s="200" t="s">
        <v>1859</v>
      </c>
      <c r="H239" s="201">
        <v>1</v>
      </c>
      <c r="I239" s="202"/>
      <c r="J239" s="203">
        <f t="shared" si="30"/>
        <v>0</v>
      </c>
      <c r="K239" s="199" t="s">
        <v>251</v>
      </c>
      <c r="L239" s="39"/>
      <c r="M239" s="204" t="s">
        <v>1</v>
      </c>
      <c r="N239" s="205" t="s">
        <v>48</v>
      </c>
      <c r="O239" s="67"/>
      <c r="P239" s="206">
        <f t="shared" si="31"/>
        <v>0</v>
      </c>
      <c r="Q239" s="206">
        <v>0</v>
      </c>
      <c r="R239" s="206">
        <f t="shared" si="32"/>
        <v>0</v>
      </c>
      <c r="S239" s="206">
        <v>0</v>
      </c>
      <c r="T239" s="207">
        <f t="shared" si="33"/>
        <v>0</v>
      </c>
      <c r="AR239" s="208" t="s">
        <v>115</v>
      </c>
      <c r="AT239" s="208" t="s">
        <v>230</v>
      </c>
      <c r="AU239" s="208" t="s">
        <v>87</v>
      </c>
      <c r="AY239" s="17" t="s">
        <v>227</v>
      </c>
      <c r="BE239" s="209">
        <f t="shared" si="34"/>
        <v>0</v>
      </c>
      <c r="BF239" s="209">
        <f t="shared" si="35"/>
        <v>0</v>
      </c>
      <c r="BG239" s="209">
        <f t="shared" si="36"/>
        <v>0</v>
      </c>
      <c r="BH239" s="209">
        <f t="shared" si="37"/>
        <v>0</v>
      </c>
      <c r="BI239" s="209">
        <f t="shared" si="38"/>
        <v>0</v>
      </c>
      <c r="BJ239" s="17" t="s">
        <v>87</v>
      </c>
      <c r="BK239" s="209">
        <f t="shared" si="39"/>
        <v>0</v>
      </c>
      <c r="BL239" s="17" t="s">
        <v>115</v>
      </c>
      <c r="BM239" s="208" t="s">
        <v>1497</v>
      </c>
    </row>
    <row r="240" spans="2:65" s="1" customFormat="1" ht="16.5" customHeight="1">
      <c r="B240" s="35"/>
      <c r="C240" s="197" t="s">
        <v>901</v>
      </c>
      <c r="D240" s="197" t="s">
        <v>230</v>
      </c>
      <c r="E240" s="198" t="s">
        <v>4504</v>
      </c>
      <c r="F240" s="199" t="s">
        <v>4505</v>
      </c>
      <c r="G240" s="200" t="s">
        <v>1859</v>
      </c>
      <c r="H240" s="201">
        <v>1</v>
      </c>
      <c r="I240" s="202"/>
      <c r="J240" s="203">
        <f t="shared" si="30"/>
        <v>0</v>
      </c>
      <c r="K240" s="199" t="s">
        <v>251</v>
      </c>
      <c r="L240" s="39"/>
      <c r="M240" s="204" t="s">
        <v>1</v>
      </c>
      <c r="N240" s="205" t="s">
        <v>48</v>
      </c>
      <c r="O240" s="67"/>
      <c r="P240" s="206">
        <f t="shared" si="31"/>
        <v>0</v>
      </c>
      <c r="Q240" s="206">
        <v>0</v>
      </c>
      <c r="R240" s="206">
        <f t="shared" si="32"/>
        <v>0</v>
      </c>
      <c r="S240" s="206">
        <v>0</v>
      </c>
      <c r="T240" s="207">
        <f t="shared" si="33"/>
        <v>0</v>
      </c>
      <c r="AR240" s="208" t="s">
        <v>115</v>
      </c>
      <c r="AT240" s="208" t="s">
        <v>230</v>
      </c>
      <c r="AU240" s="208" t="s">
        <v>87</v>
      </c>
      <c r="AY240" s="17" t="s">
        <v>227</v>
      </c>
      <c r="BE240" s="209">
        <f t="shared" si="34"/>
        <v>0</v>
      </c>
      <c r="BF240" s="209">
        <f t="shared" si="35"/>
        <v>0</v>
      </c>
      <c r="BG240" s="209">
        <f t="shared" si="36"/>
        <v>0</v>
      </c>
      <c r="BH240" s="209">
        <f t="shared" si="37"/>
        <v>0</v>
      </c>
      <c r="BI240" s="209">
        <f t="shared" si="38"/>
        <v>0</v>
      </c>
      <c r="BJ240" s="17" t="s">
        <v>87</v>
      </c>
      <c r="BK240" s="209">
        <f t="shared" si="39"/>
        <v>0</v>
      </c>
      <c r="BL240" s="17" t="s">
        <v>115</v>
      </c>
      <c r="BM240" s="208" t="s">
        <v>1504</v>
      </c>
    </row>
    <row r="241" spans="2:65" s="1" customFormat="1" ht="16.5" customHeight="1">
      <c r="B241" s="35"/>
      <c r="C241" s="197" t="s">
        <v>906</v>
      </c>
      <c r="D241" s="197" t="s">
        <v>230</v>
      </c>
      <c r="E241" s="198" t="s">
        <v>4676</v>
      </c>
      <c r="F241" s="199" t="s">
        <v>4677</v>
      </c>
      <c r="G241" s="200" t="s">
        <v>1859</v>
      </c>
      <c r="H241" s="201">
        <v>1</v>
      </c>
      <c r="I241" s="202"/>
      <c r="J241" s="203">
        <f t="shared" si="30"/>
        <v>0</v>
      </c>
      <c r="K241" s="199" t="s">
        <v>251</v>
      </c>
      <c r="L241" s="39"/>
      <c r="M241" s="204" t="s">
        <v>1</v>
      </c>
      <c r="N241" s="205" t="s">
        <v>48</v>
      </c>
      <c r="O241" s="67"/>
      <c r="P241" s="206">
        <f t="shared" si="31"/>
        <v>0</v>
      </c>
      <c r="Q241" s="206">
        <v>0</v>
      </c>
      <c r="R241" s="206">
        <f t="shared" si="32"/>
        <v>0</v>
      </c>
      <c r="S241" s="206">
        <v>0</v>
      </c>
      <c r="T241" s="207">
        <f t="shared" si="33"/>
        <v>0</v>
      </c>
      <c r="AR241" s="208" t="s">
        <v>115</v>
      </c>
      <c r="AT241" s="208" t="s">
        <v>230</v>
      </c>
      <c r="AU241" s="208" t="s">
        <v>87</v>
      </c>
      <c r="AY241" s="17" t="s">
        <v>227</v>
      </c>
      <c r="BE241" s="209">
        <f t="shared" si="34"/>
        <v>0</v>
      </c>
      <c r="BF241" s="209">
        <f t="shared" si="35"/>
        <v>0</v>
      </c>
      <c r="BG241" s="209">
        <f t="shared" si="36"/>
        <v>0</v>
      </c>
      <c r="BH241" s="209">
        <f t="shared" si="37"/>
        <v>0</v>
      </c>
      <c r="BI241" s="209">
        <f t="shared" si="38"/>
        <v>0</v>
      </c>
      <c r="BJ241" s="17" t="s">
        <v>87</v>
      </c>
      <c r="BK241" s="209">
        <f t="shared" si="39"/>
        <v>0</v>
      </c>
      <c r="BL241" s="17" t="s">
        <v>115</v>
      </c>
      <c r="BM241" s="208" t="s">
        <v>1512</v>
      </c>
    </row>
    <row r="242" spans="2:65" s="1" customFormat="1" ht="16.5" customHeight="1">
      <c r="B242" s="35"/>
      <c r="C242" s="197" t="s">
        <v>910</v>
      </c>
      <c r="D242" s="197" t="s">
        <v>230</v>
      </c>
      <c r="E242" s="198" t="s">
        <v>4508</v>
      </c>
      <c r="F242" s="199" t="s">
        <v>4509</v>
      </c>
      <c r="G242" s="200" t="s">
        <v>1859</v>
      </c>
      <c r="H242" s="201">
        <v>2</v>
      </c>
      <c r="I242" s="202"/>
      <c r="J242" s="203">
        <f t="shared" si="30"/>
        <v>0</v>
      </c>
      <c r="K242" s="199" t="s">
        <v>251</v>
      </c>
      <c r="L242" s="39"/>
      <c r="M242" s="204" t="s">
        <v>1</v>
      </c>
      <c r="N242" s="205" t="s">
        <v>48</v>
      </c>
      <c r="O242" s="67"/>
      <c r="P242" s="206">
        <f t="shared" si="31"/>
        <v>0</v>
      </c>
      <c r="Q242" s="206">
        <v>0</v>
      </c>
      <c r="R242" s="206">
        <f t="shared" si="32"/>
        <v>0</v>
      </c>
      <c r="S242" s="206">
        <v>0</v>
      </c>
      <c r="T242" s="207">
        <f t="shared" si="33"/>
        <v>0</v>
      </c>
      <c r="AR242" s="208" t="s">
        <v>115</v>
      </c>
      <c r="AT242" s="208" t="s">
        <v>230</v>
      </c>
      <c r="AU242" s="208" t="s">
        <v>87</v>
      </c>
      <c r="AY242" s="17" t="s">
        <v>227</v>
      </c>
      <c r="BE242" s="209">
        <f t="shared" si="34"/>
        <v>0</v>
      </c>
      <c r="BF242" s="209">
        <f t="shared" si="35"/>
        <v>0</v>
      </c>
      <c r="BG242" s="209">
        <f t="shared" si="36"/>
        <v>0</v>
      </c>
      <c r="BH242" s="209">
        <f t="shared" si="37"/>
        <v>0</v>
      </c>
      <c r="BI242" s="209">
        <f t="shared" si="38"/>
        <v>0</v>
      </c>
      <c r="BJ242" s="17" t="s">
        <v>87</v>
      </c>
      <c r="BK242" s="209">
        <f t="shared" si="39"/>
        <v>0</v>
      </c>
      <c r="BL242" s="17" t="s">
        <v>115</v>
      </c>
      <c r="BM242" s="208" t="s">
        <v>1522</v>
      </c>
    </row>
    <row r="243" spans="2:65" s="1" customFormat="1" ht="16.5" customHeight="1">
      <c r="B243" s="35"/>
      <c r="C243" s="197" t="s">
        <v>914</v>
      </c>
      <c r="D243" s="197" t="s">
        <v>230</v>
      </c>
      <c r="E243" s="198" t="s">
        <v>4678</v>
      </c>
      <c r="F243" s="199" t="s">
        <v>4679</v>
      </c>
      <c r="G243" s="200" t="s">
        <v>1859</v>
      </c>
      <c r="H243" s="201">
        <v>1</v>
      </c>
      <c r="I243" s="202"/>
      <c r="J243" s="203">
        <f t="shared" si="30"/>
        <v>0</v>
      </c>
      <c r="K243" s="199" t="s">
        <v>251</v>
      </c>
      <c r="L243" s="39"/>
      <c r="M243" s="204" t="s">
        <v>1</v>
      </c>
      <c r="N243" s="205" t="s">
        <v>48</v>
      </c>
      <c r="O243" s="67"/>
      <c r="P243" s="206">
        <f t="shared" si="31"/>
        <v>0</v>
      </c>
      <c r="Q243" s="206">
        <v>0</v>
      </c>
      <c r="R243" s="206">
        <f t="shared" si="32"/>
        <v>0</v>
      </c>
      <c r="S243" s="206">
        <v>0</v>
      </c>
      <c r="T243" s="207">
        <f t="shared" si="33"/>
        <v>0</v>
      </c>
      <c r="AR243" s="208" t="s">
        <v>115</v>
      </c>
      <c r="AT243" s="208" t="s">
        <v>230</v>
      </c>
      <c r="AU243" s="208" t="s">
        <v>87</v>
      </c>
      <c r="AY243" s="17" t="s">
        <v>227</v>
      </c>
      <c r="BE243" s="209">
        <f t="shared" si="34"/>
        <v>0</v>
      </c>
      <c r="BF243" s="209">
        <f t="shared" si="35"/>
        <v>0</v>
      </c>
      <c r="BG243" s="209">
        <f t="shared" si="36"/>
        <v>0</v>
      </c>
      <c r="BH243" s="209">
        <f t="shared" si="37"/>
        <v>0</v>
      </c>
      <c r="BI243" s="209">
        <f t="shared" si="38"/>
        <v>0</v>
      </c>
      <c r="BJ243" s="17" t="s">
        <v>87</v>
      </c>
      <c r="BK243" s="209">
        <f t="shared" si="39"/>
        <v>0</v>
      </c>
      <c r="BL243" s="17" t="s">
        <v>115</v>
      </c>
      <c r="BM243" s="208" t="s">
        <v>1531</v>
      </c>
    </row>
    <row r="244" spans="2:65" s="1" customFormat="1" ht="16.5" customHeight="1">
      <c r="B244" s="35"/>
      <c r="C244" s="197" t="s">
        <v>916</v>
      </c>
      <c r="D244" s="197" t="s">
        <v>230</v>
      </c>
      <c r="E244" s="198" t="s">
        <v>4680</v>
      </c>
      <c r="F244" s="199" t="s">
        <v>4681</v>
      </c>
      <c r="G244" s="200" t="s">
        <v>1859</v>
      </c>
      <c r="H244" s="201">
        <v>1</v>
      </c>
      <c r="I244" s="202"/>
      <c r="J244" s="203">
        <f t="shared" si="30"/>
        <v>0</v>
      </c>
      <c r="K244" s="199" t="s">
        <v>251</v>
      </c>
      <c r="L244" s="39"/>
      <c r="M244" s="204" t="s">
        <v>1</v>
      </c>
      <c r="N244" s="205" t="s">
        <v>48</v>
      </c>
      <c r="O244" s="67"/>
      <c r="P244" s="206">
        <f t="shared" si="31"/>
        <v>0</v>
      </c>
      <c r="Q244" s="206">
        <v>0</v>
      </c>
      <c r="R244" s="206">
        <f t="shared" si="32"/>
        <v>0</v>
      </c>
      <c r="S244" s="206">
        <v>0</v>
      </c>
      <c r="T244" s="207">
        <f t="shared" si="33"/>
        <v>0</v>
      </c>
      <c r="AR244" s="208" t="s">
        <v>115</v>
      </c>
      <c r="AT244" s="208" t="s">
        <v>230</v>
      </c>
      <c r="AU244" s="208" t="s">
        <v>87</v>
      </c>
      <c r="AY244" s="17" t="s">
        <v>227</v>
      </c>
      <c r="BE244" s="209">
        <f t="shared" si="34"/>
        <v>0</v>
      </c>
      <c r="BF244" s="209">
        <f t="shared" si="35"/>
        <v>0</v>
      </c>
      <c r="BG244" s="209">
        <f t="shared" si="36"/>
        <v>0</v>
      </c>
      <c r="BH244" s="209">
        <f t="shared" si="37"/>
        <v>0</v>
      </c>
      <c r="BI244" s="209">
        <f t="shared" si="38"/>
        <v>0</v>
      </c>
      <c r="BJ244" s="17" t="s">
        <v>87</v>
      </c>
      <c r="BK244" s="209">
        <f t="shared" si="39"/>
        <v>0</v>
      </c>
      <c r="BL244" s="17" t="s">
        <v>115</v>
      </c>
      <c r="BM244" s="208" t="s">
        <v>1539</v>
      </c>
    </row>
    <row r="245" spans="2:65" s="1" customFormat="1" ht="16.5" customHeight="1">
      <c r="B245" s="35"/>
      <c r="C245" s="197" t="s">
        <v>922</v>
      </c>
      <c r="D245" s="197" t="s">
        <v>230</v>
      </c>
      <c r="E245" s="198" t="s">
        <v>4682</v>
      </c>
      <c r="F245" s="199" t="s">
        <v>4683</v>
      </c>
      <c r="G245" s="200" t="s">
        <v>1859</v>
      </c>
      <c r="H245" s="201">
        <v>2</v>
      </c>
      <c r="I245" s="202"/>
      <c r="J245" s="203">
        <f t="shared" si="30"/>
        <v>0</v>
      </c>
      <c r="K245" s="199" t="s">
        <v>251</v>
      </c>
      <c r="L245" s="39"/>
      <c r="M245" s="204" t="s">
        <v>1</v>
      </c>
      <c r="N245" s="205" t="s">
        <v>48</v>
      </c>
      <c r="O245" s="67"/>
      <c r="P245" s="206">
        <f t="shared" si="31"/>
        <v>0</v>
      </c>
      <c r="Q245" s="206">
        <v>0</v>
      </c>
      <c r="R245" s="206">
        <f t="shared" si="32"/>
        <v>0</v>
      </c>
      <c r="S245" s="206">
        <v>0</v>
      </c>
      <c r="T245" s="207">
        <f t="shared" si="33"/>
        <v>0</v>
      </c>
      <c r="AR245" s="208" t="s">
        <v>115</v>
      </c>
      <c r="AT245" s="208" t="s">
        <v>230</v>
      </c>
      <c r="AU245" s="208" t="s">
        <v>87</v>
      </c>
      <c r="AY245" s="17" t="s">
        <v>227</v>
      </c>
      <c r="BE245" s="209">
        <f t="shared" si="34"/>
        <v>0</v>
      </c>
      <c r="BF245" s="209">
        <f t="shared" si="35"/>
        <v>0</v>
      </c>
      <c r="BG245" s="209">
        <f t="shared" si="36"/>
        <v>0</v>
      </c>
      <c r="BH245" s="209">
        <f t="shared" si="37"/>
        <v>0</v>
      </c>
      <c r="BI245" s="209">
        <f t="shared" si="38"/>
        <v>0</v>
      </c>
      <c r="BJ245" s="17" t="s">
        <v>87</v>
      </c>
      <c r="BK245" s="209">
        <f t="shared" si="39"/>
        <v>0</v>
      </c>
      <c r="BL245" s="17" t="s">
        <v>115</v>
      </c>
      <c r="BM245" s="208" t="s">
        <v>1549</v>
      </c>
    </row>
    <row r="246" spans="2:65" s="1" customFormat="1" ht="16.5" customHeight="1">
      <c r="B246" s="35"/>
      <c r="C246" s="197" t="s">
        <v>931</v>
      </c>
      <c r="D246" s="197" t="s">
        <v>230</v>
      </c>
      <c r="E246" s="198" t="s">
        <v>4684</v>
      </c>
      <c r="F246" s="199" t="s">
        <v>4685</v>
      </c>
      <c r="G246" s="200" t="s">
        <v>1859</v>
      </c>
      <c r="H246" s="201">
        <v>2</v>
      </c>
      <c r="I246" s="202"/>
      <c r="J246" s="203">
        <f t="shared" si="30"/>
        <v>0</v>
      </c>
      <c r="K246" s="199" t="s">
        <v>251</v>
      </c>
      <c r="L246" s="39"/>
      <c r="M246" s="204" t="s">
        <v>1</v>
      </c>
      <c r="N246" s="205" t="s">
        <v>48</v>
      </c>
      <c r="O246" s="67"/>
      <c r="P246" s="206">
        <f t="shared" si="31"/>
        <v>0</v>
      </c>
      <c r="Q246" s="206">
        <v>0</v>
      </c>
      <c r="R246" s="206">
        <f t="shared" si="32"/>
        <v>0</v>
      </c>
      <c r="S246" s="206">
        <v>0</v>
      </c>
      <c r="T246" s="207">
        <f t="shared" si="33"/>
        <v>0</v>
      </c>
      <c r="AR246" s="208" t="s">
        <v>115</v>
      </c>
      <c r="AT246" s="208" t="s">
        <v>230</v>
      </c>
      <c r="AU246" s="208" t="s">
        <v>87</v>
      </c>
      <c r="AY246" s="17" t="s">
        <v>227</v>
      </c>
      <c r="BE246" s="209">
        <f t="shared" si="34"/>
        <v>0</v>
      </c>
      <c r="BF246" s="209">
        <f t="shared" si="35"/>
        <v>0</v>
      </c>
      <c r="BG246" s="209">
        <f t="shared" si="36"/>
        <v>0</v>
      </c>
      <c r="BH246" s="209">
        <f t="shared" si="37"/>
        <v>0</v>
      </c>
      <c r="BI246" s="209">
        <f t="shared" si="38"/>
        <v>0</v>
      </c>
      <c r="BJ246" s="17" t="s">
        <v>87</v>
      </c>
      <c r="BK246" s="209">
        <f t="shared" si="39"/>
        <v>0</v>
      </c>
      <c r="BL246" s="17" t="s">
        <v>115</v>
      </c>
      <c r="BM246" s="208" t="s">
        <v>1563</v>
      </c>
    </row>
    <row r="247" spans="2:65" s="1" customFormat="1" ht="16.5" customHeight="1">
      <c r="B247" s="35"/>
      <c r="C247" s="197" t="s">
        <v>936</v>
      </c>
      <c r="D247" s="197" t="s">
        <v>230</v>
      </c>
      <c r="E247" s="198" t="s">
        <v>4514</v>
      </c>
      <c r="F247" s="199" t="s">
        <v>4515</v>
      </c>
      <c r="G247" s="200" t="s">
        <v>1859</v>
      </c>
      <c r="H247" s="201">
        <v>2</v>
      </c>
      <c r="I247" s="202"/>
      <c r="J247" s="203">
        <f t="shared" si="30"/>
        <v>0</v>
      </c>
      <c r="K247" s="199" t="s">
        <v>251</v>
      </c>
      <c r="L247" s="39"/>
      <c r="M247" s="204" t="s">
        <v>1</v>
      </c>
      <c r="N247" s="205" t="s">
        <v>48</v>
      </c>
      <c r="O247" s="67"/>
      <c r="P247" s="206">
        <f t="shared" si="31"/>
        <v>0</v>
      </c>
      <c r="Q247" s="206">
        <v>0</v>
      </c>
      <c r="R247" s="206">
        <f t="shared" si="32"/>
        <v>0</v>
      </c>
      <c r="S247" s="206">
        <v>0</v>
      </c>
      <c r="T247" s="207">
        <f t="shared" si="33"/>
        <v>0</v>
      </c>
      <c r="AR247" s="208" t="s">
        <v>115</v>
      </c>
      <c r="AT247" s="208" t="s">
        <v>230</v>
      </c>
      <c r="AU247" s="208" t="s">
        <v>87</v>
      </c>
      <c r="AY247" s="17" t="s">
        <v>227</v>
      </c>
      <c r="BE247" s="209">
        <f t="shared" si="34"/>
        <v>0</v>
      </c>
      <c r="BF247" s="209">
        <f t="shared" si="35"/>
        <v>0</v>
      </c>
      <c r="BG247" s="209">
        <f t="shared" si="36"/>
        <v>0</v>
      </c>
      <c r="BH247" s="209">
        <f t="shared" si="37"/>
        <v>0</v>
      </c>
      <c r="BI247" s="209">
        <f t="shared" si="38"/>
        <v>0</v>
      </c>
      <c r="BJ247" s="17" t="s">
        <v>87</v>
      </c>
      <c r="BK247" s="209">
        <f t="shared" si="39"/>
        <v>0</v>
      </c>
      <c r="BL247" s="17" t="s">
        <v>115</v>
      </c>
      <c r="BM247" s="208" t="s">
        <v>1573</v>
      </c>
    </row>
    <row r="248" spans="2:65" s="1" customFormat="1" ht="16.5" customHeight="1">
      <c r="B248" s="35"/>
      <c r="C248" s="197" t="s">
        <v>941</v>
      </c>
      <c r="D248" s="197" t="s">
        <v>230</v>
      </c>
      <c r="E248" s="198" t="s">
        <v>4686</v>
      </c>
      <c r="F248" s="199" t="s">
        <v>4687</v>
      </c>
      <c r="G248" s="200" t="s">
        <v>542</v>
      </c>
      <c r="H248" s="201">
        <v>16</v>
      </c>
      <c r="I248" s="202"/>
      <c r="J248" s="203">
        <f t="shared" si="30"/>
        <v>0</v>
      </c>
      <c r="K248" s="199" t="s">
        <v>251</v>
      </c>
      <c r="L248" s="39"/>
      <c r="M248" s="204" t="s">
        <v>1</v>
      </c>
      <c r="N248" s="205" t="s">
        <v>48</v>
      </c>
      <c r="O248" s="67"/>
      <c r="P248" s="206">
        <f t="shared" si="31"/>
        <v>0</v>
      </c>
      <c r="Q248" s="206">
        <v>0</v>
      </c>
      <c r="R248" s="206">
        <f t="shared" si="32"/>
        <v>0</v>
      </c>
      <c r="S248" s="206">
        <v>0</v>
      </c>
      <c r="T248" s="207">
        <f t="shared" si="33"/>
        <v>0</v>
      </c>
      <c r="AR248" s="208" t="s">
        <v>115</v>
      </c>
      <c r="AT248" s="208" t="s">
        <v>230</v>
      </c>
      <c r="AU248" s="208" t="s">
        <v>87</v>
      </c>
      <c r="AY248" s="17" t="s">
        <v>227</v>
      </c>
      <c r="BE248" s="209">
        <f t="shared" si="34"/>
        <v>0</v>
      </c>
      <c r="BF248" s="209">
        <f t="shared" si="35"/>
        <v>0</v>
      </c>
      <c r="BG248" s="209">
        <f t="shared" si="36"/>
        <v>0</v>
      </c>
      <c r="BH248" s="209">
        <f t="shared" si="37"/>
        <v>0</v>
      </c>
      <c r="BI248" s="209">
        <f t="shared" si="38"/>
        <v>0</v>
      </c>
      <c r="BJ248" s="17" t="s">
        <v>87</v>
      </c>
      <c r="BK248" s="209">
        <f t="shared" si="39"/>
        <v>0</v>
      </c>
      <c r="BL248" s="17" t="s">
        <v>115</v>
      </c>
      <c r="BM248" s="208" t="s">
        <v>1581</v>
      </c>
    </row>
    <row r="249" spans="2:65" s="1" customFormat="1" ht="16.5" customHeight="1">
      <c r="B249" s="35"/>
      <c r="C249" s="197" t="s">
        <v>949</v>
      </c>
      <c r="D249" s="197" t="s">
        <v>230</v>
      </c>
      <c r="E249" s="198" t="s">
        <v>4583</v>
      </c>
      <c r="F249" s="199" t="s">
        <v>4584</v>
      </c>
      <c r="G249" s="200" t="s">
        <v>1859</v>
      </c>
      <c r="H249" s="201">
        <v>2</v>
      </c>
      <c r="I249" s="202"/>
      <c r="J249" s="203">
        <f t="shared" si="30"/>
        <v>0</v>
      </c>
      <c r="K249" s="199" t="s">
        <v>251</v>
      </c>
      <c r="L249" s="39"/>
      <c r="M249" s="204" t="s">
        <v>1</v>
      </c>
      <c r="N249" s="205" t="s">
        <v>48</v>
      </c>
      <c r="O249" s="67"/>
      <c r="P249" s="206">
        <f t="shared" si="31"/>
        <v>0</v>
      </c>
      <c r="Q249" s="206">
        <v>0</v>
      </c>
      <c r="R249" s="206">
        <f t="shared" si="32"/>
        <v>0</v>
      </c>
      <c r="S249" s="206">
        <v>0</v>
      </c>
      <c r="T249" s="207">
        <f t="shared" si="33"/>
        <v>0</v>
      </c>
      <c r="AR249" s="208" t="s">
        <v>115</v>
      </c>
      <c r="AT249" s="208" t="s">
        <v>230</v>
      </c>
      <c r="AU249" s="208" t="s">
        <v>87</v>
      </c>
      <c r="AY249" s="17" t="s">
        <v>227</v>
      </c>
      <c r="BE249" s="209">
        <f t="shared" si="34"/>
        <v>0</v>
      </c>
      <c r="BF249" s="209">
        <f t="shared" si="35"/>
        <v>0</v>
      </c>
      <c r="BG249" s="209">
        <f t="shared" si="36"/>
        <v>0</v>
      </c>
      <c r="BH249" s="209">
        <f t="shared" si="37"/>
        <v>0</v>
      </c>
      <c r="BI249" s="209">
        <f t="shared" si="38"/>
        <v>0</v>
      </c>
      <c r="BJ249" s="17" t="s">
        <v>87</v>
      </c>
      <c r="BK249" s="209">
        <f t="shared" si="39"/>
        <v>0</v>
      </c>
      <c r="BL249" s="17" t="s">
        <v>115</v>
      </c>
      <c r="BM249" s="208" t="s">
        <v>1589</v>
      </c>
    </row>
    <row r="250" spans="2:65" s="1" customFormat="1" ht="16.5" customHeight="1">
      <c r="B250" s="35"/>
      <c r="C250" s="197" t="s">
        <v>957</v>
      </c>
      <c r="D250" s="197" t="s">
        <v>230</v>
      </c>
      <c r="E250" s="198" t="s">
        <v>4688</v>
      </c>
      <c r="F250" s="199" t="s">
        <v>4689</v>
      </c>
      <c r="G250" s="200" t="s">
        <v>1859</v>
      </c>
      <c r="H250" s="201">
        <v>1</v>
      </c>
      <c r="I250" s="202"/>
      <c r="J250" s="203">
        <f t="shared" si="30"/>
        <v>0</v>
      </c>
      <c r="K250" s="199" t="s">
        <v>251</v>
      </c>
      <c r="L250" s="39"/>
      <c r="M250" s="204" t="s">
        <v>1</v>
      </c>
      <c r="N250" s="205" t="s">
        <v>48</v>
      </c>
      <c r="O250" s="67"/>
      <c r="P250" s="206">
        <f t="shared" si="31"/>
        <v>0</v>
      </c>
      <c r="Q250" s="206">
        <v>0</v>
      </c>
      <c r="R250" s="206">
        <f t="shared" si="32"/>
        <v>0</v>
      </c>
      <c r="S250" s="206">
        <v>0</v>
      </c>
      <c r="T250" s="207">
        <f t="shared" si="33"/>
        <v>0</v>
      </c>
      <c r="AR250" s="208" t="s">
        <v>115</v>
      </c>
      <c r="AT250" s="208" t="s">
        <v>230</v>
      </c>
      <c r="AU250" s="208" t="s">
        <v>87</v>
      </c>
      <c r="AY250" s="17" t="s">
        <v>227</v>
      </c>
      <c r="BE250" s="209">
        <f t="shared" si="34"/>
        <v>0</v>
      </c>
      <c r="BF250" s="209">
        <f t="shared" si="35"/>
        <v>0</v>
      </c>
      <c r="BG250" s="209">
        <f t="shared" si="36"/>
        <v>0</v>
      </c>
      <c r="BH250" s="209">
        <f t="shared" si="37"/>
        <v>0</v>
      </c>
      <c r="BI250" s="209">
        <f t="shared" si="38"/>
        <v>0</v>
      </c>
      <c r="BJ250" s="17" t="s">
        <v>87</v>
      </c>
      <c r="BK250" s="209">
        <f t="shared" si="39"/>
        <v>0</v>
      </c>
      <c r="BL250" s="17" t="s">
        <v>115</v>
      </c>
      <c r="BM250" s="208" t="s">
        <v>1598</v>
      </c>
    </row>
    <row r="251" spans="2:65" s="1" customFormat="1" ht="16.5" customHeight="1">
      <c r="B251" s="35"/>
      <c r="C251" s="197" t="s">
        <v>961</v>
      </c>
      <c r="D251" s="197" t="s">
        <v>230</v>
      </c>
      <c r="E251" s="198" t="s">
        <v>4587</v>
      </c>
      <c r="F251" s="199" t="s">
        <v>4588</v>
      </c>
      <c r="G251" s="200" t="s">
        <v>1859</v>
      </c>
      <c r="H251" s="201">
        <v>2</v>
      </c>
      <c r="I251" s="202"/>
      <c r="J251" s="203">
        <f t="shared" si="30"/>
        <v>0</v>
      </c>
      <c r="K251" s="199" t="s">
        <v>251</v>
      </c>
      <c r="L251" s="39"/>
      <c r="M251" s="204" t="s">
        <v>1</v>
      </c>
      <c r="N251" s="205" t="s">
        <v>48</v>
      </c>
      <c r="O251" s="67"/>
      <c r="P251" s="206">
        <f t="shared" si="31"/>
        <v>0</v>
      </c>
      <c r="Q251" s="206">
        <v>0</v>
      </c>
      <c r="R251" s="206">
        <f t="shared" si="32"/>
        <v>0</v>
      </c>
      <c r="S251" s="206">
        <v>0</v>
      </c>
      <c r="T251" s="207">
        <f t="shared" si="33"/>
        <v>0</v>
      </c>
      <c r="AR251" s="208" t="s">
        <v>115</v>
      </c>
      <c r="AT251" s="208" t="s">
        <v>230</v>
      </c>
      <c r="AU251" s="208" t="s">
        <v>87</v>
      </c>
      <c r="AY251" s="17" t="s">
        <v>227</v>
      </c>
      <c r="BE251" s="209">
        <f t="shared" si="34"/>
        <v>0</v>
      </c>
      <c r="BF251" s="209">
        <f t="shared" si="35"/>
        <v>0</v>
      </c>
      <c r="BG251" s="209">
        <f t="shared" si="36"/>
        <v>0</v>
      </c>
      <c r="BH251" s="209">
        <f t="shared" si="37"/>
        <v>0</v>
      </c>
      <c r="BI251" s="209">
        <f t="shared" si="38"/>
        <v>0</v>
      </c>
      <c r="BJ251" s="17" t="s">
        <v>87</v>
      </c>
      <c r="BK251" s="209">
        <f t="shared" si="39"/>
        <v>0</v>
      </c>
      <c r="BL251" s="17" t="s">
        <v>115</v>
      </c>
      <c r="BM251" s="208" t="s">
        <v>1609</v>
      </c>
    </row>
    <row r="252" spans="2:65" s="1" customFormat="1" ht="16.5" customHeight="1">
      <c r="B252" s="35"/>
      <c r="C252" s="197" t="s">
        <v>969</v>
      </c>
      <c r="D252" s="197" t="s">
        <v>230</v>
      </c>
      <c r="E252" s="198" t="s">
        <v>4591</v>
      </c>
      <c r="F252" s="199" t="s">
        <v>4592</v>
      </c>
      <c r="G252" s="200" t="s">
        <v>1859</v>
      </c>
      <c r="H252" s="201">
        <v>5</v>
      </c>
      <c r="I252" s="202"/>
      <c r="J252" s="203">
        <f t="shared" si="30"/>
        <v>0</v>
      </c>
      <c r="K252" s="199" t="s">
        <v>251</v>
      </c>
      <c r="L252" s="39"/>
      <c r="M252" s="204" t="s">
        <v>1</v>
      </c>
      <c r="N252" s="205" t="s">
        <v>48</v>
      </c>
      <c r="O252" s="67"/>
      <c r="P252" s="206">
        <f t="shared" si="31"/>
        <v>0</v>
      </c>
      <c r="Q252" s="206">
        <v>0</v>
      </c>
      <c r="R252" s="206">
        <f t="shared" si="32"/>
        <v>0</v>
      </c>
      <c r="S252" s="206">
        <v>0</v>
      </c>
      <c r="T252" s="207">
        <f t="shared" si="33"/>
        <v>0</v>
      </c>
      <c r="AR252" s="208" t="s">
        <v>115</v>
      </c>
      <c r="AT252" s="208" t="s">
        <v>230</v>
      </c>
      <c r="AU252" s="208" t="s">
        <v>87</v>
      </c>
      <c r="AY252" s="17" t="s">
        <v>227</v>
      </c>
      <c r="BE252" s="209">
        <f t="shared" si="34"/>
        <v>0</v>
      </c>
      <c r="BF252" s="209">
        <f t="shared" si="35"/>
        <v>0</v>
      </c>
      <c r="BG252" s="209">
        <f t="shared" si="36"/>
        <v>0</v>
      </c>
      <c r="BH252" s="209">
        <f t="shared" si="37"/>
        <v>0</v>
      </c>
      <c r="BI252" s="209">
        <f t="shared" si="38"/>
        <v>0</v>
      </c>
      <c r="BJ252" s="17" t="s">
        <v>87</v>
      </c>
      <c r="BK252" s="209">
        <f t="shared" si="39"/>
        <v>0</v>
      </c>
      <c r="BL252" s="17" t="s">
        <v>115</v>
      </c>
      <c r="BM252" s="208" t="s">
        <v>1615</v>
      </c>
    </row>
    <row r="253" spans="2:65" s="1" customFormat="1" ht="16.5" customHeight="1">
      <c r="B253" s="35"/>
      <c r="C253" s="197" t="s">
        <v>979</v>
      </c>
      <c r="D253" s="197" t="s">
        <v>230</v>
      </c>
      <c r="E253" s="198" t="s">
        <v>4593</v>
      </c>
      <c r="F253" s="199" t="s">
        <v>4594</v>
      </c>
      <c r="G253" s="200" t="s">
        <v>1859</v>
      </c>
      <c r="H253" s="201">
        <v>2</v>
      </c>
      <c r="I253" s="202"/>
      <c r="J253" s="203">
        <f t="shared" si="30"/>
        <v>0</v>
      </c>
      <c r="K253" s="199" t="s">
        <v>251</v>
      </c>
      <c r="L253" s="39"/>
      <c r="M253" s="204" t="s">
        <v>1</v>
      </c>
      <c r="N253" s="205" t="s">
        <v>48</v>
      </c>
      <c r="O253" s="67"/>
      <c r="P253" s="206">
        <f t="shared" si="31"/>
        <v>0</v>
      </c>
      <c r="Q253" s="206">
        <v>0</v>
      </c>
      <c r="R253" s="206">
        <f t="shared" si="32"/>
        <v>0</v>
      </c>
      <c r="S253" s="206">
        <v>0</v>
      </c>
      <c r="T253" s="207">
        <f t="shared" si="33"/>
        <v>0</v>
      </c>
      <c r="AR253" s="208" t="s">
        <v>115</v>
      </c>
      <c r="AT253" s="208" t="s">
        <v>230</v>
      </c>
      <c r="AU253" s="208" t="s">
        <v>87</v>
      </c>
      <c r="AY253" s="17" t="s">
        <v>227</v>
      </c>
      <c r="BE253" s="209">
        <f t="shared" si="34"/>
        <v>0</v>
      </c>
      <c r="BF253" s="209">
        <f t="shared" si="35"/>
        <v>0</v>
      </c>
      <c r="BG253" s="209">
        <f t="shared" si="36"/>
        <v>0</v>
      </c>
      <c r="BH253" s="209">
        <f t="shared" si="37"/>
        <v>0</v>
      </c>
      <c r="BI253" s="209">
        <f t="shared" si="38"/>
        <v>0</v>
      </c>
      <c r="BJ253" s="17" t="s">
        <v>87</v>
      </c>
      <c r="BK253" s="209">
        <f t="shared" si="39"/>
        <v>0</v>
      </c>
      <c r="BL253" s="17" t="s">
        <v>115</v>
      </c>
      <c r="BM253" s="208" t="s">
        <v>1624</v>
      </c>
    </row>
    <row r="254" spans="2:65" s="1" customFormat="1" ht="16.5" customHeight="1">
      <c r="B254" s="35"/>
      <c r="C254" s="197" t="s">
        <v>986</v>
      </c>
      <c r="D254" s="197" t="s">
        <v>230</v>
      </c>
      <c r="E254" s="198" t="s">
        <v>4595</v>
      </c>
      <c r="F254" s="199" t="s">
        <v>4596</v>
      </c>
      <c r="G254" s="200" t="s">
        <v>1859</v>
      </c>
      <c r="H254" s="201">
        <v>1</v>
      </c>
      <c r="I254" s="202"/>
      <c r="J254" s="203">
        <f t="shared" si="30"/>
        <v>0</v>
      </c>
      <c r="K254" s="199" t="s">
        <v>251</v>
      </c>
      <c r="L254" s="39"/>
      <c r="M254" s="204" t="s">
        <v>1</v>
      </c>
      <c r="N254" s="205" t="s">
        <v>48</v>
      </c>
      <c r="O254" s="67"/>
      <c r="P254" s="206">
        <f t="shared" si="31"/>
        <v>0</v>
      </c>
      <c r="Q254" s="206">
        <v>0</v>
      </c>
      <c r="R254" s="206">
        <f t="shared" si="32"/>
        <v>0</v>
      </c>
      <c r="S254" s="206">
        <v>0</v>
      </c>
      <c r="T254" s="207">
        <f t="shared" si="33"/>
        <v>0</v>
      </c>
      <c r="AR254" s="208" t="s">
        <v>115</v>
      </c>
      <c r="AT254" s="208" t="s">
        <v>230</v>
      </c>
      <c r="AU254" s="208" t="s">
        <v>87</v>
      </c>
      <c r="AY254" s="17" t="s">
        <v>227</v>
      </c>
      <c r="BE254" s="209">
        <f t="shared" si="34"/>
        <v>0</v>
      </c>
      <c r="BF254" s="209">
        <f t="shared" si="35"/>
        <v>0</v>
      </c>
      <c r="BG254" s="209">
        <f t="shared" si="36"/>
        <v>0</v>
      </c>
      <c r="BH254" s="209">
        <f t="shared" si="37"/>
        <v>0</v>
      </c>
      <c r="BI254" s="209">
        <f t="shared" si="38"/>
        <v>0</v>
      </c>
      <c r="BJ254" s="17" t="s">
        <v>87</v>
      </c>
      <c r="BK254" s="209">
        <f t="shared" si="39"/>
        <v>0</v>
      </c>
      <c r="BL254" s="17" t="s">
        <v>115</v>
      </c>
      <c r="BM254" s="208" t="s">
        <v>1638</v>
      </c>
    </row>
    <row r="255" spans="2:65" s="1" customFormat="1" ht="16.5" customHeight="1">
      <c r="B255" s="35"/>
      <c r="C255" s="197" t="s">
        <v>993</v>
      </c>
      <c r="D255" s="197" t="s">
        <v>230</v>
      </c>
      <c r="E255" s="198" t="s">
        <v>4597</v>
      </c>
      <c r="F255" s="199" t="s">
        <v>4598</v>
      </c>
      <c r="G255" s="200" t="s">
        <v>1859</v>
      </c>
      <c r="H255" s="201">
        <v>1</v>
      </c>
      <c r="I255" s="202"/>
      <c r="J255" s="203">
        <f t="shared" si="30"/>
        <v>0</v>
      </c>
      <c r="K255" s="199" t="s">
        <v>251</v>
      </c>
      <c r="L255" s="39"/>
      <c r="M255" s="204" t="s">
        <v>1</v>
      </c>
      <c r="N255" s="205" t="s">
        <v>48</v>
      </c>
      <c r="O255" s="67"/>
      <c r="P255" s="206">
        <f t="shared" si="31"/>
        <v>0</v>
      </c>
      <c r="Q255" s="206">
        <v>0</v>
      </c>
      <c r="R255" s="206">
        <f t="shared" si="32"/>
        <v>0</v>
      </c>
      <c r="S255" s="206">
        <v>0</v>
      </c>
      <c r="T255" s="207">
        <f t="shared" si="33"/>
        <v>0</v>
      </c>
      <c r="AR255" s="208" t="s">
        <v>115</v>
      </c>
      <c r="AT255" s="208" t="s">
        <v>230</v>
      </c>
      <c r="AU255" s="208" t="s">
        <v>87</v>
      </c>
      <c r="AY255" s="17" t="s">
        <v>227</v>
      </c>
      <c r="BE255" s="209">
        <f t="shared" si="34"/>
        <v>0</v>
      </c>
      <c r="BF255" s="209">
        <f t="shared" si="35"/>
        <v>0</v>
      </c>
      <c r="BG255" s="209">
        <f t="shared" si="36"/>
        <v>0</v>
      </c>
      <c r="BH255" s="209">
        <f t="shared" si="37"/>
        <v>0</v>
      </c>
      <c r="BI255" s="209">
        <f t="shared" si="38"/>
        <v>0</v>
      </c>
      <c r="BJ255" s="17" t="s">
        <v>87</v>
      </c>
      <c r="BK255" s="209">
        <f t="shared" si="39"/>
        <v>0</v>
      </c>
      <c r="BL255" s="17" t="s">
        <v>115</v>
      </c>
      <c r="BM255" s="208" t="s">
        <v>1647</v>
      </c>
    </row>
    <row r="256" spans="2:65" s="1" customFormat="1" ht="16.5" customHeight="1">
      <c r="B256" s="35"/>
      <c r="C256" s="197" t="s">
        <v>998</v>
      </c>
      <c r="D256" s="197" t="s">
        <v>230</v>
      </c>
      <c r="E256" s="198" t="s">
        <v>4690</v>
      </c>
      <c r="F256" s="199" t="s">
        <v>4691</v>
      </c>
      <c r="G256" s="200" t="s">
        <v>1859</v>
      </c>
      <c r="H256" s="201">
        <v>2</v>
      </c>
      <c r="I256" s="202"/>
      <c r="J256" s="203">
        <f t="shared" si="30"/>
        <v>0</v>
      </c>
      <c r="K256" s="199" t="s">
        <v>251</v>
      </c>
      <c r="L256" s="39"/>
      <c r="M256" s="204" t="s">
        <v>1</v>
      </c>
      <c r="N256" s="205" t="s">
        <v>48</v>
      </c>
      <c r="O256" s="67"/>
      <c r="P256" s="206">
        <f t="shared" si="31"/>
        <v>0</v>
      </c>
      <c r="Q256" s="206">
        <v>0</v>
      </c>
      <c r="R256" s="206">
        <f t="shared" si="32"/>
        <v>0</v>
      </c>
      <c r="S256" s="206">
        <v>0</v>
      </c>
      <c r="T256" s="207">
        <f t="shared" si="33"/>
        <v>0</v>
      </c>
      <c r="AR256" s="208" t="s">
        <v>115</v>
      </c>
      <c r="AT256" s="208" t="s">
        <v>230</v>
      </c>
      <c r="AU256" s="208" t="s">
        <v>87</v>
      </c>
      <c r="AY256" s="17" t="s">
        <v>227</v>
      </c>
      <c r="BE256" s="209">
        <f t="shared" si="34"/>
        <v>0</v>
      </c>
      <c r="BF256" s="209">
        <f t="shared" si="35"/>
        <v>0</v>
      </c>
      <c r="BG256" s="209">
        <f t="shared" si="36"/>
        <v>0</v>
      </c>
      <c r="BH256" s="209">
        <f t="shared" si="37"/>
        <v>0</v>
      </c>
      <c r="BI256" s="209">
        <f t="shared" si="38"/>
        <v>0</v>
      </c>
      <c r="BJ256" s="17" t="s">
        <v>87</v>
      </c>
      <c r="BK256" s="209">
        <f t="shared" si="39"/>
        <v>0</v>
      </c>
      <c r="BL256" s="17" t="s">
        <v>115</v>
      </c>
      <c r="BM256" s="208" t="s">
        <v>1667</v>
      </c>
    </row>
    <row r="257" spans="2:65" s="1" customFormat="1" ht="16.5" customHeight="1">
      <c r="B257" s="35"/>
      <c r="C257" s="197" t="s">
        <v>1002</v>
      </c>
      <c r="D257" s="197" t="s">
        <v>230</v>
      </c>
      <c r="E257" s="198" t="s">
        <v>4619</v>
      </c>
      <c r="F257" s="199" t="s">
        <v>4620</v>
      </c>
      <c r="G257" s="200" t="s">
        <v>1859</v>
      </c>
      <c r="H257" s="201">
        <v>1</v>
      </c>
      <c r="I257" s="202"/>
      <c r="J257" s="203">
        <f t="shared" si="30"/>
        <v>0</v>
      </c>
      <c r="K257" s="199" t="s">
        <v>251</v>
      </c>
      <c r="L257" s="39"/>
      <c r="M257" s="204" t="s">
        <v>1</v>
      </c>
      <c r="N257" s="205" t="s">
        <v>48</v>
      </c>
      <c r="O257" s="67"/>
      <c r="P257" s="206">
        <f t="shared" si="31"/>
        <v>0</v>
      </c>
      <c r="Q257" s="206">
        <v>0</v>
      </c>
      <c r="R257" s="206">
        <f t="shared" si="32"/>
        <v>0</v>
      </c>
      <c r="S257" s="206">
        <v>0</v>
      </c>
      <c r="T257" s="207">
        <f t="shared" si="33"/>
        <v>0</v>
      </c>
      <c r="AR257" s="208" t="s">
        <v>115</v>
      </c>
      <c r="AT257" s="208" t="s">
        <v>230</v>
      </c>
      <c r="AU257" s="208" t="s">
        <v>87</v>
      </c>
      <c r="AY257" s="17" t="s">
        <v>227</v>
      </c>
      <c r="BE257" s="209">
        <f t="shared" si="34"/>
        <v>0</v>
      </c>
      <c r="BF257" s="209">
        <f t="shared" si="35"/>
        <v>0</v>
      </c>
      <c r="BG257" s="209">
        <f t="shared" si="36"/>
        <v>0</v>
      </c>
      <c r="BH257" s="209">
        <f t="shared" si="37"/>
        <v>0</v>
      </c>
      <c r="BI257" s="209">
        <f t="shared" si="38"/>
        <v>0</v>
      </c>
      <c r="BJ257" s="17" t="s">
        <v>87</v>
      </c>
      <c r="BK257" s="209">
        <f t="shared" si="39"/>
        <v>0</v>
      </c>
      <c r="BL257" s="17" t="s">
        <v>115</v>
      </c>
      <c r="BM257" s="208" t="s">
        <v>1679</v>
      </c>
    </row>
    <row r="258" spans="2:65" s="1" customFormat="1" ht="16.5" customHeight="1">
      <c r="B258" s="35"/>
      <c r="C258" s="197" t="s">
        <v>1007</v>
      </c>
      <c r="D258" s="197" t="s">
        <v>230</v>
      </c>
      <c r="E258" s="198" t="s">
        <v>4621</v>
      </c>
      <c r="F258" s="199" t="s">
        <v>4622</v>
      </c>
      <c r="G258" s="200" t="s">
        <v>542</v>
      </c>
      <c r="H258" s="201">
        <v>7</v>
      </c>
      <c r="I258" s="202"/>
      <c r="J258" s="203">
        <f t="shared" si="30"/>
        <v>0</v>
      </c>
      <c r="K258" s="199" t="s">
        <v>251</v>
      </c>
      <c r="L258" s="39"/>
      <c r="M258" s="204" t="s">
        <v>1</v>
      </c>
      <c r="N258" s="205" t="s">
        <v>48</v>
      </c>
      <c r="O258" s="67"/>
      <c r="P258" s="206">
        <f t="shared" si="31"/>
        <v>0</v>
      </c>
      <c r="Q258" s="206">
        <v>0</v>
      </c>
      <c r="R258" s="206">
        <f t="shared" si="32"/>
        <v>0</v>
      </c>
      <c r="S258" s="206">
        <v>0</v>
      </c>
      <c r="T258" s="207">
        <f t="shared" si="33"/>
        <v>0</v>
      </c>
      <c r="AR258" s="208" t="s">
        <v>115</v>
      </c>
      <c r="AT258" s="208" t="s">
        <v>230</v>
      </c>
      <c r="AU258" s="208" t="s">
        <v>87</v>
      </c>
      <c r="AY258" s="17" t="s">
        <v>227</v>
      </c>
      <c r="BE258" s="209">
        <f t="shared" si="34"/>
        <v>0</v>
      </c>
      <c r="BF258" s="209">
        <f t="shared" si="35"/>
        <v>0</v>
      </c>
      <c r="BG258" s="209">
        <f t="shared" si="36"/>
        <v>0</v>
      </c>
      <c r="BH258" s="209">
        <f t="shared" si="37"/>
        <v>0</v>
      </c>
      <c r="BI258" s="209">
        <f t="shared" si="38"/>
        <v>0</v>
      </c>
      <c r="BJ258" s="17" t="s">
        <v>87</v>
      </c>
      <c r="BK258" s="209">
        <f t="shared" si="39"/>
        <v>0</v>
      </c>
      <c r="BL258" s="17" t="s">
        <v>115</v>
      </c>
      <c r="BM258" s="208" t="s">
        <v>1689</v>
      </c>
    </row>
    <row r="259" spans="2:65" s="1" customFormat="1" ht="16.5" customHeight="1">
      <c r="B259" s="35"/>
      <c r="C259" s="197" t="s">
        <v>1012</v>
      </c>
      <c r="D259" s="197" t="s">
        <v>230</v>
      </c>
      <c r="E259" s="198" t="s">
        <v>4623</v>
      </c>
      <c r="F259" s="199" t="s">
        <v>4624</v>
      </c>
      <c r="G259" s="200" t="s">
        <v>1859</v>
      </c>
      <c r="H259" s="201">
        <v>13</v>
      </c>
      <c r="I259" s="202"/>
      <c r="J259" s="203">
        <f t="shared" si="30"/>
        <v>0</v>
      </c>
      <c r="K259" s="199" t="s">
        <v>251</v>
      </c>
      <c r="L259" s="39"/>
      <c r="M259" s="204" t="s">
        <v>1</v>
      </c>
      <c r="N259" s="205" t="s">
        <v>48</v>
      </c>
      <c r="O259" s="67"/>
      <c r="P259" s="206">
        <f t="shared" si="31"/>
        <v>0</v>
      </c>
      <c r="Q259" s="206">
        <v>0</v>
      </c>
      <c r="R259" s="206">
        <f t="shared" si="32"/>
        <v>0</v>
      </c>
      <c r="S259" s="206">
        <v>0</v>
      </c>
      <c r="T259" s="207">
        <f t="shared" si="33"/>
        <v>0</v>
      </c>
      <c r="AR259" s="208" t="s">
        <v>115</v>
      </c>
      <c r="AT259" s="208" t="s">
        <v>230</v>
      </c>
      <c r="AU259" s="208" t="s">
        <v>87</v>
      </c>
      <c r="AY259" s="17" t="s">
        <v>227</v>
      </c>
      <c r="BE259" s="209">
        <f t="shared" si="34"/>
        <v>0</v>
      </c>
      <c r="BF259" s="209">
        <f t="shared" si="35"/>
        <v>0</v>
      </c>
      <c r="BG259" s="209">
        <f t="shared" si="36"/>
        <v>0</v>
      </c>
      <c r="BH259" s="209">
        <f t="shared" si="37"/>
        <v>0</v>
      </c>
      <c r="BI259" s="209">
        <f t="shared" si="38"/>
        <v>0</v>
      </c>
      <c r="BJ259" s="17" t="s">
        <v>87</v>
      </c>
      <c r="BK259" s="209">
        <f t="shared" si="39"/>
        <v>0</v>
      </c>
      <c r="BL259" s="17" t="s">
        <v>115</v>
      </c>
      <c r="BM259" s="208" t="s">
        <v>1707</v>
      </c>
    </row>
    <row r="260" spans="2:65" s="1" customFormat="1" ht="16.5" customHeight="1">
      <c r="B260" s="35"/>
      <c r="C260" s="197" t="s">
        <v>1016</v>
      </c>
      <c r="D260" s="197" t="s">
        <v>230</v>
      </c>
      <c r="E260" s="198" t="s">
        <v>4580</v>
      </c>
      <c r="F260" s="199" t="s">
        <v>4581</v>
      </c>
      <c r="G260" s="200" t="s">
        <v>413</v>
      </c>
      <c r="H260" s="201">
        <v>0.5</v>
      </c>
      <c r="I260" s="202"/>
      <c r="J260" s="203">
        <f t="shared" si="30"/>
        <v>0</v>
      </c>
      <c r="K260" s="199" t="s">
        <v>251</v>
      </c>
      <c r="L260" s="39"/>
      <c r="M260" s="204" t="s">
        <v>1</v>
      </c>
      <c r="N260" s="205" t="s">
        <v>48</v>
      </c>
      <c r="O260" s="67"/>
      <c r="P260" s="206">
        <f t="shared" si="31"/>
        <v>0</v>
      </c>
      <c r="Q260" s="206">
        <v>0</v>
      </c>
      <c r="R260" s="206">
        <f t="shared" si="32"/>
        <v>0</v>
      </c>
      <c r="S260" s="206">
        <v>0</v>
      </c>
      <c r="T260" s="207">
        <f t="shared" si="33"/>
        <v>0</v>
      </c>
      <c r="AR260" s="208" t="s">
        <v>115</v>
      </c>
      <c r="AT260" s="208" t="s">
        <v>230</v>
      </c>
      <c r="AU260" s="208" t="s">
        <v>87</v>
      </c>
      <c r="AY260" s="17" t="s">
        <v>227</v>
      </c>
      <c r="BE260" s="209">
        <f t="shared" si="34"/>
        <v>0</v>
      </c>
      <c r="BF260" s="209">
        <f t="shared" si="35"/>
        <v>0</v>
      </c>
      <c r="BG260" s="209">
        <f t="shared" si="36"/>
        <v>0</v>
      </c>
      <c r="BH260" s="209">
        <f t="shared" si="37"/>
        <v>0</v>
      </c>
      <c r="BI260" s="209">
        <f t="shared" si="38"/>
        <v>0</v>
      </c>
      <c r="BJ260" s="17" t="s">
        <v>87</v>
      </c>
      <c r="BK260" s="209">
        <f t="shared" si="39"/>
        <v>0</v>
      </c>
      <c r="BL260" s="17" t="s">
        <v>115</v>
      </c>
      <c r="BM260" s="208" t="s">
        <v>1721</v>
      </c>
    </row>
    <row r="261" spans="2:65" s="1" customFormat="1" ht="16.5" customHeight="1">
      <c r="B261" s="35"/>
      <c r="C261" s="197" t="s">
        <v>1022</v>
      </c>
      <c r="D261" s="197" t="s">
        <v>230</v>
      </c>
      <c r="E261" s="198" t="s">
        <v>4582</v>
      </c>
      <c r="F261" s="199" t="s">
        <v>4497</v>
      </c>
      <c r="G261" s="200" t="s">
        <v>413</v>
      </c>
      <c r="H261" s="201">
        <v>0.5</v>
      </c>
      <c r="I261" s="202"/>
      <c r="J261" s="203">
        <f t="shared" si="30"/>
        <v>0</v>
      </c>
      <c r="K261" s="199" t="s">
        <v>251</v>
      </c>
      <c r="L261" s="39"/>
      <c r="M261" s="204" t="s">
        <v>1</v>
      </c>
      <c r="N261" s="205" t="s">
        <v>48</v>
      </c>
      <c r="O261" s="67"/>
      <c r="P261" s="206">
        <f t="shared" si="31"/>
        <v>0</v>
      </c>
      <c r="Q261" s="206">
        <v>0</v>
      </c>
      <c r="R261" s="206">
        <f t="shared" si="32"/>
        <v>0</v>
      </c>
      <c r="S261" s="206">
        <v>0</v>
      </c>
      <c r="T261" s="207">
        <f t="shared" si="33"/>
        <v>0</v>
      </c>
      <c r="AR261" s="208" t="s">
        <v>115</v>
      </c>
      <c r="AT261" s="208" t="s">
        <v>230</v>
      </c>
      <c r="AU261" s="208" t="s">
        <v>87</v>
      </c>
      <c r="AY261" s="17" t="s">
        <v>227</v>
      </c>
      <c r="BE261" s="209">
        <f t="shared" si="34"/>
        <v>0</v>
      </c>
      <c r="BF261" s="209">
        <f t="shared" si="35"/>
        <v>0</v>
      </c>
      <c r="BG261" s="209">
        <f t="shared" si="36"/>
        <v>0</v>
      </c>
      <c r="BH261" s="209">
        <f t="shared" si="37"/>
        <v>0</v>
      </c>
      <c r="BI261" s="209">
        <f t="shared" si="38"/>
        <v>0</v>
      </c>
      <c r="BJ261" s="17" t="s">
        <v>87</v>
      </c>
      <c r="BK261" s="209">
        <f t="shared" si="39"/>
        <v>0</v>
      </c>
      <c r="BL261" s="17" t="s">
        <v>115</v>
      </c>
      <c r="BM261" s="208" t="s">
        <v>1733</v>
      </c>
    </row>
    <row r="262" spans="2:65" s="1" customFormat="1" ht="24" customHeight="1">
      <c r="B262" s="35"/>
      <c r="C262" s="197" t="s">
        <v>1026</v>
      </c>
      <c r="D262" s="197" t="s">
        <v>230</v>
      </c>
      <c r="E262" s="198" t="s">
        <v>4692</v>
      </c>
      <c r="F262" s="199" t="s">
        <v>4693</v>
      </c>
      <c r="G262" s="200" t="s">
        <v>1859</v>
      </c>
      <c r="H262" s="201">
        <v>1</v>
      </c>
      <c r="I262" s="202"/>
      <c r="J262" s="203">
        <f t="shared" si="30"/>
        <v>0</v>
      </c>
      <c r="K262" s="199" t="s">
        <v>251</v>
      </c>
      <c r="L262" s="39"/>
      <c r="M262" s="204" t="s">
        <v>1</v>
      </c>
      <c r="N262" s="205" t="s">
        <v>48</v>
      </c>
      <c r="O262" s="67"/>
      <c r="P262" s="206">
        <f t="shared" si="31"/>
        <v>0</v>
      </c>
      <c r="Q262" s="206">
        <v>0</v>
      </c>
      <c r="R262" s="206">
        <f t="shared" si="32"/>
        <v>0</v>
      </c>
      <c r="S262" s="206">
        <v>0</v>
      </c>
      <c r="T262" s="207">
        <f t="shared" si="33"/>
        <v>0</v>
      </c>
      <c r="AR262" s="208" t="s">
        <v>115</v>
      </c>
      <c r="AT262" s="208" t="s">
        <v>230</v>
      </c>
      <c r="AU262" s="208" t="s">
        <v>87</v>
      </c>
      <c r="AY262" s="17" t="s">
        <v>227</v>
      </c>
      <c r="BE262" s="209">
        <f t="shared" si="34"/>
        <v>0</v>
      </c>
      <c r="BF262" s="209">
        <f t="shared" si="35"/>
        <v>0</v>
      </c>
      <c r="BG262" s="209">
        <f t="shared" si="36"/>
        <v>0</v>
      </c>
      <c r="BH262" s="209">
        <f t="shared" si="37"/>
        <v>0</v>
      </c>
      <c r="BI262" s="209">
        <f t="shared" si="38"/>
        <v>0</v>
      </c>
      <c r="BJ262" s="17" t="s">
        <v>87</v>
      </c>
      <c r="BK262" s="209">
        <f t="shared" si="39"/>
        <v>0</v>
      </c>
      <c r="BL262" s="17" t="s">
        <v>115</v>
      </c>
      <c r="BM262" s="208" t="s">
        <v>1742</v>
      </c>
    </row>
    <row r="263" spans="2:65" s="1" customFormat="1" ht="16.5" customHeight="1">
      <c r="B263" s="35"/>
      <c r="C263" s="197" t="s">
        <v>1037</v>
      </c>
      <c r="D263" s="197" t="s">
        <v>230</v>
      </c>
      <c r="E263" s="198" t="s">
        <v>4694</v>
      </c>
      <c r="F263" s="199" t="s">
        <v>4695</v>
      </c>
      <c r="G263" s="200" t="s">
        <v>1859</v>
      </c>
      <c r="H263" s="201">
        <v>1</v>
      </c>
      <c r="I263" s="202"/>
      <c r="J263" s="203">
        <f t="shared" si="30"/>
        <v>0</v>
      </c>
      <c r="K263" s="199" t="s">
        <v>251</v>
      </c>
      <c r="L263" s="39"/>
      <c r="M263" s="204" t="s">
        <v>1</v>
      </c>
      <c r="N263" s="205" t="s">
        <v>48</v>
      </c>
      <c r="O263" s="67"/>
      <c r="P263" s="206">
        <f t="shared" si="31"/>
        <v>0</v>
      </c>
      <c r="Q263" s="206">
        <v>0</v>
      </c>
      <c r="R263" s="206">
        <f t="shared" si="32"/>
        <v>0</v>
      </c>
      <c r="S263" s="206">
        <v>0</v>
      </c>
      <c r="T263" s="207">
        <f t="shared" si="33"/>
        <v>0</v>
      </c>
      <c r="AR263" s="208" t="s">
        <v>115</v>
      </c>
      <c r="AT263" s="208" t="s">
        <v>230</v>
      </c>
      <c r="AU263" s="208" t="s">
        <v>87</v>
      </c>
      <c r="AY263" s="17" t="s">
        <v>227</v>
      </c>
      <c r="BE263" s="209">
        <f t="shared" si="34"/>
        <v>0</v>
      </c>
      <c r="BF263" s="209">
        <f t="shared" si="35"/>
        <v>0</v>
      </c>
      <c r="BG263" s="209">
        <f t="shared" si="36"/>
        <v>0</v>
      </c>
      <c r="BH263" s="209">
        <f t="shared" si="37"/>
        <v>0</v>
      </c>
      <c r="BI263" s="209">
        <f t="shared" si="38"/>
        <v>0</v>
      </c>
      <c r="BJ263" s="17" t="s">
        <v>87</v>
      </c>
      <c r="BK263" s="209">
        <f t="shared" si="39"/>
        <v>0</v>
      </c>
      <c r="BL263" s="17" t="s">
        <v>115</v>
      </c>
      <c r="BM263" s="208" t="s">
        <v>1756</v>
      </c>
    </row>
    <row r="264" spans="2:65" s="1" customFormat="1" ht="16.5" customHeight="1">
      <c r="B264" s="35"/>
      <c r="C264" s="197" t="s">
        <v>1046</v>
      </c>
      <c r="D264" s="197" t="s">
        <v>230</v>
      </c>
      <c r="E264" s="198" t="s">
        <v>4696</v>
      </c>
      <c r="F264" s="199" t="s">
        <v>4697</v>
      </c>
      <c r="G264" s="200" t="s">
        <v>1859</v>
      </c>
      <c r="H264" s="201">
        <v>1</v>
      </c>
      <c r="I264" s="202"/>
      <c r="J264" s="203">
        <f t="shared" si="30"/>
        <v>0</v>
      </c>
      <c r="K264" s="199" t="s">
        <v>251</v>
      </c>
      <c r="L264" s="39"/>
      <c r="M264" s="204" t="s">
        <v>1</v>
      </c>
      <c r="N264" s="205" t="s">
        <v>48</v>
      </c>
      <c r="O264" s="67"/>
      <c r="P264" s="206">
        <f t="shared" si="31"/>
        <v>0</v>
      </c>
      <c r="Q264" s="206">
        <v>0</v>
      </c>
      <c r="R264" s="206">
        <f t="shared" si="32"/>
        <v>0</v>
      </c>
      <c r="S264" s="206">
        <v>0</v>
      </c>
      <c r="T264" s="207">
        <f t="shared" si="33"/>
        <v>0</v>
      </c>
      <c r="AR264" s="208" t="s">
        <v>115</v>
      </c>
      <c r="AT264" s="208" t="s">
        <v>230</v>
      </c>
      <c r="AU264" s="208" t="s">
        <v>87</v>
      </c>
      <c r="AY264" s="17" t="s">
        <v>227</v>
      </c>
      <c r="BE264" s="209">
        <f t="shared" si="34"/>
        <v>0</v>
      </c>
      <c r="BF264" s="209">
        <f t="shared" si="35"/>
        <v>0</v>
      </c>
      <c r="BG264" s="209">
        <f t="shared" si="36"/>
        <v>0</v>
      </c>
      <c r="BH264" s="209">
        <f t="shared" si="37"/>
        <v>0</v>
      </c>
      <c r="BI264" s="209">
        <f t="shared" si="38"/>
        <v>0</v>
      </c>
      <c r="BJ264" s="17" t="s">
        <v>87</v>
      </c>
      <c r="BK264" s="209">
        <f t="shared" si="39"/>
        <v>0</v>
      </c>
      <c r="BL264" s="17" t="s">
        <v>115</v>
      </c>
      <c r="BM264" s="208" t="s">
        <v>1771</v>
      </c>
    </row>
    <row r="265" spans="2:65" s="1" customFormat="1" ht="29.25">
      <c r="B265" s="35"/>
      <c r="C265" s="36"/>
      <c r="D265" s="210" t="s">
        <v>237</v>
      </c>
      <c r="E265" s="36"/>
      <c r="F265" s="211" t="s">
        <v>4698</v>
      </c>
      <c r="G265" s="36"/>
      <c r="H265" s="36"/>
      <c r="I265" s="118"/>
      <c r="J265" s="36"/>
      <c r="K265" s="36"/>
      <c r="L265" s="39"/>
      <c r="M265" s="212"/>
      <c r="N265" s="67"/>
      <c r="O265" s="67"/>
      <c r="P265" s="67"/>
      <c r="Q265" s="67"/>
      <c r="R265" s="67"/>
      <c r="S265" s="67"/>
      <c r="T265" s="68"/>
      <c r="AT265" s="17" t="s">
        <v>237</v>
      </c>
      <c r="AU265" s="17" t="s">
        <v>87</v>
      </c>
    </row>
    <row r="266" spans="2:65" s="1" customFormat="1" ht="16.5" customHeight="1">
      <c r="B266" s="35"/>
      <c r="C266" s="197" t="s">
        <v>1064</v>
      </c>
      <c r="D266" s="197" t="s">
        <v>230</v>
      </c>
      <c r="E266" s="198" t="s">
        <v>4699</v>
      </c>
      <c r="F266" s="199" t="s">
        <v>4700</v>
      </c>
      <c r="G266" s="200" t="s">
        <v>1859</v>
      </c>
      <c r="H266" s="201">
        <v>1</v>
      </c>
      <c r="I266" s="202"/>
      <c r="J266" s="203">
        <f>ROUND(I266*H266,2)</f>
        <v>0</v>
      </c>
      <c r="K266" s="199" t="s">
        <v>251</v>
      </c>
      <c r="L266" s="39"/>
      <c r="M266" s="204" t="s">
        <v>1</v>
      </c>
      <c r="N266" s="205" t="s">
        <v>48</v>
      </c>
      <c r="O266" s="67"/>
      <c r="P266" s="206">
        <f>O266*H266</f>
        <v>0</v>
      </c>
      <c r="Q266" s="206">
        <v>0</v>
      </c>
      <c r="R266" s="206">
        <f>Q266*H266</f>
        <v>0</v>
      </c>
      <c r="S266" s="206">
        <v>0</v>
      </c>
      <c r="T266" s="207">
        <f>S266*H266</f>
        <v>0</v>
      </c>
      <c r="AR266" s="208" t="s">
        <v>115</v>
      </c>
      <c r="AT266" s="208" t="s">
        <v>230</v>
      </c>
      <c r="AU266" s="208" t="s">
        <v>87</v>
      </c>
      <c r="AY266" s="17" t="s">
        <v>227</v>
      </c>
      <c r="BE266" s="209">
        <f>IF(N266="základní",J266,0)</f>
        <v>0</v>
      </c>
      <c r="BF266" s="209">
        <f>IF(N266="snížená",J266,0)</f>
        <v>0</v>
      </c>
      <c r="BG266" s="209">
        <f>IF(N266="zákl. přenesená",J266,0)</f>
        <v>0</v>
      </c>
      <c r="BH266" s="209">
        <f>IF(N266="sníž. přenesená",J266,0)</f>
        <v>0</v>
      </c>
      <c r="BI266" s="209">
        <f>IF(N266="nulová",J266,0)</f>
        <v>0</v>
      </c>
      <c r="BJ266" s="17" t="s">
        <v>87</v>
      </c>
      <c r="BK266" s="209">
        <f>ROUND(I266*H266,2)</f>
        <v>0</v>
      </c>
      <c r="BL266" s="17" t="s">
        <v>115</v>
      </c>
      <c r="BM266" s="208" t="s">
        <v>1787</v>
      </c>
    </row>
    <row r="267" spans="2:65" s="1" customFormat="1" ht="16.5" customHeight="1">
      <c r="B267" s="35"/>
      <c r="C267" s="197" t="s">
        <v>1072</v>
      </c>
      <c r="D267" s="197" t="s">
        <v>230</v>
      </c>
      <c r="E267" s="198" t="s">
        <v>4701</v>
      </c>
      <c r="F267" s="199" t="s">
        <v>4702</v>
      </c>
      <c r="G267" s="200" t="s">
        <v>1859</v>
      </c>
      <c r="H267" s="201">
        <v>1</v>
      </c>
      <c r="I267" s="202"/>
      <c r="J267" s="203">
        <f>ROUND(I267*H267,2)</f>
        <v>0</v>
      </c>
      <c r="K267" s="199" t="s">
        <v>251</v>
      </c>
      <c r="L267" s="39"/>
      <c r="M267" s="204" t="s">
        <v>1</v>
      </c>
      <c r="N267" s="205" t="s">
        <v>48</v>
      </c>
      <c r="O267" s="67"/>
      <c r="P267" s="206">
        <f>O267*H267</f>
        <v>0</v>
      </c>
      <c r="Q267" s="206">
        <v>0</v>
      </c>
      <c r="R267" s="206">
        <f>Q267*H267</f>
        <v>0</v>
      </c>
      <c r="S267" s="206">
        <v>0</v>
      </c>
      <c r="T267" s="207">
        <f>S267*H267</f>
        <v>0</v>
      </c>
      <c r="AR267" s="208" t="s">
        <v>115</v>
      </c>
      <c r="AT267" s="208" t="s">
        <v>230</v>
      </c>
      <c r="AU267" s="208" t="s">
        <v>87</v>
      </c>
      <c r="AY267" s="17" t="s">
        <v>227</v>
      </c>
      <c r="BE267" s="209">
        <f>IF(N267="základní",J267,0)</f>
        <v>0</v>
      </c>
      <c r="BF267" s="209">
        <f>IF(N267="snížená",J267,0)</f>
        <v>0</v>
      </c>
      <c r="BG267" s="209">
        <f>IF(N267="zákl. přenesená",J267,0)</f>
        <v>0</v>
      </c>
      <c r="BH267" s="209">
        <f>IF(N267="sníž. přenesená",J267,0)</f>
        <v>0</v>
      </c>
      <c r="BI267" s="209">
        <f>IF(N267="nulová",J267,0)</f>
        <v>0</v>
      </c>
      <c r="BJ267" s="17" t="s">
        <v>87</v>
      </c>
      <c r="BK267" s="209">
        <f>ROUND(I267*H267,2)</f>
        <v>0</v>
      </c>
      <c r="BL267" s="17" t="s">
        <v>115</v>
      </c>
      <c r="BM267" s="208" t="s">
        <v>1803</v>
      </c>
    </row>
    <row r="268" spans="2:65" s="1" customFormat="1" ht="16.5" customHeight="1">
      <c r="B268" s="35"/>
      <c r="C268" s="197" t="s">
        <v>1077</v>
      </c>
      <c r="D268" s="197" t="s">
        <v>230</v>
      </c>
      <c r="E268" s="198" t="s">
        <v>4703</v>
      </c>
      <c r="F268" s="199" t="s">
        <v>4704</v>
      </c>
      <c r="G268" s="200" t="s">
        <v>1859</v>
      </c>
      <c r="H268" s="201">
        <v>2</v>
      </c>
      <c r="I268" s="202"/>
      <c r="J268" s="203">
        <f>ROUND(I268*H268,2)</f>
        <v>0</v>
      </c>
      <c r="K268" s="199" t="s">
        <v>251</v>
      </c>
      <c r="L268" s="39"/>
      <c r="M268" s="204" t="s">
        <v>1</v>
      </c>
      <c r="N268" s="205" t="s">
        <v>48</v>
      </c>
      <c r="O268" s="67"/>
      <c r="P268" s="206">
        <f>O268*H268</f>
        <v>0</v>
      </c>
      <c r="Q268" s="206">
        <v>0</v>
      </c>
      <c r="R268" s="206">
        <f>Q268*H268</f>
        <v>0</v>
      </c>
      <c r="S268" s="206">
        <v>0</v>
      </c>
      <c r="T268" s="207">
        <f>S268*H268</f>
        <v>0</v>
      </c>
      <c r="AR268" s="208" t="s">
        <v>115</v>
      </c>
      <c r="AT268" s="208" t="s">
        <v>230</v>
      </c>
      <c r="AU268" s="208" t="s">
        <v>87</v>
      </c>
      <c r="AY268" s="17" t="s">
        <v>227</v>
      </c>
      <c r="BE268" s="209">
        <f>IF(N268="základní",J268,0)</f>
        <v>0</v>
      </c>
      <c r="BF268" s="209">
        <f>IF(N268="snížená",J268,0)</f>
        <v>0</v>
      </c>
      <c r="BG268" s="209">
        <f>IF(N268="zákl. přenesená",J268,0)</f>
        <v>0</v>
      </c>
      <c r="BH268" s="209">
        <f>IF(N268="sníž. přenesená",J268,0)</f>
        <v>0</v>
      </c>
      <c r="BI268" s="209">
        <f>IF(N268="nulová",J268,0)</f>
        <v>0</v>
      </c>
      <c r="BJ268" s="17" t="s">
        <v>87</v>
      </c>
      <c r="BK268" s="209">
        <f>ROUND(I268*H268,2)</f>
        <v>0</v>
      </c>
      <c r="BL268" s="17" t="s">
        <v>115</v>
      </c>
      <c r="BM268" s="208" t="s">
        <v>1814</v>
      </c>
    </row>
    <row r="269" spans="2:65" s="1" customFormat="1" ht="16.5" customHeight="1">
      <c r="B269" s="35"/>
      <c r="C269" s="197" t="s">
        <v>1095</v>
      </c>
      <c r="D269" s="197" t="s">
        <v>230</v>
      </c>
      <c r="E269" s="198" t="s">
        <v>4705</v>
      </c>
      <c r="F269" s="199" t="s">
        <v>4706</v>
      </c>
      <c r="G269" s="200" t="s">
        <v>1859</v>
      </c>
      <c r="H269" s="201">
        <v>1</v>
      </c>
      <c r="I269" s="202"/>
      <c r="J269" s="203">
        <f>ROUND(I269*H269,2)</f>
        <v>0</v>
      </c>
      <c r="K269" s="199" t="s">
        <v>251</v>
      </c>
      <c r="L269" s="39"/>
      <c r="M269" s="204" t="s">
        <v>1</v>
      </c>
      <c r="N269" s="205" t="s">
        <v>48</v>
      </c>
      <c r="O269" s="67"/>
      <c r="P269" s="206">
        <f>O269*H269</f>
        <v>0</v>
      </c>
      <c r="Q269" s="206">
        <v>0</v>
      </c>
      <c r="R269" s="206">
        <f>Q269*H269</f>
        <v>0</v>
      </c>
      <c r="S269" s="206">
        <v>0</v>
      </c>
      <c r="T269" s="207">
        <f>S269*H269</f>
        <v>0</v>
      </c>
      <c r="AR269" s="208" t="s">
        <v>115</v>
      </c>
      <c r="AT269" s="208" t="s">
        <v>230</v>
      </c>
      <c r="AU269" s="208" t="s">
        <v>87</v>
      </c>
      <c r="AY269" s="17" t="s">
        <v>227</v>
      </c>
      <c r="BE269" s="209">
        <f>IF(N269="základní",J269,0)</f>
        <v>0</v>
      </c>
      <c r="BF269" s="209">
        <f>IF(N269="snížená",J269,0)</f>
        <v>0</v>
      </c>
      <c r="BG269" s="209">
        <f>IF(N269="zákl. přenesená",J269,0)</f>
        <v>0</v>
      </c>
      <c r="BH269" s="209">
        <f>IF(N269="sníž. přenesená",J269,0)</f>
        <v>0</v>
      </c>
      <c r="BI269" s="209">
        <f>IF(N269="nulová",J269,0)</f>
        <v>0</v>
      </c>
      <c r="BJ269" s="17" t="s">
        <v>87</v>
      </c>
      <c r="BK269" s="209">
        <f>ROUND(I269*H269,2)</f>
        <v>0</v>
      </c>
      <c r="BL269" s="17" t="s">
        <v>115</v>
      </c>
      <c r="BM269" s="208" t="s">
        <v>1824</v>
      </c>
    </row>
    <row r="270" spans="2:65" s="1" customFormat="1" ht="16.5" customHeight="1">
      <c r="B270" s="35"/>
      <c r="C270" s="197" t="s">
        <v>1100</v>
      </c>
      <c r="D270" s="197" t="s">
        <v>230</v>
      </c>
      <c r="E270" s="198" t="s">
        <v>4696</v>
      </c>
      <c r="F270" s="199" t="s">
        <v>4697</v>
      </c>
      <c r="G270" s="200" t="s">
        <v>1859</v>
      </c>
      <c r="H270" s="201">
        <v>1</v>
      </c>
      <c r="I270" s="202"/>
      <c r="J270" s="203">
        <f>ROUND(I270*H270,2)</f>
        <v>0</v>
      </c>
      <c r="K270" s="199" t="s">
        <v>251</v>
      </c>
      <c r="L270" s="39"/>
      <c r="M270" s="204" t="s">
        <v>1</v>
      </c>
      <c r="N270" s="205" t="s">
        <v>48</v>
      </c>
      <c r="O270" s="67"/>
      <c r="P270" s="206">
        <f>O270*H270</f>
        <v>0</v>
      </c>
      <c r="Q270" s="206">
        <v>0</v>
      </c>
      <c r="R270" s="206">
        <f>Q270*H270</f>
        <v>0</v>
      </c>
      <c r="S270" s="206">
        <v>0</v>
      </c>
      <c r="T270" s="207">
        <f>S270*H270</f>
        <v>0</v>
      </c>
      <c r="AR270" s="208" t="s">
        <v>115</v>
      </c>
      <c r="AT270" s="208" t="s">
        <v>230</v>
      </c>
      <c r="AU270" s="208" t="s">
        <v>87</v>
      </c>
      <c r="AY270" s="17" t="s">
        <v>227</v>
      </c>
      <c r="BE270" s="209">
        <f>IF(N270="základní",J270,0)</f>
        <v>0</v>
      </c>
      <c r="BF270" s="209">
        <f>IF(N270="snížená",J270,0)</f>
        <v>0</v>
      </c>
      <c r="BG270" s="209">
        <f>IF(N270="zákl. přenesená",J270,0)</f>
        <v>0</v>
      </c>
      <c r="BH270" s="209">
        <f>IF(N270="sníž. přenesená",J270,0)</f>
        <v>0</v>
      </c>
      <c r="BI270" s="209">
        <f>IF(N270="nulová",J270,0)</f>
        <v>0</v>
      </c>
      <c r="BJ270" s="17" t="s">
        <v>87</v>
      </c>
      <c r="BK270" s="209">
        <f>ROUND(I270*H270,2)</f>
        <v>0</v>
      </c>
      <c r="BL270" s="17" t="s">
        <v>115</v>
      </c>
      <c r="BM270" s="208" t="s">
        <v>1832</v>
      </c>
    </row>
    <row r="271" spans="2:65" s="1" customFormat="1" ht="29.25">
      <c r="B271" s="35"/>
      <c r="C271" s="36"/>
      <c r="D271" s="210" t="s">
        <v>237</v>
      </c>
      <c r="E271" s="36"/>
      <c r="F271" s="211" t="s">
        <v>4698</v>
      </c>
      <c r="G271" s="36"/>
      <c r="H271" s="36"/>
      <c r="I271" s="118"/>
      <c r="J271" s="36"/>
      <c r="K271" s="36"/>
      <c r="L271" s="39"/>
      <c r="M271" s="212"/>
      <c r="N271" s="67"/>
      <c r="O271" s="67"/>
      <c r="P271" s="67"/>
      <c r="Q271" s="67"/>
      <c r="R271" s="67"/>
      <c r="S271" s="67"/>
      <c r="T271" s="68"/>
      <c r="AT271" s="17" t="s">
        <v>237</v>
      </c>
      <c r="AU271" s="17" t="s">
        <v>87</v>
      </c>
    </row>
    <row r="272" spans="2:65" s="1" customFormat="1" ht="16.5" customHeight="1">
      <c r="B272" s="35"/>
      <c r="C272" s="197" t="s">
        <v>1104</v>
      </c>
      <c r="D272" s="197" t="s">
        <v>230</v>
      </c>
      <c r="E272" s="198" t="s">
        <v>4707</v>
      </c>
      <c r="F272" s="199" t="s">
        <v>4708</v>
      </c>
      <c r="G272" s="200" t="s">
        <v>4709</v>
      </c>
      <c r="H272" s="201">
        <v>1</v>
      </c>
      <c r="I272" s="202"/>
      <c r="J272" s="203">
        <f>ROUND(I272*H272,2)</f>
        <v>0</v>
      </c>
      <c r="K272" s="199" t="s">
        <v>251</v>
      </c>
      <c r="L272" s="39"/>
      <c r="M272" s="204" t="s">
        <v>1</v>
      </c>
      <c r="N272" s="205" t="s">
        <v>48</v>
      </c>
      <c r="O272" s="67"/>
      <c r="P272" s="206">
        <f>O272*H272</f>
        <v>0</v>
      </c>
      <c r="Q272" s="206">
        <v>0</v>
      </c>
      <c r="R272" s="206">
        <f>Q272*H272</f>
        <v>0</v>
      </c>
      <c r="S272" s="206">
        <v>0</v>
      </c>
      <c r="T272" s="207">
        <f>S272*H272</f>
        <v>0</v>
      </c>
      <c r="AR272" s="208" t="s">
        <v>115</v>
      </c>
      <c r="AT272" s="208" t="s">
        <v>230</v>
      </c>
      <c r="AU272" s="208" t="s">
        <v>87</v>
      </c>
      <c r="AY272" s="17" t="s">
        <v>227</v>
      </c>
      <c r="BE272" s="209">
        <f>IF(N272="základní",J272,0)</f>
        <v>0</v>
      </c>
      <c r="BF272" s="209">
        <f>IF(N272="snížená",J272,0)</f>
        <v>0</v>
      </c>
      <c r="BG272" s="209">
        <f>IF(N272="zákl. přenesená",J272,0)</f>
        <v>0</v>
      </c>
      <c r="BH272" s="209">
        <f>IF(N272="sníž. přenesená",J272,0)</f>
        <v>0</v>
      </c>
      <c r="BI272" s="209">
        <f>IF(N272="nulová",J272,0)</f>
        <v>0</v>
      </c>
      <c r="BJ272" s="17" t="s">
        <v>87</v>
      </c>
      <c r="BK272" s="209">
        <f>ROUND(I272*H272,2)</f>
        <v>0</v>
      </c>
      <c r="BL272" s="17" t="s">
        <v>115</v>
      </c>
      <c r="BM272" s="208" t="s">
        <v>1840</v>
      </c>
    </row>
    <row r="273" spans="2:65" s="1" customFormat="1" ht="16.5" customHeight="1">
      <c r="B273" s="35"/>
      <c r="C273" s="197" t="s">
        <v>1115</v>
      </c>
      <c r="D273" s="197" t="s">
        <v>230</v>
      </c>
      <c r="E273" s="198" t="s">
        <v>4710</v>
      </c>
      <c r="F273" s="199" t="s">
        <v>4711</v>
      </c>
      <c r="G273" s="200" t="s">
        <v>1859</v>
      </c>
      <c r="H273" s="201">
        <v>1</v>
      </c>
      <c r="I273" s="202"/>
      <c r="J273" s="203">
        <f>ROUND(I273*H273,2)</f>
        <v>0</v>
      </c>
      <c r="K273" s="199" t="s">
        <v>251</v>
      </c>
      <c r="L273" s="39"/>
      <c r="M273" s="204" t="s">
        <v>1</v>
      </c>
      <c r="N273" s="205" t="s">
        <v>48</v>
      </c>
      <c r="O273" s="67"/>
      <c r="P273" s="206">
        <f>O273*H273</f>
        <v>0</v>
      </c>
      <c r="Q273" s="206">
        <v>0</v>
      </c>
      <c r="R273" s="206">
        <f>Q273*H273</f>
        <v>0</v>
      </c>
      <c r="S273" s="206">
        <v>0</v>
      </c>
      <c r="T273" s="207">
        <f>S273*H273</f>
        <v>0</v>
      </c>
      <c r="AR273" s="208" t="s">
        <v>115</v>
      </c>
      <c r="AT273" s="208" t="s">
        <v>230</v>
      </c>
      <c r="AU273" s="208" t="s">
        <v>87</v>
      </c>
      <c r="AY273" s="17" t="s">
        <v>227</v>
      </c>
      <c r="BE273" s="209">
        <f>IF(N273="základní",J273,0)</f>
        <v>0</v>
      </c>
      <c r="BF273" s="209">
        <f>IF(N273="snížená",J273,0)</f>
        <v>0</v>
      </c>
      <c r="BG273" s="209">
        <f>IF(N273="zákl. přenesená",J273,0)</f>
        <v>0</v>
      </c>
      <c r="BH273" s="209">
        <f>IF(N273="sníž. přenesená",J273,0)</f>
        <v>0</v>
      </c>
      <c r="BI273" s="209">
        <f>IF(N273="nulová",J273,0)</f>
        <v>0</v>
      </c>
      <c r="BJ273" s="17" t="s">
        <v>87</v>
      </c>
      <c r="BK273" s="209">
        <f>ROUND(I273*H273,2)</f>
        <v>0</v>
      </c>
      <c r="BL273" s="17" t="s">
        <v>115</v>
      </c>
      <c r="BM273" s="208" t="s">
        <v>1848</v>
      </c>
    </row>
    <row r="274" spans="2:65" s="1" customFormat="1" ht="16.5" customHeight="1">
      <c r="B274" s="35"/>
      <c r="C274" s="197" t="s">
        <v>1122</v>
      </c>
      <c r="D274" s="197" t="s">
        <v>230</v>
      </c>
      <c r="E274" s="198" t="s">
        <v>4712</v>
      </c>
      <c r="F274" s="199" t="s">
        <v>4713</v>
      </c>
      <c r="G274" s="200" t="s">
        <v>1859</v>
      </c>
      <c r="H274" s="201">
        <v>1</v>
      </c>
      <c r="I274" s="202"/>
      <c r="J274" s="203">
        <f>ROUND(I274*H274,2)</f>
        <v>0</v>
      </c>
      <c r="K274" s="199" t="s">
        <v>251</v>
      </c>
      <c r="L274" s="39"/>
      <c r="M274" s="204" t="s">
        <v>1</v>
      </c>
      <c r="N274" s="205" t="s">
        <v>48</v>
      </c>
      <c r="O274" s="67"/>
      <c r="P274" s="206">
        <f>O274*H274</f>
        <v>0</v>
      </c>
      <c r="Q274" s="206">
        <v>0</v>
      </c>
      <c r="R274" s="206">
        <f>Q274*H274</f>
        <v>0</v>
      </c>
      <c r="S274" s="206">
        <v>0</v>
      </c>
      <c r="T274" s="207">
        <f>S274*H274</f>
        <v>0</v>
      </c>
      <c r="AR274" s="208" t="s">
        <v>115</v>
      </c>
      <c r="AT274" s="208" t="s">
        <v>230</v>
      </c>
      <c r="AU274" s="208" t="s">
        <v>87</v>
      </c>
      <c r="AY274" s="17" t="s">
        <v>227</v>
      </c>
      <c r="BE274" s="209">
        <f>IF(N274="základní",J274,0)</f>
        <v>0</v>
      </c>
      <c r="BF274" s="209">
        <f>IF(N274="snížená",J274,0)</f>
        <v>0</v>
      </c>
      <c r="BG274" s="209">
        <f>IF(N274="zákl. přenesená",J274,0)</f>
        <v>0</v>
      </c>
      <c r="BH274" s="209">
        <f>IF(N274="sníž. přenesená",J274,0)</f>
        <v>0</v>
      </c>
      <c r="BI274" s="209">
        <f>IF(N274="nulová",J274,0)</f>
        <v>0</v>
      </c>
      <c r="BJ274" s="17" t="s">
        <v>87</v>
      </c>
      <c r="BK274" s="209">
        <f>ROUND(I274*H274,2)</f>
        <v>0</v>
      </c>
      <c r="BL274" s="17" t="s">
        <v>115</v>
      </c>
      <c r="BM274" s="208" t="s">
        <v>1856</v>
      </c>
    </row>
    <row r="275" spans="2:65" s="1" customFormat="1" ht="29.25">
      <c r="B275" s="35"/>
      <c r="C275" s="36"/>
      <c r="D275" s="210" t="s">
        <v>237</v>
      </c>
      <c r="E275" s="36"/>
      <c r="F275" s="211" t="s">
        <v>4714</v>
      </c>
      <c r="G275" s="36"/>
      <c r="H275" s="36"/>
      <c r="I275" s="118"/>
      <c r="J275" s="36"/>
      <c r="K275" s="36"/>
      <c r="L275" s="39"/>
      <c r="M275" s="212"/>
      <c r="N275" s="67"/>
      <c r="O275" s="67"/>
      <c r="P275" s="67"/>
      <c r="Q275" s="67"/>
      <c r="R275" s="67"/>
      <c r="S275" s="67"/>
      <c r="T275" s="68"/>
      <c r="AT275" s="17" t="s">
        <v>237</v>
      </c>
      <c r="AU275" s="17" t="s">
        <v>87</v>
      </c>
    </row>
    <row r="276" spans="2:65" s="1" customFormat="1" ht="24" customHeight="1">
      <c r="B276" s="35"/>
      <c r="C276" s="197" t="s">
        <v>1124</v>
      </c>
      <c r="D276" s="197" t="s">
        <v>230</v>
      </c>
      <c r="E276" s="198" t="s">
        <v>4715</v>
      </c>
      <c r="F276" s="199" t="s">
        <v>4716</v>
      </c>
      <c r="G276" s="200" t="s">
        <v>1859</v>
      </c>
      <c r="H276" s="201">
        <v>1</v>
      </c>
      <c r="I276" s="202"/>
      <c r="J276" s="203">
        <f t="shared" ref="J276:J307" si="40">ROUND(I276*H276,2)</f>
        <v>0</v>
      </c>
      <c r="K276" s="199" t="s">
        <v>251</v>
      </c>
      <c r="L276" s="39"/>
      <c r="M276" s="204" t="s">
        <v>1</v>
      </c>
      <c r="N276" s="205" t="s">
        <v>48</v>
      </c>
      <c r="O276" s="67"/>
      <c r="P276" s="206">
        <f t="shared" ref="P276:P307" si="41">O276*H276</f>
        <v>0</v>
      </c>
      <c r="Q276" s="206">
        <v>0</v>
      </c>
      <c r="R276" s="206">
        <f t="shared" ref="R276:R307" si="42">Q276*H276</f>
        <v>0</v>
      </c>
      <c r="S276" s="206">
        <v>0</v>
      </c>
      <c r="T276" s="207">
        <f t="shared" ref="T276:T307" si="43">S276*H276</f>
        <v>0</v>
      </c>
      <c r="AR276" s="208" t="s">
        <v>115</v>
      </c>
      <c r="AT276" s="208" t="s">
        <v>230</v>
      </c>
      <c r="AU276" s="208" t="s">
        <v>87</v>
      </c>
      <c r="AY276" s="17" t="s">
        <v>227</v>
      </c>
      <c r="BE276" s="209">
        <f t="shared" ref="BE276:BE307" si="44">IF(N276="základní",J276,0)</f>
        <v>0</v>
      </c>
      <c r="BF276" s="209">
        <f t="shared" ref="BF276:BF307" si="45">IF(N276="snížená",J276,0)</f>
        <v>0</v>
      </c>
      <c r="BG276" s="209">
        <f t="shared" ref="BG276:BG307" si="46">IF(N276="zákl. přenesená",J276,0)</f>
        <v>0</v>
      </c>
      <c r="BH276" s="209">
        <f t="shared" ref="BH276:BH307" si="47">IF(N276="sníž. přenesená",J276,0)</f>
        <v>0</v>
      </c>
      <c r="BI276" s="209">
        <f t="shared" ref="BI276:BI307" si="48">IF(N276="nulová",J276,0)</f>
        <v>0</v>
      </c>
      <c r="BJ276" s="17" t="s">
        <v>87</v>
      </c>
      <c r="BK276" s="209">
        <f t="shared" ref="BK276:BK307" si="49">ROUND(I276*H276,2)</f>
        <v>0</v>
      </c>
      <c r="BL276" s="17" t="s">
        <v>115</v>
      </c>
      <c r="BM276" s="208" t="s">
        <v>1865</v>
      </c>
    </row>
    <row r="277" spans="2:65" s="1" customFormat="1" ht="16.5" customHeight="1">
      <c r="B277" s="35"/>
      <c r="C277" s="197" t="s">
        <v>1128</v>
      </c>
      <c r="D277" s="197" t="s">
        <v>230</v>
      </c>
      <c r="E277" s="198" t="s">
        <v>4717</v>
      </c>
      <c r="F277" s="199" t="s">
        <v>4718</v>
      </c>
      <c r="G277" s="200" t="s">
        <v>1859</v>
      </c>
      <c r="H277" s="201">
        <v>2</v>
      </c>
      <c r="I277" s="202"/>
      <c r="J277" s="203">
        <f t="shared" si="40"/>
        <v>0</v>
      </c>
      <c r="K277" s="199" t="s">
        <v>251</v>
      </c>
      <c r="L277" s="39"/>
      <c r="M277" s="204" t="s">
        <v>1</v>
      </c>
      <c r="N277" s="205" t="s">
        <v>48</v>
      </c>
      <c r="O277" s="67"/>
      <c r="P277" s="206">
        <f t="shared" si="41"/>
        <v>0</v>
      </c>
      <c r="Q277" s="206">
        <v>0</v>
      </c>
      <c r="R277" s="206">
        <f t="shared" si="42"/>
        <v>0</v>
      </c>
      <c r="S277" s="206">
        <v>0</v>
      </c>
      <c r="T277" s="207">
        <f t="shared" si="43"/>
        <v>0</v>
      </c>
      <c r="AR277" s="208" t="s">
        <v>115</v>
      </c>
      <c r="AT277" s="208" t="s">
        <v>230</v>
      </c>
      <c r="AU277" s="208" t="s">
        <v>87</v>
      </c>
      <c r="AY277" s="17" t="s">
        <v>227</v>
      </c>
      <c r="BE277" s="209">
        <f t="shared" si="44"/>
        <v>0</v>
      </c>
      <c r="BF277" s="209">
        <f t="shared" si="45"/>
        <v>0</v>
      </c>
      <c r="BG277" s="209">
        <f t="shared" si="46"/>
        <v>0</v>
      </c>
      <c r="BH277" s="209">
        <f t="shared" si="47"/>
        <v>0</v>
      </c>
      <c r="BI277" s="209">
        <f t="shared" si="48"/>
        <v>0</v>
      </c>
      <c r="BJ277" s="17" t="s">
        <v>87</v>
      </c>
      <c r="BK277" s="209">
        <f t="shared" si="49"/>
        <v>0</v>
      </c>
      <c r="BL277" s="17" t="s">
        <v>115</v>
      </c>
      <c r="BM277" s="208" t="s">
        <v>1873</v>
      </c>
    </row>
    <row r="278" spans="2:65" s="1" customFormat="1" ht="16.5" customHeight="1">
      <c r="B278" s="35"/>
      <c r="C278" s="197" t="s">
        <v>1138</v>
      </c>
      <c r="D278" s="197" t="s">
        <v>230</v>
      </c>
      <c r="E278" s="198" t="s">
        <v>4719</v>
      </c>
      <c r="F278" s="199" t="s">
        <v>4720</v>
      </c>
      <c r="G278" s="200" t="s">
        <v>1859</v>
      </c>
      <c r="H278" s="201">
        <v>1</v>
      </c>
      <c r="I278" s="202"/>
      <c r="J278" s="203">
        <f t="shared" si="40"/>
        <v>0</v>
      </c>
      <c r="K278" s="199" t="s">
        <v>251</v>
      </c>
      <c r="L278" s="39"/>
      <c r="M278" s="204" t="s">
        <v>1</v>
      </c>
      <c r="N278" s="205" t="s">
        <v>48</v>
      </c>
      <c r="O278" s="67"/>
      <c r="P278" s="206">
        <f t="shared" si="41"/>
        <v>0</v>
      </c>
      <c r="Q278" s="206">
        <v>0</v>
      </c>
      <c r="R278" s="206">
        <f t="shared" si="42"/>
        <v>0</v>
      </c>
      <c r="S278" s="206">
        <v>0</v>
      </c>
      <c r="T278" s="207">
        <f t="shared" si="43"/>
        <v>0</v>
      </c>
      <c r="AR278" s="208" t="s">
        <v>115</v>
      </c>
      <c r="AT278" s="208" t="s">
        <v>230</v>
      </c>
      <c r="AU278" s="208" t="s">
        <v>87</v>
      </c>
      <c r="AY278" s="17" t="s">
        <v>227</v>
      </c>
      <c r="BE278" s="209">
        <f t="shared" si="44"/>
        <v>0</v>
      </c>
      <c r="BF278" s="209">
        <f t="shared" si="45"/>
        <v>0</v>
      </c>
      <c r="BG278" s="209">
        <f t="shared" si="46"/>
        <v>0</v>
      </c>
      <c r="BH278" s="209">
        <f t="shared" si="47"/>
        <v>0</v>
      </c>
      <c r="BI278" s="209">
        <f t="shared" si="48"/>
        <v>0</v>
      </c>
      <c r="BJ278" s="17" t="s">
        <v>87</v>
      </c>
      <c r="BK278" s="209">
        <f t="shared" si="49"/>
        <v>0</v>
      </c>
      <c r="BL278" s="17" t="s">
        <v>115</v>
      </c>
      <c r="BM278" s="208" t="s">
        <v>1881</v>
      </c>
    </row>
    <row r="279" spans="2:65" s="1" customFormat="1" ht="24" customHeight="1">
      <c r="B279" s="35"/>
      <c r="C279" s="197" t="s">
        <v>1143</v>
      </c>
      <c r="D279" s="197" t="s">
        <v>230</v>
      </c>
      <c r="E279" s="198" t="s">
        <v>4721</v>
      </c>
      <c r="F279" s="199" t="s">
        <v>4722</v>
      </c>
      <c r="G279" s="200" t="s">
        <v>1859</v>
      </c>
      <c r="H279" s="201">
        <v>2</v>
      </c>
      <c r="I279" s="202"/>
      <c r="J279" s="203">
        <f t="shared" si="40"/>
        <v>0</v>
      </c>
      <c r="K279" s="199" t="s">
        <v>251</v>
      </c>
      <c r="L279" s="39"/>
      <c r="M279" s="204" t="s">
        <v>1</v>
      </c>
      <c r="N279" s="205" t="s">
        <v>48</v>
      </c>
      <c r="O279" s="67"/>
      <c r="P279" s="206">
        <f t="shared" si="41"/>
        <v>0</v>
      </c>
      <c r="Q279" s="206">
        <v>0</v>
      </c>
      <c r="R279" s="206">
        <f t="shared" si="42"/>
        <v>0</v>
      </c>
      <c r="S279" s="206">
        <v>0</v>
      </c>
      <c r="T279" s="207">
        <f t="shared" si="43"/>
        <v>0</v>
      </c>
      <c r="AR279" s="208" t="s">
        <v>115</v>
      </c>
      <c r="AT279" s="208" t="s">
        <v>230</v>
      </c>
      <c r="AU279" s="208" t="s">
        <v>87</v>
      </c>
      <c r="AY279" s="17" t="s">
        <v>227</v>
      </c>
      <c r="BE279" s="209">
        <f t="shared" si="44"/>
        <v>0</v>
      </c>
      <c r="BF279" s="209">
        <f t="shared" si="45"/>
        <v>0</v>
      </c>
      <c r="BG279" s="209">
        <f t="shared" si="46"/>
        <v>0</v>
      </c>
      <c r="BH279" s="209">
        <f t="shared" si="47"/>
        <v>0</v>
      </c>
      <c r="BI279" s="209">
        <f t="shared" si="48"/>
        <v>0</v>
      </c>
      <c r="BJ279" s="17" t="s">
        <v>87</v>
      </c>
      <c r="BK279" s="209">
        <f t="shared" si="49"/>
        <v>0</v>
      </c>
      <c r="BL279" s="17" t="s">
        <v>115</v>
      </c>
      <c r="BM279" s="208" t="s">
        <v>1891</v>
      </c>
    </row>
    <row r="280" spans="2:65" s="1" customFormat="1" ht="24" customHeight="1">
      <c r="B280" s="35"/>
      <c r="C280" s="197" t="s">
        <v>1148</v>
      </c>
      <c r="D280" s="197" t="s">
        <v>230</v>
      </c>
      <c r="E280" s="198" t="s">
        <v>4723</v>
      </c>
      <c r="F280" s="199" t="s">
        <v>4724</v>
      </c>
      <c r="G280" s="200" t="s">
        <v>1859</v>
      </c>
      <c r="H280" s="201">
        <v>1</v>
      </c>
      <c r="I280" s="202"/>
      <c r="J280" s="203">
        <f t="shared" si="40"/>
        <v>0</v>
      </c>
      <c r="K280" s="199" t="s">
        <v>251</v>
      </c>
      <c r="L280" s="39"/>
      <c r="M280" s="204" t="s">
        <v>1</v>
      </c>
      <c r="N280" s="205" t="s">
        <v>48</v>
      </c>
      <c r="O280" s="67"/>
      <c r="P280" s="206">
        <f t="shared" si="41"/>
        <v>0</v>
      </c>
      <c r="Q280" s="206">
        <v>0</v>
      </c>
      <c r="R280" s="206">
        <f t="shared" si="42"/>
        <v>0</v>
      </c>
      <c r="S280" s="206">
        <v>0</v>
      </c>
      <c r="T280" s="207">
        <f t="shared" si="43"/>
        <v>0</v>
      </c>
      <c r="AR280" s="208" t="s">
        <v>115</v>
      </c>
      <c r="AT280" s="208" t="s">
        <v>230</v>
      </c>
      <c r="AU280" s="208" t="s">
        <v>87</v>
      </c>
      <c r="AY280" s="17" t="s">
        <v>227</v>
      </c>
      <c r="BE280" s="209">
        <f t="shared" si="44"/>
        <v>0</v>
      </c>
      <c r="BF280" s="209">
        <f t="shared" si="45"/>
        <v>0</v>
      </c>
      <c r="BG280" s="209">
        <f t="shared" si="46"/>
        <v>0</v>
      </c>
      <c r="BH280" s="209">
        <f t="shared" si="47"/>
        <v>0</v>
      </c>
      <c r="BI280" s="209">
        <f t="shared" si="48"/>
        <v>0</v>
      </c>
      <c r="BJ280" s="17" t="s">
        <v>87</v>
      </c>
      <c r="BK280" s="209">
        <f t="shared" si="49"/>
        <v>0</v>
      </c>
      <c r="BL280" s="17" t="s">
        <v>115</v>
      </c>
      <c r="BM280" s="208" t="s">
        <v>1900</v>
      </c>
    </row>
    <row r="281" spans="2:65" s="1" customFormat="1" ht="16.5" customHeight="1">
      <c r="B281" s="35"/>
      <c r="C281" s="197" t="s">
        <v>1154</v>
      </c>
      <c r="D281" s="197" t="s">
        <v>230</v>
      </c>
      <c r="E281" s="198" t="s">
        <v>4725</v>
      </c>
      <c r="F281" s="199" t="s">
        <v>4726</v>
      </c>
      <c r="G281" s="200" t="s">
        <v>1859</v>
      </c>
      <c r="H281" s="201">
        <v>1</v>
      </c>
      <c r="I281" s="202"/>
      <c r="J281" s="203">
        <f t="shared" si="40"/>
        <v>0</v>
      </c>
      <c r="K281" s="199" t="s">
        <v>251</v>
      </c>
      <c r="L281" s="39"/>
      <c r="M281" s="204" t="s">
        <v>1</v>
      </c>
      <c r="N281" s="205" t="s">
        <v>48</v>
      </c>
      <c r="O281" s="67"/>
      <c r="P281" s="206">
        <f t="shared" si="41"/>
        <v>0</v>
      </c>
      <c r="Q281" s="206">
        <v>0</v>
      </c>
      <c r="R281" s="206">
        <f t="shared" si="42"/>
        <v>0</v>
      </c>
      <c r="S281" s="206">
        <v>0</v>
      </c>
      <c r="T281" s="207">
        <f t="shared" si="43"/>
        <v>0</v>
      </c>
      <c r="AR281" s="208" t="s">
        <v>115</v>
      </c>
      <c r="AT281" s="208" t="s">
        <v>230</v>
      </c>
      <c r="AU281" s="208" t="s">
        <v>87</v>
      </c>
      <c r="AY281" s="17" t="s">
        <v>227</v>
      </c>
      <c r="BE281" s="209">
        <f t="shared" si="44"/>
        <v>0</v>
      </c>
      <c r="BF281" s="209">
        <f t="shared" si="45"/>
        <v>0</v>
      </c>
      <c r="BG281" s="209">
        <f t="shared" si="46"/>
        <v>0</v>
      </c>
      <c r="BH281" s="209">
        <f t="shared" si="47"/>
        <v>0</v>
      </c>
      <c r="BI281" s="209">
        <f t="shared" si="48"/>
        <v>0</v>
      </c>
      <c r="BJ281" s="17" t="s">
        <v>87</v>
      </c>
      <c r="BK281" s="209">
        <f t="shared" si="49"/>
        <v>0</v>
      </c>
      <c r="BL281" s="17" t="s">
        <v>115</v>
      </c>
      <c r="BM281" s="208" t="s">
        <v>1909</v>
      </c>
    </row>
    <row r="282" spans="2:65" s="1" customFormat="1" ht="16.5" customHeight="1">
      <c r="B282" s="35"/>
      <c r="C282" s="197" t="s">
        <v>1161</v>
      </c>
      <c r="D282" s="197" t="s">
        <v>230</v>
      </c>
      <c r="E282" s="198" t="s">
        <v>4727</v>
      </c>
      <c r="F282" s="199" t="s">
        <v>4728</v>
      </c>
      <c r="G282" s="200" t="s">
        <v>1859</v>
      </c>
      <c r="H282" s="201">
        <v>1</v>
      </c>
      <c r="I282" s="202"/>
      <c r="J282" s="203">
        <f t="shared" si="40"/>
        <v>0</v>
      </c>
      <c r="K282" s="199" t="s">
        <v>251</v>
      </c>
      <c r="L282" s="39"/>
      <c r="M282" s="204" t="s">
        <v>1</v>
      </c>
      <c r="N282" s="205" t="s">
        <v>48</v>
      </c>
      <c r="O282" s="67"/>
      <c r="P282" s="206">
        <f t="shared" si="41"/>
        <v>0</v>
      </c>
      <c r="Q282" s="206">
        <v>0</v>
      </c>
      <c r="R282" s="206">
        <f t="shared" si="42"/>
        <v>0</v>
      </c>
      <c r="S282" s="206">
        <v>0</v>
      </c>
      <c r="T282" s="207">
        <f t="shared" si="43"/>
        <v>0</v>
      </c>
      <c r="AR282" s="208" t="s">
        <v>115</v>
      </c>
      <c r="AT282" s="208" t="s">
        <v>230</v>
      </c>
      <c r="AU282" s="208" t="s">
        <v>87</v>
      </c>
      <c r="AY282" s="17" t="s">
        <v>227</v>
      </c>
      <c r="BE282" s="209">
        <f t="shared" si="44"/>
        <v>0</v>
      </c>
      <c r="BF282" s="209">
        <f t="shared" si="45"/>
        <v>0</v>
      </c>
      <c r="BG282" s="209">
        <f t="shared" si="46"/>
        <v>0</v>
      </c>
      <c r="BH282" s="209">
        <f t="shared" si="47"/>
        <v>0</v>
      </c>
      <c r="BI282" s="209">
        <f t="shared" si="48"/>
        <v>0</v>
      </c>
      <c r="BJ282" s="17" t="s">
        <v>87</v>
      </c>
      <c r="BK282" s="209">
        <f t="shared" si="49"/>
        <v>0</v>
      </c>
      <c r="BL282" s="17" t="s">
        <v>115</v>
      </c>
      <c r="BM282" s="208" t="s">
        <v>1917</v>
      </c>
    </row>
    <row r="283" spans="2:65" s="1" customFormat="1" ht="16.5" customHeight="1">
      <c r="B283" s="35"/>
      <c r="C283" s="197" t="s">
        <v>1167</v>
      </c>
      <c r="D283" s="197" t="s">
        <v>230</v>
      </c>
      <c r="E283" s="198" t="s">
        <v>4729</v>
      </c>
      <c r="F283" s="199" t="s">
        <v>4730</v>
      </c>
      <c r="G283" s="200" t="s">
        <v>2435</v>
      </c>
      <c r="H283" s="201">
        <v>1</v>
      </c>
      <c r="I283" s="202"/>
      <c r="J283" s="203">
        <f t="shared" si="40"/>
        <v>0</v>
      </c>
      <c r="K283" s="199" t="s">
        <v>251</v>
      </c>
      <c r="L283" s="39"/>
      <c r="M283" s="204" t="s">
        <v>1</v>
      </c>
      <c r="N283" s="205" t="s">
        <v>48</v>
      </c>
      <c r="O283" s="67"/>
      <c r="P283" s="206">
        <f t="shared" si="41"/>
        <v>0</v>
      </c>
      <c r="Q283" s="206">
        <v>0</v>
      </c>
      <c r="R283" s="206">
        <f t="shared" si="42"/>
        <v>0</v>
      </c>
      <c r="S283" s="206">
        <v>0</v>
      </c>
      <c r="T283" s="207">
        <f t="shared" si="43"/>
        <v>0</v>
      </c>
      <c r="AR283" s="208" t="s">
        <v>115</v>
      </c>
      <c r="AT283" s="208" t="s">
        <v>230</v>
      </c>
      <c r="AU283" s="208" t="s">
        <v>87</v>
      </c>
      <c r="AY283" s="17" t="s">
        <v>227</v>
      </c>
      <c r="BE283" s="209">
        <f t="shared" si="44"/>
        <v>0</v>
      </c>
      <c r="BF283" s="209">
        <f t="shared" si="45"/>
        <v>0</v>
      </c>
      <c r="BG283" s="209">
        <f t="shared" si="46"/>
        <v>0</v>
      </c>
      <c r="BH283" s="209">
        <f t="shared" si="47"/>
        <v>0</v>
      </c>
      <c r="BI283" s="209">
        <f t="shared" si="48"/>
        <v>0</v>
      </c>
      <c r="BJ283" s="17" t="s">
        <v>87</v>
      </c>
      <c r="BK283" s="209">
        <f t="shared" si="49"/>
        <v>0</v>
      </c>
      <c r="BL283" s="17" t="s">
        <v>115</v>
      </c>
      <c r="BM283" s="208" t="s">
        <v>1925</v>
      </c>
    </row>
    <row r="284" spans="2:65" s="1" customFormat="1" ht="16.5" customHeight="1">
      <c r="B284" s="35"/>
      <c r="C284" s="197" t="s">
        <v>1171</v>
      </c>
      <c r="D284" s="197" t="s">
        <v>230</v>
      </c>
      <c r="E284" s="198" t="s">
        <v>4731</v>
      </c>
      <c r="F284" s="199" t="s">
        <v>4732</v>
      </c>
      <c r="G284" s="200" t="s">
        <v>1859</v>
      </c>
      <c r="H284" s="201">
        <v>1</v>
      </c>
      <c r="I284" s="202"/>
      <c r="J284" s="203">
        <f t="shared" si="40"/>
        <v>0</v>
      </c>
      <c r="K284" s="199" t="s">
        <v>251</v>
      </c>
      <c r="L284" s="39"/>
      <c r="M284" s="204" t="s">
        <v>1</v>
      </c>
      <c r="N284" s="205" t="s">
        <v>48</v>
      </c>
      <c r="O284" s="67"/>
      <c r="P284" s="206">
        <f t="shared" si="41"/>
        <v>0</v>
      </c>
      <c r="Q284" s="206">
        <v>0</v>
      </c>
      <c r="R284" s="206">
        <f t="shared" si="42"/>
        <v>0</v>
      </c>
      <c r="S284" s="206">
        <v>0</v>
      </c>
      <c r="T284" s="207">
        <f t="shared" si="43"/>
        <v>0</v>
      </c>
      <c r="AR284" s="208" t="s">
        <v>115</v>
      </c>
      <c r="AT284" s="208" t="s">
        <v>230</v>
      </c>
      <c r="AU284" s="208" t="s">
        <v>87</v>
      </c>
      <c r="AY284" s="17" t="s">
        <v>227</v>
      </c>
      <c r="BE284" s="209">
        <f t="shared" si="44"/>
        <v>0</v>
      </c>
      <c r="BF284" s="209">
        <f t="shared" si="45"/>
        <v>0</v>
      </c>
      <c r="BG284" s="209">
        <f t="shared" si="46"/>
        <v>0</v>
      </c>
      <c r="BH284" s="209">
        <f t="shared" si="47"/>
        <v>0</v>
      </c>
      <c r="BI284" s="209">
        <f t="shared" si="48"/>
        <v>0</v>
      </c>
      <c r="BJ284" s="17" t="s">
        <v>87</v>
      </c>
      <c r="BK284" s="209">
        <f t="shared" si="49"/>
        <v>0</v>
      </c>
      <c r="BL284" s="17" t="s">
        <v>115</v>
      </c>
      <c r="BM284" s="208" t="s">
        <v>1933</v>
      </c>
    </row>
    <row r="285" spans="2:65" s="1" customFormat="1" ht="16.5" customHeight="1">
      <c r="B285" s="35"/>
      <c r="C285" s="197" t="s">
        <v>1179</v>
      </c>
      <c r="D285" s="197" t="s">
        <v>230</v>
      </c>
      <c r="E285" s="198" t="s">
        <v>4733</v>
      </c>
      <c r="F285" s="199" t="s">
        <v>4734</v>
      </c>
      <c r="G285" s="200" t="s">
        <v>1859</v>
      </c>
      <c r="H285" s="201">
        <v>10</v>
      </c>
      <c r="I285" s="202"/>
      <c r="J285" s="203">
        <f t="shared" si="40"/>
        <v>0</v>
      </c>
      <c r="K285" s="199" t="s">
        <v>251</v>
      </c>
      <c r="L285" s="39"/>
      <c r="M285" s="204" t="s">
        <v>1</v>
      </c>
      <c r="N285" s="205" t="s">
        <v>48</v>
      </c>
      <c r="O285" s="67"/>
      <c r="P285" s="206">
        <f t="shared" si="41"/>
        <v>0</v>
      </c>
      <c r="Q285" s="206">
        <v>0</v>
      </c>
      <c r="R285" s="206">
        <f t="shared" si="42"/>
        <v>0</v>
      </c>
      <c r="S285" s="206">
        <v>0</v>
      </c>
      <c r="T285" s="207">
        <f t="shared" si="43"/>
        <v>0</v>
      </c>
      <c r="AR285" s="208" t="s">
        <v>115</v>
      </c>
      <c r="AT285" s="208" t="s">
        <v>230</v>
      </c>
      <c r="AU285" s="208" t="s">
        <v>87</v>
      </c>
      <c r="AY285" s="17" t="s">
        <v>227</v>
      </c>
      <c r="BE285" s="209">
        <f t="shared" si="44"/>
        <v>0</v>
      </c>
      <c r="BF285" s="209">
        <f t="shared" si="45"/>
        <v>0</v>
      </c>
      <c r="BG285" s="209">
        <f t="shared" si="46"/>
        <v>0</v>
      </c>
      <c r="BH285" s="209">
        <f t="shared" si="47"/>
        <v>0</v>
      </c>
      <c r="BI285" s="209">
        <f t="shared" si="48"/>
        <v>0</v>
      </c>
      <c r="BJ285" s="17" t="s">
        <v>87</v>
      </c>
      <c r="BK285" s="209">
        <f t="shared" si="49"/>
        <v>0</v>
      </c>
      <c r="BL285" s="17" t="s">
        <v>115</v>
      </c>
      <c r="BM285" s="208" t="s">
        <v>1941</v>
      </c>
    </row>
    <row r="286" spans="2:65" s="1" customFormat="1" ht="16.5" customHeight="1">
      <c r="B286" s="35"/>
      <c r="C286" s="197" t="s">
        <v>1187</v>
      </c>
      <c r="D286" s="197" t="s">
        <v>230</v>
      </c>
      <c r="E286" s="198" t="s">
        <v>4735</v>
      </c>
      <c r="F286" s="199" t="s">
        <v>4736</v>
      </c>
      <c r="G286" s="200" t="s">
        <v>1859</v>
      </c>
      <c r="H286" s="201">
        <v>1</v>
      </c>
      <c r="I286" s="202"/>
      <c r="J286" s="203">
        <f t="shared" si="40"/>
        <v>0</v>
      </c>
      <c r="K286" s="199" t="s">
        <v>251</v>
      </c>
      <c r="L286" s="39"/>
      <c r="M286" s="204" t="s">
        <v>1</v>
      </c>
      <c r="N286" s="205" t="s">
        <v>48</v>
      </c>
      <c r="O286" s="67"/>
      <c r="P286" s="206">
        <f t="shared" si="41"/>
        <v>0</v>
      </c>
      <c r="Q286" s="206">
        <v>0</v>
      </c>
      <c r="R286" s="206">
        <f t="shared" si="42"/>
        <v>0</v>
      </c>
      <c r="S286" s="206">
        <v>0</v>
      </c>
      <c r="T286" s="207">
        <f t="shared" si="43"/>
        <v>0</v>
      </c>
      <c r="AR286" s="208" t="s">
        <v>115</v>
      </c>
      <c r="AT286" s="208" t="s">
        <v>230</v>
      </c>
      <c r="AU286" s="208" t="s">
        <v>87</v>
      </c>
      <c r="AY286" s="17" t="s">
        <v>227</v>
      </c>
      <c r="BE286" s="209">
        <f t="shared" si="44"/>
        <v>0</v>
      </c>
      <c r="BF286" s="209">
        <f t="shared" si="45"/>
        <v>0</v>
      </c>
      <c r="BG286" s="209">
        <f t="shared" si="46"/>
        <v>0</v>
      </c>
      <c r="BH286" s="209">
        <f t="shared" si="47"/>
        <v>0</v>
      </c>
      <c r="BI286" s="209">
        <f t="shared" si="48"/>
        <v>0</v>
      </c>
      <c r="BJ286" s="17" t="s">
        <v>87</v>
      </c>
      <c r="BK286" s="209">
        <f t="shared" si="49"/>
        <v>0</v>
      </c>
      <c r="BL286" s="17" t="s">
        <v>115</v>
      </c>
      <c r="BM286" s="208" t="s">
        <v>1949</v>
      </c>
    </row>
    <row r="287" spans="2:65" s="1" customFormat="1" ht="16.5" customHeight="1">
      <c r="B287" s="35"/>
      <c r="C287" s="197" t="s">
        <v>1192</v>
      </c>
      <c r="D287" s="197" t="s">
        <v>230</v>
      </c>
      <c r="E287" s="198" t="s">
        <v>4737</v>
      </c>
      <c r="F287" s="199" t="s">
        <v>4738</v>
      </c>
      <c r="G287" s="200" t="s">
        <v>2435</v>
      </c>
      <c r="H287" s="201">
        <v>2</v>
      </c>
      <c r="I287" s="202"/>
      <c r="J287" s="203">
        <f t="shared" si="40"/>
        <v>0</v>
      </c>
      <c r="K287" s="199" t="s">
        <v>251</v>
      </c>
      <c r="L287" s="39"/>
      <c r="M287" s="204" t="s">
        <v>1</v>
      </c>
      <c r="N287" s="205" t="s">
        <v>48</v>
      </c>
      <c r="O287" s="67"/>
      <c r="P287" s="206">
        <f t="shared" si="41"/>
        <v>0</v>
      </c>
      <c r="Q287" s="206">
        <v>0</v>
      </c>
      <c r="R287" s="206">
        <f t="shared" si="42"/>
        <v>0</v>
      </c>
      <c r="S287" s="206">
        <v>0</v>
      </c>
      <c r="T287" s="207">
        <f t="shared" si="43"/>
        <v>0</v>
      </c>
      <c r="AR287" s="208" t="s">
        <v>115</v>
      </c>
      <c r="AT287" s="208" t="s">
        <v>230</v>
      </c>
      <c r="AU287" s="208" t="s">
        <v>87</v>
      </c>
      <c r="AY287" s="17" t="s">
        <v>227</v>
      </c>
      <c r="BE287" s="209">
        <f t="shared" si="44"/>
        <v>0</v>
      </c>
      <c r="BF287" s="209">
        <f t="shared" si="45"/>
        <v>0</v>
      </c>
      <c r="BG287" s="209">
        <f t="shared" si="46"/>
        <v>0</v>
      </c>
      <c r="BH287" s="209">
        <f t="shared" si="47"/>
        <v>0</v>
      </c>
      <c r="BI287" s="209">
        <f t="shared" si="48"/>
        <v>0</v>
      </c>
      <c r="BJ287" s="17" t="s">
        <v>87</v>
      </c>
      <c r="BK287" s="209">
        <f t="shared" si="49"/>
        <v>0</v>
      </c>
      <c r="BL287" s="17" t="s">
        <v>115</v>
      </c>
      <c r="BM287" s="208" t="s">
        <v>1957</v>
      </c>
    </row>
    <row r="288" spans="2:65" s="1" customFormat="1" ht="16.5" customHeight="1">
      <c r="B288" s="35"/>
      <c r="C288" s="197" t="s">
        <v>1197</v>
      </c>
      <c r="D288" s="197" t="s">
        <v>230</v>
      </c>
      <c r="E288" s="198" t="s">
        <v>4739</v>
      </c>
      <c r="F288" s="199" t="s">
        <v>4740</v>
      </c>
      <c r="G288" s="200" t="s">
        <v>1859</v>
      </c>
      <c r="H288" s="201">
        <v>2</v>
      </c>
      <c r="I288" s="202"/>
      <c r="J288" s="203">
        <f t="shared" si="40"/>
        <v>0</v>
      </c>
      <c r="K288" s="199" t="s">
        <v>251</v>
      </c>
      <c r="L288" s="39"/>
      <c r="M288" s="204" t="s">
        <v>1</v>
      </c>
      <c r="N288" s="205" t="s">
        <v>48</v>
      </c>
      <c r="O288" s="67"/>
      <c r="P288" s="206">
        <f t="shared" si="41"/>
        <v>0</v>
      </c>
      <c r="Q288" s="206">
        <v>0</v>
      </c>
      <c r="R288" s="206">
        <f t="shared" si="42"/>
        <v>0</v>
      </c>
      <c r="S288" s="206">
        <v>0</v>
      </c>
      <c r="T288" s="207">
        <f t="shared" si="43"/>
        <v>0</v>
      </c>
      <c r="AR288" s="208" t="s">
        <v>115</v>
      </c>
      <c r="AT288" s="208" t="s">
        <v>230</v>
      </c>
      <c r="AU288" s="208" t="s">
        <v>87</v>
      </c>
      <c r="AY288" s="17" t="s">
        <v>227</v>
      </c>
      <c r="BE288" s="209">
        <f t="shared" si="44"/>
        <v>0</v>
      </c>
      <c r="BF288" s="209">
        <f t="shared" si="45"/>
        <v>0</v>
      </c>
      <c r="BG288" s="209">
        <f t="shared" si="46"/>
        <v>0</v>
      </c>
      <c r="BH288" s="209">
        <f t="shared" si="47"/>
        <v>0</v>
      </c>
      <c r="BI288" s="209">
        <f t="shared" si="48"/>
        <v>0</v>
      </c>
      <c r="BJ288" s="17" t="s">
        <v>87</v>
      </c>
      <c r="BK288" s="209">
        <f t="shared" si="49"/>
        <v>0</v>
      </c>
      <c r="BL288" s="17" t="s">
        <v>115</v>
      </c>
      <c r="BM288" s="208" t="s">
        <v>1965</v>
      </c>
    </row>
    <row r="289" spans="2:65" s="1" customFormat="1" ht="16.5" customHeight="1">
      <c r="B289" s="35"/>
      <c r="C289" s="197" t="s">
        <v>1202</v>
      </c>
      <c r="D289" s="197" t="s">
        <v>230</v>
      </c>
      <c r="E289" s="198" t="s">
        <v>4741</v>
      </c>
      <c r="F289" s="199" t="s">
        <v>4742</v>
      </c>
      <c r="G289" s="200" t="s">
        <v>2785</v>
      </c>
      <c r="H289" s="201">
        <v>2</v>
      </c>
      <c r="I289" s="202"/>
      <c r="J289" s="203">
        <f t="shared" si="40"/>
        <v>0</v>
      </c>
      <c r="K289" s="199" t="s">
        <v>251</v>
      </c>
      <c r="L289" s="39"/>
      <c r="M289" s="204" t="s">
        <v>1</v>
      </c>
      <c r="N289" s="205" t="s">
        <v>48</v>
      </c>
      <c r="O289" s="67"/>
      <c r="P289" s="206">
        <f t="shared" si="41"/>
        <v>0</v>
      </c>
      <c r="Q289" s="206">
        <v>0</v>
      </c>
      <c r="R289" s="206">
        <f t="shared" si="42"/>
        <v>0</v>
      </c>
      <c r="S289" s="206">
        <v>0</v>
      </c>
      <c r="T289" s="207">
        <f t="shared" si="43"/>
        <v>0</v>
      </c>
      <c r="AR289" s="208" t="s">
        <v>115</v>
      </c>
      <c r="AT289" s="208" t="s">
        <v>230</v>
      </c>
      <c r="AU289" s="208" t="s">
        <v>87</v>
      </c>
      <c r="AY289" s="17" t="s">
        <v>227</v>
      </c>
      <c r="BE289" s="209">
        <f t="shared" si="44"/>
        <v>0</v>
      </c>
      <c r="BF289" s="209">
        <f t="shared" si="45"/>
        <v>0</v>
      </c>
      <c r="BG289" s="209">
        <f t="shared" si="46"/>
        <v>0</v>
      </c>
      <c r="BH289" s="209">
        <f t="shared" si="47"/>
        <v>0</v>
      </c>
      <c r="BI289" s="209">
        <f t="shared" si="48"/>
        <v>0</v>
      </c>
      <c r="BJ289" s="17" t="s">
        <v>87</v>
      </c>
      <c r="BK289" s="209">
        <f t="shared" si="49"/>
        <v>0</v>
      </c>
      <c r="BL289" s="17" t="s">
        <v>115</v>
      </c>
      <c r="BM289" s="208" t="s">
        <v>1973</v>
      </c>
    </row>
    <row r="290" spans="2:65" s="1" customFormat="1" ht="16.5" customHeight="1">
      <c r="B290" s="35"/>
      <c r="C290" s="197" t="s">
        <v>1210</v>
      </c>
      <c r="D290" s="197" t="s">
        <v>230</v>
      </c>
      <c r="E290" s="198" t="s">
        <v>4743</v>
      </c>
      <c r="F290" s="199" t="s">
        <v>4744</v>
      </c>
      <c r="G290" s="200" t="s">
        <v>2785</v>
      </c>
      <c r="H290" s="201">
        <v>2</v>
      </c>
      <c r="I290" s="202"/>
      <c r="J290" s="203">
        <f t="shared" si="40"/>
        <v>0</v>
      </c>
      <c r="K290" s="199" t="s">
        <v>251</v>
      </c>
      <c r="L290" s="39"/>
      <c r="M290" s="204" t="s">
        <v>1</v>
      </c>
      <c r="N290" s="205" t="s">
        <v>48</v>
      </c>
      <c r="O290" s="67"/>
      <c r="P290" s="206">
        <f t="shared" si="41"/>
        <v>0</v>
      </c>
      <c r="Q290" s="206">
        <v>0</v>
      </c>
      <c r="R290" s="206">
        <f t="shared" si="42"/>
        <v>0</v>
      </c>
      <c r="S290" s="206">
        <v>0</v>
      </c>
      <c r="T290" s="207">
        <f t="shared" si="43"/>
        <v>0</v>
      </c>
      <c r="AR290" s="208" t="s">
        <v>115</v>
      </c>
      <c r="AT290" s="208" t="s">
        <v>230</v>
      </c>
      <c r="AU290" s="208" t="s">
        <v>87</v>
      </c>
      <c r="AY290" s="17" t="s">
        <v>227</v>
      </c>
      <c r="BE290" s="209">
        <f t="shared" si="44"/>
        <v>0</v>
      </c>
      <c r="BF290" s="209">
        <f t="shared" si="45"/>
        <v>0</v>
      </c>
      <c r="BG290" s="209">
        <f t="shared" si="46"/>
        <v>0</v>
      </c>
      <c r="BH290" s="209">
        <f t="shared" si="47"/>
        <v>0</v>
      </c>
      <c r="BI290" s="209">
        <f t="shared" si="48"/>
        <v>0</v>
      </c>
      <c r="BJ290" s="17" t="s">
        <v>87</v>
      </c>
      <c r="BK290" s="209">
        <f t="shared" si="49"/>
        <v>0</v>
      </c>
      <c r="BL290" s="17" t="s">
        <v>115</v>
      </c>
      <c r="BM290" s="208" t="s">
        <v>1981</v>
      </c>
    </row>
    <row r="291" spans="2:65" s="1" customFormat="1" ht="16.5" customHeight="1">
      <c r="B291" s="35"/>
      <c r="C291" s="197" t="s">
        <v>1217</v>
      </c>
      <c r="D291" s="197" t="s">
        <v>230</v>
      </c>
      <c r="E291" s="198" t="s">
        <v>4745</v>
      </c>
      <c r="F291" s="199" t="s">
        <v>4746</v>
      </c>
      <c r="G291" s="200" t="s">
        <v>1859</v>
      </c>
      <c r="H291" s="201">
        <v>1</v>
      </c>
      <c r="I291" s="202"/>
      <c r="J291" s="203">
        <f t="shared" si="40"/>
        <v>0</v>
      </c>
      <c r="K291" s="199" t="s">
        <v>251</v>
      </c>
      <c r="L291" s="39"/>
      <c r="M291" s="204" t="s">
        <v>1</v>
      </c>
      <c r="N291" s="205" t="s">
        <v>48</v>
      </c>
      <c r="O291" s="67"/>
      <c r="P291" s="206">
        <f t="shared" si="41"/>
        <v>0</v>
      </c>
      <c r="Q291" s="206">
        <v>0</v>
      </c>
      <c r="R291" s="206">
        <f t="shared" si="42"/>
        <v>0</v>
      </c>
      <c r="S291" s="206">
        <v>0</v>
      </c>
      <c r="T291" s="207">
        <f t="shared" si="43"/>
        <v>0</v>
      </c>
      <c r="AR291" s="208" t="s">
        <v>115</v>
      </c>
      <c r="AT291" s="208" t="s">
        <v>230</v>
      </c>
      <c r="AU291" s="208" t="s">
        <v>87</v>
      </c>
      <c r="AY291" s="17" t="s">
        <v>227</v>
      </c>
      <c r="BE291" s="209">
        <f t="shared" si="44"/>
        <v>0</v>
      </c>
      <c r="BF291" s="209">
        <f t="shared" si="45"/>
        <v>0</v>
      </c>
      <c r="BG291" s="209">
        <f t="shared" si="46"/>
        <v>0</v>
      </c>
      <c r="BH291" s="209">
        <f t="shared" si="47"/>
        <v>0</v>
      </c>
      <c r="BI291" s="209">
        <f t="shared" si="48"/>
        <v>0</v>
      </c>
      <c r="BJ291" s="17" t="s">
        <v>87</v>
      </c>
      <c r="BK291" s="209">
        <f t="shared" si="49"/>
        <v>0</v>
      </c>
      <c r="BL291" s="17" t="s">
        <v>115</v>
      </c>
      <c r="BM291" s="208" t="s">
        <v>1989</v>
      </c>
    </row>
    <row r="292" spans="2:65" s="1" customFormat="1" ht="16.5" customHeight="1">
      <c r="B292" s="35"/>
      <c r="C292" s="197" t="s">
        <v>1221</v>
      </c>
      <c r="D292" s="197" t="s">
        <v>230</v>
      </c>
      <c r="E292" s="198" t="s">
        <v>4747</v>
      </c>
      <c r="F292" s="199" t="s">
        <v>4748</v>
      </c>
      <c r="G292" s="200" t="s">
        <v>1859</v>
      </c>
      <c r="H292" s="201">
        <v>1</v>
      </c>
      <c r="I292" s="202"/>
      <c r="J292" s="203">
        <f t="shared" si="40"/>
        <v>0</v>
      </c>
      <c r="K292" s="199" t="s">
        <v>251</v>
      </c>
      <c r="L292" s="39"/>
      <c r="M292" s="204" t="s">
        <v>1</v>
      </c>
      <c r="N292" s="205" t="s">
        <v>48</v>
      </c>
      <c r="O292" s="67"/>
      <c r="P292" s="206">
        <f t="shared" si="41"/>
        <v>0</v>
      </c>
      <c r="Q292" s="206">
        <v>0</v>
      </c>
      <c r="R292" s="206">
        <f t="shared" si="42"/>
        <v>0</v>
      </c>
      <c r="S292" s="206">
        <v>0</v>
      </c>
      <c r="T292" s="207">
        <f t="shared" si="43"/>
        <v>0</v>
      </c>
      <c r="AR292" s="208" t="s">
        <v>115</v>
      </c>
      <c r="AT292" s="208" t="s">
        <v>230</v>
      </c>
      <c r="AU292" s="208" t="s">
        <v>87</v>
      </c>
      <c r="AY292" s="17" t="s">
        <v>227</v>
      </c>
      <c r="BE292" s="209">
        <f t="shared" si="44"/>
        <v>0</v>
      </c>
      <c r="BF292" s="209">
        <f t="shared" si="45"/>
        <v>0</v>
      </c>
      <c r="BG292" s="209">
        <f t="shared" si="46"/>
        <v>0</v>
      </c>
      <c r="BH292" s="209">
        <f t="shared" si="47"/>
        <v>0</v>
      </c>
      <c r="BI292" s="209">
        <f t="shared" si="48"/>
        <v>0</v>
      </c>
      <c r="BJ292" s="17" t="s">
        <v>87</v>
      </c>
      <c r="BK292" s="209">
        <f t="shared" si="49"/>
        <v>0</v>
      </c>
      <c r="BL292" s="17" t="s">
        <v>115</v>
      </c>
      <c r="BM292" s="208" t="s">
        <v>1997</v>
      </c>
    </row>
    <row r="293" spans="2:65" s="1" customFormat="1" ht="16.5" customHeight="1">
      <c r="B293" s="35"/>
      <c r="C293" s="197" t="s">
        <v>1229</v>
      </c>
      <c r="D293" s="197" t="s">
        <v>230</v>
      </c>
      <c r="E293" s="198" t="s">
        <v>4749</v>
      </c>
      <c r="F293" s="199" t="s">
        <v>4750</v>
      </c>
      <c r="G293" s="200" t="s">
        <v>1859</v>
      </c>
      <c r="H293" s="201">
        <v>1</v>
      </c>
      <c r="I293" s="202"/>
      <c r="J293" s="203">
        <f t="shared" si="40"/>
        <v>0</v>
      </c>
      <c r="K293" s="199" t="s">
        <v>251</v>
      </c>
      <c r="L293" s="39"/>
      <c r="M293" s="204" t="s">
        <v>1</v>
      </c>
      <c r="N293" s="205" t="s">
        <v>48</v>
      </c>
      <c r="O293" s="67"/>
      <c r="P293" s="206">
        <f t="shared" si="41"/>
        <v>0</v>
      </c>
      <c r="Q293" s="206">
        <v>0</v>
      </c>
      <c r="R293" s="206">
        <f t="shared" si="42"/>
        <v>0</v>
      </c>
      <c r="S293" s="206">
        <v>0</v>
      </c>
      <c r="T293" s="207">
        <f t="shared" si="43"/>
        <v>0</v>
      </c>
      <c r="AR293" s="208" t="s">
        <v>115</v>
      </c>
      <c r="AT293" s="208" t="s">
        <v>230</v>
      </c>
      <c r="AU293" s="208" t="s">
        <v>87</v>
      </c>
      <c r="AY293" s="17" t="s">
        <v>227</v>
      </c>
      <c r="BE293" s="209">
        <f t="shared" si="44"/>
        <v>0</v>
      </c>
      <c r="BF293" s="209">
        <f t="shared" si="45"/>
        <v>0</v>
      </c>
      <c r="BG293" s="209">
        <f t="shared" si="46"/>
        <v>0</v>
      </c>
      <c r="BH293" s="209">
        <f t="shared" si="47"/>
        <v>0</v>
      </c>
      <c r="BI293" s="209">
        <f t="shared" si="48"/>
        <v>0</v>
      </c>
      <c r="BJ293" s="17" t="s">
        <v>87</v>
      </c>
      <c r="BK293" s="209">
        <f t="shared" si="49"/>
        <v>0</v>
      </c>
      <c r="BL293" s="17" t="s">
        <v>115</v>
      </c>
      <c r="BM293" s="208" t="s">
        <v>2005</v>
      </c>
    </row>
    <row r="294" spans="2:65" s="1" customFormat="1" ht="16.5" customHeight="1">
      <c r="B294" s="35"/>
      <c r="C294" s="197" t="s">
        <v>1235</v>
      </c>
      <c r="D294" s="197" t="s">
        <v>230</v>
      </c>
      <c r="E294" s="198" t="s">
        <v>4751</v>
      </c>
      <c r="F294" s="199" t="s">
        <v>4752</v>
      </c>
      <c r="G294" s="200" t="s">
        <v>1859</v>
      </c>
      <c r="H294" s="201">
        <v>3</v>
      </c>
      <c r="I294" s="202"/>
      <c r="J294" s="203">
        <f t="shared" si="40"/>
        <v>0</v>
      </c>
      <c r="K294" s="199" t="s">
        <v>251</v>
      </c>
      <c r="L294" s="39"/>
      <c r="M294" s="204" t="s">
        <v>1</v>
      </c>
      <c r="N294" s="205" t="s">
        <v>48</v>
      </c>
      <c r="O294" s="67"/>
      <c r="P294" s="206">
        <f t="shared" si="41"/>
        <v>0</v>
      </c>
      <c r="Q294" s="206">
        <v>0</v>
      </c>
      <c r="R294" s="206">
        <f t="shared" si="42"/>
        <v>0</v>
      </c>
      <c r="S294" s="206">
        <v>0</v>
      </c>
      <c r="T294" s="207">
        <f t="shared" si="43"/>
        <v>0</v>
      </c>
      <c r="AR294" s="208" t="s">
        <v>115</v>
      </c>
      <c r="AT294" s="208" t="s">
        <v>230</v>
      </c>
      <c r="AU294" s="208" t="s">
        <v>87</v>
      </c>
      <c r="AY294" s="17" t="s">
        <v>227</v>
      </c>
      <c r="BE294" s="209">
        <f t="shared" si="44"/>
        <v>0</v>
      </c>
      <c r="BF294" s="209">
        <f t="shared" si="45"/>
        <v>0</v>
      </c>
      <c r="BG294" s="209">
        <f t="shared" si="46"/>
        <v>0</v>
      </c>
      <c r="BH294" s="209">
        <f t="shared" si="47"/>
        <v>0</v>
      </c>
      <c r="BI294" s="209">
        <f t="shared" si="48"/>
        <v>0</v>
      </c>
      <c r="BJ294" s="17" t="s">
        <v>87</v>
      </c>
      <c r="BK294" s="209">
        <f t="shared" si="49"/>
        <v>0</v>
      </c>
      <c r="BL294" s="17" t="s">
        <v>115</v>
      </c>
      <c r="BM294" s="208" t="s">
        <v>2013</v>
      </c>
    </row>
    <row r="295" spans="2:65" s="1" customFormat="1" ht="16.5" customHeight="1">
      <c r="B295" s="35"/>
      <c r="C295" s="197" t="s">
        <v>1240</v>
      </c>
      <c r="D295" s="197" t="s">
        <v>230</v>
      </c>
      <c r="E295" s="198" t="s">
        <v>4753</v>
      </c>
      <c r="F295" s="199" t="s">
        <v>4754</v>
      </c>
      <c r="G295" s="200" t="s">
        <v>1859</v>
      </c>
      <c r="H295" s="201">
        <v>3</v>
      </c>
      <c r="I295" s="202"/>
      <c r="J295" s="203">
        <f t="shared" si="40"/>
        <v>0</v>
      </c>
      <c r="K295" s="199" t="s">
        <v>251</v>
      </c>
      <c r="L295" s="39"/>
      <c r="M295" s="204" t="s">
        <v>1</v>
      </c>
      <c r="N295" s="205" t="s">
        <v>48</v>
      </c>
      <c r="O295" s="67"/>
      <c r="P295" s="206">
        <f t="shared" si="41"/>
        <v>0</v>
      </c>
      <c r="Q295" s="206">
        <v>0</v>
      </c>
      <c r="R295" s="206">
        <f t="shared" si="42"/>
        <v>0</v>
      </c>
      <c r="S295" s="206">
        <v>0</v>
      </c>
      <c r="T295" s="207">
        <f t="shared" si="43"/>
        <v>0</v>
      </c>
      <c r="AR295" s="208" t="s">
        <v>115</v>
      </c>
      <c r="AT295" s="208" t="s">
        <v>230</v>
      </c>
      <c r="AU295" s="208" t="s">
        <v>87</v>
      </c>
      <c r="AY295" s="17" t="s">
        <v>227</v>
      </c>
      <c r="BE295" s="209">
        <f t="shared" si="44"/>
        <v>0</v>
      </c>
      <c r="BF295" s="209">
        <f t="shared" si="45"/>
        <v>0</v>
      </c>
      <c r="BG295" s="209">
        <f t="shared" si="46"/>
        <v>0</v>
      </c>
      <c r="BH295" s="209">
        <f t="shared" si="47"/>
        <v>0</v>
      </c>
      <c r="BI295" s="209">
        <f t="shared" si="48"/>
        <v>0</v>
      </c>
      <c r="BJ295" s="17" t="s">
        <v>87</v>
      </c>
      <c r="BK295" s="209">
        <f t="shared" si="49"/>
        <v>0</v>
      </c>
      <c r="BL295" s="17" t="s">
        <v>115</v>
      </c>
      <c r="BM295" s="208" t="s">
        <v>2021</v>
      </c>
    </row>
    <row r="296" spans="2:65" s="1" customFormat="1" ht="16.5" customHeight="1">
      <c r="B296" s="35"/>
      <c r="C296" s="197" t="s">
        <v>1245</v>
      </c>
      <c r="D296" s="197" t="s">
        <v>230</v>
      </c>
      <c r="E296" s="198" t="s">
        <v>4755</v>
      </c>
      <c r="F296" s="199" t="s">
        <v>4756</v>
      </c>
      <c r="G296" s="200" t="s">
        <v>1859</v>
      </c>
      <c r="H296" s="201">
        <v>2</v>
      </c>
      <c r="I296" s="202"/>
      <c r="J296" s="203">
        <f t="shared" si="40"/>
        <v>0</v>
      </c>
      <c r="K296" s="199" t="s">
        <v>251</v>
      </c>
      <c r="L296" s="39"/>
      <c r="M296" s="204" t="s">
        <v>1</v>
      </c>
      <c r="N296" s="205" t="s">
        <v>48</v>
      </c>
      <c r="O296" s="67"/>
      <c r="P296" s="206">
        <f t="shared" si="41"/>
        <v>0</v>
      </c>
      <c r="Q296" s="206">
        <v>0</v>
      </c>
      <c r="R296" s="206">
        <f t="shared" si="42"/>
        <v>0</v>
      </c>
      <c r="S296" s="206">
        <v>0</v>
      </c>
      <c r="T296" s="207">
        <f t="shared" si="43"/>
        <v>0</v>
      </c>
      <c r="AR296" s="208" t="s">
        <v>115</v>
      </c>
      <c r="AT296" s="208" t="s">
        <v>230</v>
      </c>
      <c r="AU296" s="208" t="s">
        <v>87</v>
      </c>
      <c r="AY296" s="17" t="s">
        <v>227</v>
      </c>
      <c r="BE296" s="209">
        <f t="shared" si="44"/>
        <v>0</v>
      </c>
      <c r="BF296" s="209">
        <f t="shared" si="45"/>
        <v>0</v>
      </c>
      <c r="BG296" s="209">
        <f t="shared" si="46"/>
        <v>0</v>
      </c>
      <c r="BH296" s="209">
        <f t="shared" si="47"/>
        <v>0</v>
      </c>
      <c r="BI296" s="209">
        <f t="shared" si="48"/>
        <v>0</v>
      </c>
      <c r="BJ296" s="17" t="s">
        <v>87</v>
      </c>
      <c r="BK296" s="209">
        <f t="shared" si="49"/>
        <v>0</v>
      </c>
      <c r="BL296" s="17" t="s">
        <v>115</v>
      </c>
      <c r="BM296" s="208" t="s">
        <v>2029</v>
      </c>
    </row>
    <row r="297" spans="2:65" s="1" customFormat="1" ht="16.5" customHeight="1">
      <c r="B297" s="35"/>
      <c r="C297" s="197" t="s">
        <v>1252</v>
      </c>
      <c r="D297" s="197" t="s">
        <v>230</v>
      </c>
      <c r="E297" s="198" t="s">
        <v>4757</v>
      </c>
      <c r="F297" s="199" t="s">
        <v>4758</v>
      </c>
      <c r="G297" s="200" t="s">
        <v>1859</v>
      </c>
      <c r="H297" s="201">
        <v>2</v>
      </c>
      <c r="I297" s="202"/>
      <c r="J297" s="203">
        <f t="shared" si="40"/>
        <v>0</v>
      </c>
      <c r="K297" s="199" t="s">
        <v>251</v>
      </c>
      <c r="L297" s="39"/>
      <c r="M297" s="204" t="s">
        <v>1</v>
      </c>
      <c r="N297" s="205" t="s">
        <v>48</v>
      </c>
      <c r="O297" s="67"/>
      <c r="P297" s="206">
        <f t="shared" si="41"/>
        <v>0</v>
      </c>
      <c r="Q297" s="206">
        <v>0</v>
      </c>
      <c r="R297" s="206">
        <f t="shared" si="42"/>
        <v>0</v>
      </c>
      <c r="S297" s="206">
        <v>0</v>
      </c>
      <c r="T297" s="207">
        <f t="shared" si="43"/>
        <v>0</v>
      </c>
      <c r="AR297" s="208" t="s">
        <v>115</v>
      </c>
      <c r="AT297" s="208" t="s">
        <v>230</v>
      </c>
      <c r="AU297" s="208" t="s">
        <v>87</v>
      </c>
      <c r="AY297" s="17" t="s">
        <v>227</v>
      </c>
      <c r="BE297" s="209">
        <f t="shared" si="44"/>
        <v>0</v>
      </c>
      <c r="BF297" s="209">
        <f t="shared" si="45"/>
        <v>0</v>
      </c>
      <c r="BG297" s="209">
        <f t="shared" si="46"/>
        <v>0</v>
      </c>
      <c r="BH297" s="209">
        <f t="shared" si="47"/>
        <v>0</v>
      </c>
      <c r="BI297" s="209">
        <f t="shared" si="48"/>
        <v>0</v>
      </c>
      <c r="BJ297" s="17" t="s">
        <v>87</v>
      </c>
      <c r="BK297" s="209">
        <f t="shared" si="49"/>
        <v>0</v>
      </c>
      <c r="BL297" s="17" t="s">
        <v>115</v>
      </c>
      <c r="BM297" s="208" t="s">
        <v>2038</v>
      </c>
    </row>
    <row r="298" spans="2:65" s="1" customFormat="1" ht="16.5" customHeight="1">
      <c r="B298" s="35"/>
      <c r="C298" s="197" t="s">
        <v>1256</v>
      </c>
      <c r="D298" s="197" t="s">
        <v>230</v>
      </c>
      <c r="E298" s="198" t="s">
        <v>4759</v>
      </c>
      <c r="F298" s="199" t="s">
        <v>4760</v>
      </c>
      <c r="G298" s="200" t="s">
        <v>1859</v>
      </c>
      <c r="H298" s="201">
        <v>2</v>
      </c>
      <c r="I298" s="202"/>
      <c r="J298" s="203">
        <f t="shared" si="40"/>
        <v>0</v>
      </c>
      <c r="K298" s="199" t="s">
        <v>251</v>
      </c>
      <c r="L298" s="39"/>
      <c r="M298" s="204" t="s">
        <v>1</v>
      </c>
      <c r="N298" s="205" t="s">
        <v>48</v>
      </c>
      <c r="O298" s="67"/>
      <c r="P298" s="206">
        <f t="shared" si="41"/>
        <v>0</v>
      </c>
      <c r="Q298" s="206">
        <v>0</v>
      </c>
      <c r="R298" s="206">
        <f t="shared" si="42"/>
        <v>0</v>
      </c>
      <c r="S298" s="206">
        <v>0</v>
      </c>
      <c r="T298" s="207">
        <f t="shared" si="43"/>
        <v>0</v>
      </c>
      <c r="AR298" s="208" t="s">
        <v>115</v>
      </c>
      <c r="AT298" s="208" t="s">
        <v>230</v>
      </c>
      <c r="AU298" s="208" t="s">
        <v>87</v>
      </c>
      <c r="AY298" s="17" t="s">
        <v>227</v>
      </c>
      <c r="BE298" s="209">
        <f t="shared" si="44"/>
        <v>0</v>
      </c>
      <c r="BF298" s="209">
        <f t="shared" si="45"/>
        <v>0</v>
      </c>
      <c r="BG298" s="209">
        <f t="shared" si="46"/>
        <v>0</v>
      </c>
      <c r="BH298" s="209">
        <f t="shared" si="47"/>
        <v>0</v>
      </c>
      <c r="BI298" s="209">
        <f t="shared" si="48"/>
        <v>0</v>
      </c>
      <c r="BJ298" s="17" t="s">
        <v>87</v>
      </c>
      <c r="BK298" s="209">
        <f t="shared" si="49"/>
        <v>0</v>
      </c>
      <c r="BL298" s="17" t="s">
        <v>115</v>
      </c>
      <c r="BM298" s="208" t="s">
        <v>2046</v>
      </c>
    </row>
    <row r="299" spans="2:65" s="1" customFormat="1" ht="16.5" customHeight="1">
      <c r="B299" s="35"/>
      <c r="C299" s="197" t="s">
        <v>1261</v>
      </c>
      <c r="D299" s="197" t="s">
        <v>230</v>
      </c>
      <c r="E299" s="198" t="s">
        <v>4761</v>
      </c>
      <c r="F299" s="199" t="s">
        <v>4762</v>
      </c>
      <c r="G299" s="200" t="s">
        <v>1859</v>
      </c>
      <c r="H299" s="201">
        <v>1</v>
      </c>
      <c r="I299" s="202"/>
      <c r="J299" s="203">
        <f t="shared" si="40"/>
        <v>0</v>
      </c>
      <c r="K299" s="199" t="s">
        <v>251</v>
      </c>
      <c r="L299" s="39"/>
      <c r="M299" s="204" t="s">
        <v>1</v>
      </c>
      <c r="N299" s="205" t="s">
        <v>48</v>
      </c>
      <c r="O299" s="67"/>
      <c r="P299" s="206">
        <f t="shared" si="41"/>
        <v>0</v>
      </c>
      <c r="Q299" s="206">
        <v>0</v>
      </c>
      <c r="R299" s="206">
        <f t="shared" si="42"/>
        <v>0</v>
      </c>
      <c r="S299" s="206">
        <v>0</v>
      </c>
      <c r="T299" s="207">
        <f t="shared" si="43"/>
        <v>0</v>
      </c>
      <c r="AR299" s="208" t="s">
        <v>115</v>
      </c>
      <c r="AT299" s="208" t="s">
        <v>230</v>
      </c>
      <c r="AU299" s="208" t="s">
        <v>87</v>
      </c>
      <c r="AY299" s="17" t="s">
        <v>227</v>
      </c>
      <c r="BE299" s="209">
        <f t="shared" si="44"/>
        <v>0</v>
      </c>
      <c r="BF299" s="209">
        <f t="shared" si="45"/>
        <v>0</v>
      </c>
      <c r="BG299" s="209">
        <f t="shared" si="46"/>
        <v>0</v>
      </c>
      <c r="BH299" s="209">
        <f t="shared" si="47"/>
        <v>0</v>
      </c>
      <c r="BI299" s="209">
        <f t="shared" si="48"/>
        <v>0</v>
      </c>
      <c r="BJ299" s="17" t="s">
        <v>87</v>
      </c>
      <c r="BK299" s="209">
        <f t="shared" si="49"/>
        <v>0</v>
      </c>
      <c r="BL299" s="17" t="s">
        <v>115</v>
      </c>
      <c r="BM299" s="208" t="s">
        <v>2054</v>
      </c>
    </row>
    <row r="300" spans="2:65" s="1" customFormat="1" ht="16.5" customHeight="1">
      <c r="B300" s="35"/>
      <c r="C300" s="197" t="s">
        <v>1265</v>
      </c>
      <c r="D300" s="197" t="s">
        <v>230</v>
      </c>
      <c r="E300" s="198" t="s">
        <v>4763</v>
      </c>
      <c r="F300" s="199" t="s">
        <v>4764</v>
      </c>
      <c r="G300" s="200" t="s">
        <v>1859</v>
      </c>
      <c r="H300" s="201">
        <v>1</v>
      </c>
      <c r="I300" s="202"/>
      <c r="J300" s="203">
        <f t="shared" si="40"/>
        <v>0</v>
      </c>
      <c r="K300" s="199" t="s">
        <v>251</v>
      </c>
      <c r="L300" s="39"/>
      <c r="M300" s="204" t="s">
        <v>1</v>
      </c>
      <c r="N300" s="205" t="s">
        <v>48</v>
      </c>
      <c r="O300" s="67"/>
      <c r="P300" s="206">
        <f t="shared" si="41"/>
        <v>0</v>
      </c>
      <c r="Q300" s="206">
        <v>0</v>
      </c>
      <c r="R300" s="206">
        <f t="shared" si="42"/>
        <v>0</v>
      </c>
      <c r="S300" s="206">
        <v>0</v>
      </c>
      <c r="T300" s="207">
        <f t="shared" si="43"/>
        <v>0</v>
      </c>
      <c r="AR300" s="208" t="s">
        <v>115</v>
      </c>
      <c r="AT300" s="208" t="s">
        <v>230</v>
      </c>
      <c r="AU300" s="208" t="s">
        <v>87</v>
      </c>
      <c r="AY300" s="17" t="s">
        <v>227</v>
      </c>
      <c r="BE300" s="209">
        <f t="shared" si="44"/>
        <v>0</v>
      </c>
      <c r="BF300" s="209">
        <f t="shared" si="45"/>
        <v>0</v>
      </c>
      <c r="BG300" s="209">
        <f t="shared" si="46"/>
        <v>0</v>
      </c>
      <c r="BH300" s="209">
        <f t="shared" si="47"/>
        <v>0</v>
      </c>
      <c r="BI300" s="209">
        <f t="shared" si="48"/>
        <v>0</v>
      </c>
      <c r="BJ300" s="17" t="s">
        <v>87</v>
      </c>
      <c r="BK300" s="209">
        <f t="shared" si="49"/>
        <v>0</v>
      </c>
      <c r="BL300" s="17" t="s">
        <v>115</v>
      </c>
      <c r="BM300" s="208" t="s">
        <v>2062</v>
      </c>
    </row>
    <row r="301" spans="2:65" s="1" customFormat="1" ht="16.5" customHeight="1">
      <c r="B301" s="35"/>
      <c r="C301" s="197" t="s">
        <v>1270</v>
      </c>
      <c r="D301" s="197" t="s">
        <v>230</v>
      </c>
      <c r="E301" s="198" t="s">
        <v>4765</v>
      </c>
      <c r="F301" s="199" t="s">
        <v>4766</v>
      </c>
      <c r="G301" s="200" t="s">
        <v>1859</v>
      </c>
      <c r="H301" s="201">
        <v>3</v>
      </c>
      <c r="I301" s="202"/>
      <c r="J301" s="203">
        <f t="shared" si="40"/>
        <v>0</v>
      </c>
      <c r="K301" s="199" t="s">
        <v>251</v>
      </c>
      <c r="L301" s="39"/>
      <c r="M301" s="204" t="s">
        <v>1</v>
      </c>
      <c r="N301" s="205" t="s">
        <v>48</v>
      </c>
      <c r="O301" s="67"/>
      <c r="P301" s="206">
        <f t="shared" si="41"/>
        <v>0</v>
      </c>
      <c r="Q301" s="206">
        <v>0</v>
      </c>
      <c r="R301" s="206">
        <f t="shared" si="42"/>
        <v>0</v>
      </c>
      <c r="S301" s="206">
        <v>0</v>
      </c>
      <c r="T301" s="207">
        <f t="shared" si="43"/>
        <v>0</v>
      </c>
      <c r="AR301" s="208" t="s">
        <v>115</v>
      </c>
      <c r="AT301" s="208" t="s">
        <v>230</v>
      </c>
      <c r="AU301" s="208" t="s">
        <v>87</v>
      </c>
      <c r="AY301" s="17" t="s">
        <v>227</v>
      </c>
      <c r="BE301" s="209">
        <f t="shared" si="44"/>
        <v>0</v>
      </c>
      <c r="BF301" s="209">
        <f t="shared" si="45"/>
        <v>0</v>
      </c>
      <c r="BG301" s="209">
        <f t="shared" si="46"/>
        <v>0</v>
      </c>
      <c r="BH301" s="209">
        <f t="shared" si="47"/>
        <v>0</v>
      </c>
      <c r="BI301" s="209">
        <f t="shared" si="48"/>
        <v>0</v>
      </c>
      <c r="BJ301" s="17" t="s">
        <v>87</v>
      </c>
      <c r="BK301" s="209">
        <f t="shared" si="49"/>
        <v>0</v>
      </c>
      <c r="BL301" s="17" t="s">
        <v>115</v>
      </c>
      <c r="BM301" s="208" t="s">
        <v>2070</v>
      </c>
    </row>
    <row r="302" spans="2:65" s="1" customFormat="1" ht="16.5" customHeight="1">
      <c r="B302" s="35"/>
      <c r="C302" s="197" t="s">
        <v>1276</v>
      </c>
      <c r="D302" s="197" t="s">
        <v>230</v>
      </c>
      <c r="E302" s="198" t="s">
        <v>4767</v>
      </c>
      <c r="F302" s="199" t="s">
        <v>4768</v>
      </c>
      <c r="G302" s="200" t="s">
        <v>1859</v>
      </c>
      <c r="H302" s="201">
        <v>10</v>
      </c>
      <c r="I302" s="202"/>
      <c r="J302" s="203">
        <f t="shared" si="40"/>
        <v>0</v>
      </c>
      <c r="K302" s="199" t="s">
        <v>251</v>
      </c>
      <c r="L302" s="39"/>
      <c r="M302" s="204" t="s">
        <v>1</v>
      </c>
      <c r="N302" s="205" t="s">
        <v>48</v>
      </c>
      <c r="O302" s="67"/>
      <c r="P302" s="206">
        <f t="shared" si="41"/>
        <v>0</v>
      </c>
      <c r="Q302" s="206">
        <v>0</v>
      </c>
      <c r="R302" s="206">
        <f t="shared" si="42"/>
        <v>0</v>
      </c>
      <c r="S302" s="206">
        <v>0</v>
      </c>
      <c r="T302" s="207">
        <f t="shared" si="43"/>
        <v>0</v>
      </c>
      <c r="AR302" s="208" t="s">
        <v>115</v>
      </c>
      <c r="AT302" s="208" t="s">
        <v>230</v>
      </c>
      <c r="AU302" s="208" t="s">
        <v>87</v>
      </c>
      <c r="AY302" s="17" t="s">
        <v>227</v>
      </c>
      <c r="BE302" s="209">
        <f t="shared" si="44"/>
        <v>0</v>
      </c>
      <c r="BF302" s="209">
        <f t="shared" si="45"/>
        <v>0</v>
      </c>
      <c r="BG302" s="209">
        <f t="shared" si="46"/>
        <v>0</v>
      </c>
      <c r="BH302" s="209">
        <f t="shared" si="47"/>
        <v>0</v>
      </c>
      <c r="BI302" s="209">
        <f t="shared" si="48"/>
        <v>0</v>
      </c>
      <c r="BJ302" s="17" t="s">
        <v>87</v>
      </c>
      <c r="BK302" s="209">
        <f t="shared" si="49"/>
        <v>0</v>
      </c>
      <c r="BL302" s="17" t="s">
        <v>115</v>
      </c>
      <c r="BM302" s="208" t="s">
        <v>2078</v>
      </c>
    </row>
    <row r="303" spans="2:65" s="1" customFormat="1" ht="16.5" customHeight="1">
      <c r="B303" s="35"/>
      <c r="C303" s="197" t="s">
        <v>1284</v>
      </c>
      <c r="D303" s="197" t="s">
        <v>230</v>
      </c>
      <c r="E303" s="198" t="s">
        <v>4769</v>
      </c>
      <c r="F303" s="199" t="s">
        <v>4770</v>
      </c>
      <c r="G303" s="200" t="s">
        <v>1859</v>
      </c>
      <c r="H303" s="201">
        <v>3</v>
      </c>
      <c r="I303" s="202"/>
      <c r="J303" s="203">
        <f t="shared" si="40"/>
        <v>0</v>
      </c>
      <c r="K303" s="199" t="s">
        <v>251</v>
      </c>
      <c r="L303" s="39"/>
      <c r="M303" s="204" t="s">
        <v>1</v>
      </c>
      <c r="N303" s="205" t="s">
        <v>48</v>
      </c>
      <c r="O303" s="67"/>
      <c r="P303" s="206">
        <f t="shared" si="41"/>
        <v>0</v>
      </c>
      <c r="Q303" s="206">
        <v>0</v>
      </c>
      <c r="R303" s="206">
        <f t="shared" si="42"/>
        <v>0</v>
      </c>
      <c r="S303" s="206">
        <v>0</v>
      </c>
      <c r="T303" s="207">
        <f t="shared" si="43"/>
        <v>0</v>
      </c>
      <c r="AR303" s="208" t="s">
        <v>115</v>
      </c>
      <c r="AT303" s="208" t="s">
        <v>230</v>
      </c>
      <c r="AU303" s="208" t="s">
        <v>87</v>
      </c>
      <c r="AY303" s="17" t="s">
        <v>227</v>
      </c>
      <c r="BE303" s="209">
        <f t="shared" si="44"/>
        <v>0</v>
      </c>
      <c r="BF303" s="209">
        <f t="shared" si="45"/>
        <v>0</v>
      </c>
      <c r="BG303" s="209">
        <f t="shared" si="46"/>
        <v>0</v>
      </c>
      <c r="BH303" s="209">
        <f t="shared" si="47"/>
        <v>0</v>
      </c>
      <c r="BI303" s="209">
        <f t="shared" si="48"/>
        <v>0</v>
      </c>
      <c r="BJ303" s="17" t="s">
        <v>87</v>
      </c>
      <c r="BK303" s="209">
        <f t="shared" si="49"/>
        <v>0</v>
      </c>
      <c r="BL303" s="17" t="s">
        <v>115</v>
      </c>
      <c r="BM303" s="208" t="s">
        <v>2086</v>
      </c>
    </row>
    <row r="304" spans="2:65" s="1" customFormat="1" ht="16.5" customHeight="1">
      <c r="B304" s="35"/>
      <c r="C304" s="197" t="s">
        <v>1288</v>
      </c>
      <c r="D304" s="197" t="s">
        <v>230</v>
      </c>
      <c r="E304" s="198" t="s">
        <v>4771</v>
      </c>
      <c r="F304" s="199" t="s">
        <v>4772</v>
      </c>
      <c r="G304" s="200" t="s">
        <v>1859</v>
      </c>
      <c r="H304" s="201">
        <v>3</v>
      </c>
      <c r="I304" s="202"/>
      <c r="J304" s="203">
        <f t="shared" si="40"/>
        <v>0</v>
      </c>
      <c r="K304" s="199" t="s">
        <v>251</v>
      </c>
      <c r="L304" s="39"/>
      <c r="M304" s="204" t="s">
        <v>1</v>
      </c>
      <c r="N304" s="205" t="s">
        <v>48</v>
      </c>
      <c r="O304" s="67"/>
      <c r="P304" s="206">
        <f t="shared" si="41"/>
        <v>0</v>
      </c>
      <c r="Q304" s="206">
        <v>0</v>
      </c>
      <c r="R304" s="206">
        <f t="shared" si="42"/>
        <v>0</v>
      </c>
      <c r="S304" s="206">
        <v>0</v>
      </c>
      <c r="T304" s="207">
        <f t="shared" si="43"/>
        <v>0</v>
      </c>
      <c r="AR304" s="208" t="s">
        <v>115</v>
      </c>
      <c r="AT304" s="208" t="s">
        <v>230</v>
      </c>
      <c r="AU304" s="208" t="s">
        <v>87</v>
      </c>
      <c r="AY304" s="17" t="s">
        <v>227</v>
      </c>
      <c r="BE304" s="209">
        <f t="shared" si="44"/>
        <v>0</v>
      </c>
      <c r="BF304" s="209">
        <f t="shared" si="45"/>
        <v>0</v>
      </c>
      <c r="BG304" s="209">
        <f t="shared" si="46"/>
        <v>0</v>
      </c>
      <c r="BH304" s="209">
        <f t="shared" si="47"/>
        <v>0</v>
      </c>
      <c r="BI304" s="209">
        <f t="shared" si="48"/>
        <v>0</v>
      </c>
      <c r="BJ304" s="17" t="s">
        <v>87</v>
      </c>
      <c r="BK304" s="209">
        <f t="shared" si="49"/>
        <v>0</v>
      </c>
      <c r="BL304" s="17" t="s">
        <v>115</v>
      </c>
      <c r="BM304" s="208" t="s">
        <v>2094</v>
      </c>
    </row>
    <row r="305" spans="2:65" s="1" customFormat="1" ht="16.5" customHeight="1">
      <c r="B305" s="35"/>
      <c r="C305" s="197" t="s">
        <v>1293</v>
      </c>
      <c r="D305" s="197" t="s">
        <v>230</v>
      </c>
      <c r="E305" s="198" t="s">
        <v>4773</v>
      </c>
      <c r="F305" s="199" t="s">
        <v>4774</v>
      </c>
      <c r="G305" s="200" t="s">
        <v>1859</v>
      </c>
      <c r="H305" s="201">
        <v>7</v>
      </c>
      <c r="I305" s="202"/>
      <c r="J305" s="203">
        <f t="shared" si="40"/>
        <v>0</v>
      </c>
      <c r="K305" s="199" t="s">
        <v>251</v>
      </c>
      <c r="L305" s="39"/>
      <c r="M305" s="204" t="s">
        <v>1</v>
      </c>
      <c r="N305" s="205" t="s">
        <v>48</v>
      </c>
      <c r="O305" s="67"/>
      <c r="P305" s="206">
        <f t="shared" si="41"/>
        <v>0</v>
      </c>
      <c r="Q305" s="206">
        <v>0</v>
      </c>
      <c r="R305" s="206">
        <f t="shared" si="42"/>
        <v>0</v>
      </c>
      <c r="S305" s="206">
        <v>0</v>
      </c>
      <c r="T305" s="207">
        <f t="shared" si="43"/>
        <v>0</v>
      </c>
      <c r="AR305" s="208" t="s">
        <v>115</v>
      </c>
      <c r="AT305" s="208" t="s">
        <v>230</v>
      </c>
      <c r="AU305" s="208" t="s">
        <v>87</v>
      </c>
      <c r="AY305" s="17" t="s">
        <v>227</v>
      </c>
      <c r="BE305" s="209">
        <f t="shared" si="44"/>
        <v>0</v>
      </c>
      <c r="BF305" s="209">
        <f t="shared" si="45"/>
        <v>0</v>
      </c>
      <c r="BG305" s="209">
        <f t="shared" si="46"/>
        <v>0</v>
      </c>
      <c r="BH305" s="209">
        <f t="shared" si="47"/>
        <v>0</v>
      </c>
      <c r="BI305" s="209">
        <f t="shared" si="48"/>
        <v>0</v>
      </c>
      <c r="BJ305" s="17" t="s">
        <v>87</v>
      </c>
      <c r="BK305" s="209">
        <f t="shared" si="49"/>
        <v>0</v>
      </c>
      <c r="BL305" s="17" t="s">
        <v>115</v>
      </c>
      <c r="BM305" s="208" t="s">
        <v>2103</v>
      </c>
    </row>
    <row r="306" spans="2:65" s="1" customFormat="1" ht="16.5" customHeight="1">
      <c r="B306" s="35"/>
      <c r="C306" s="197" t="s">
        <v>1298</v>
      </c>
      <c r="D306" s="197" t="s">
        <v>230</v>
      </c>
      <c r="E306" s="198" t="s">
        <v>4775</v>
      </c>
      <c r="F306" s="199" t="s">
        <v>4776</v>
      </c>
      <c r="G306" s="200" t="s">
        <v>1859</v>
      </c>
      <c r="H306" s="201">
        <v>1</v>
      </c>
      <c r="I306" s="202"/>
      <c r="J306" s="203">
        <f t="shared" si="40"/>
        <v>0</v>
      </c>
      <c r="K306" s="199" t="s">
        <v>251</v>
      </c>
      <c r="L306" s="39"/>
      <c r="M306" s="204" t="s">
        <v>1</v>
      </c>
      <c r="N306" s="205" t="s">
        <v>48</v>
      </c>
      <c r="O306" s="67"/>
      <c r="P306" s="206">
        <f t="shared" si="41"/>
        <v>0</v>
      </c>
      <c r="Q306" s="206">
        <v>0</v>
      </c>
      <c r="R306" s="206">
        <f t="shared" si="42"/>
        <v>0</v>
      </c>
      <c r="S306" s="206">
        <v>0</v>
      </c>
      <c r="T306" s="207">
        <f t="shared" si="43"/>
        <v>0</v>
      </c>
      <c r="AR306" s="208" t="s">
        <v>115</v>
      </c>
      <c r="AT306" s="208" t="s">
        <v>230</v>
      </c>
      <c r="AU306" s="208" t="s">
        <v>87</v>
      </c>
      <c r="AY306" s="17" t="s">
        <v>227</v>
      </c>
      <c r="BE306" s="209">
        <f t="shared" si="44"/>
        <v>0</v>
      </c>
      <c r="BF306" s="209">
        <f t="shared" si="45"/>
        <v>0</v>
      </c>
      <c r="BG306" s="209">
        <f t="shared" si="46"/>
        <v>0</v>
      </c>
      <c r="BH306" s="209">
        <f t="shared" si="47"/>
        <v>0</v>
      </c>
      <c r="BI306" s="209">
        <f t="shared" si="48"/>
        <v>0</v>
      </c>
      <c r="BJ306" s="17" t="s">
        <v>87</v>
      </c>
      <c r="BK306" s="209">
        <f t="shared" si="49"/>
        <v>0</v>
      </c>
      <c r="BL306" s="17" t="s">
        <v>115</v>
      </c>
      <c r="BM306" s="208" t="s">
        <v>2111</v>
      </c>
    </row>
    <row r="307" spans="2:65" s="1" customFormat="1" ht="16.5" customHeight="1">
      <c r="B307" s="35"/>
      <c r="C307" s="197" t="s">
        <v>1301</v>
      </c>
      <c r="D307" s="197" t="s">
        <v>230</v>
      </c>
      <c r="E307" s="198" t="s">
        <v>4777</v>
      </c>
      <c r="F307" s="199" t="s">
        <v>4778</v>
      </c>
      <c r="G307" s="200" t="s">
        <v>1859</v>
      </c>
      <c r="H307" s="201">
        <v>2</v>
      </c>
      <c r="I307" s="202"/>
      <c r="J307" s="203">
        <f t="shared" si="40"/>
        <v>0</v>
      </c>
      <c r="K307" s="199" t="s">
        <v>251</v>
      </c>
      <c r="L307" s="39"/>
      <c r="M307" s="204" t="s">
        <v>1</v>
      </c>
      <c r="N307" s="205" t="s">
        <v>48</v>
      </c>
      <c r="O307" s="67"/>
      <c r="P307" s="206">
        <f t="shared" si="41"/>
        <v>0</v>
      </c>
      <c r="Q307" s="206">
        <v>0</v>
      </c>
      <c r="R307" s="206">
        <f t="shared" si="42"/>
        <v>0</v>
      </c>
      <c r="S307" s="206">
        <v>0</v>
      </c>
      <c r="T307" s="207">
        <f t="shared" si="43"/>
        <v>0</v>
      </c>
      <c r="AR307" s="208" t="s">
        <v>115</v>
      </c>
      <c r="AT307" s="208" t="s">
        <v>230</v>
      </c>
      <c r="AU307" s="208" t="s">
        <v>87</v>
      </c>
      <c r="AY307" s="17" t="s">
        <v>227</v>
      </c>
      <c r="BE307" s="209">
        <f t="shared" si="44"/>
        <v>0</v>
      </c>
      <c r="BF307" s="209">
        <f t="shared" si="45"/>
        <v>0</v>
      </c>
      <c r="BG307" s="209">
        <f t="shared" si="46"/>
        <v>0</v>
      </c>
      <c r="BH307" s="209">
        <f t="shared" si="47"/>
        <v>0</v>
      </c>
      <c r="BI307" s="209">
        <f t="shared" si="48"/>
        <v>0</v>
      </c>
      <c r="BJ307" s="17" t="s">
        <v>87</v>
      </c>
      <c r="BK307" s="209">
        <f t="shared" si="49"/>
        <v>0</v>
      </c>
      <c r="BL307" s="17" t="s">
        <v>115</v>
      </c>
      <c r="BM307" s="208" t="s">
        <v>2119</v>
      </c>
    </row>
    <row r="308" spans="2:65" s="1" customFormat="1" ht="16.5" customHeight="1">
      <c r="B308" s="35"/>
      <c r="C308" s="197" t="s">
        <v>1306</v>
      </c>
      <c r="D308" s="197" t="s">
        <v>230</v>
      </c>
      <c r="E308" s="198" t="s">
        <v>4779</v>
      </c>
      <c r="F308" s="199" t="s">
        <v>4780</v>
      </c>
      <c r="G308" s="200" t="s">
        <v>1859</v>
      </c>
      <c r="H308" s="201">
        <v>12</v>
      </c>
      <c r="I308" s="202"/>
      <c r="J308" s="203">
        <f t="shared" ref="J308:J339" si="50">ROUND(I308*H308,2)</f>
        <v>0</v>
      </c>
      <c r="K308" s="199" t="s">
        <v>251</v>
      </c>
      <c r="L308" s="39"/>
      <c r="M308" s="204" t="s">
        <v>1</v>
      </c>
      <c r="N308" s="205" t="s">
        <v>48</v>
      </c>
      <c r="O308" s="67"/>
      <c r="P308" s="206">
        <f t="shared" ref="P308:P339" si="51">O308*H308</f>
        <v>0</v>
      </c>
      <c r="Q308" s="206">
        <v>0</v>
      </c>
      <c r="R308" s="206">
        <f t="shared" ref="R308:R339" si="52">Q308*H308</f>
        <v>0</v>
      </c>
      <c r="S308" s="206">
        <v>0</v>
      </c>
      <c r="T308" s="207">
        <f t="shared" ref="T308:T339" si="53">S308*H308</f>
        <v>0</v>
      </c>
      <c r="AR308" s="208" t="s">
        <v>115</v>
      </c>
      <c r="AT308" s="208" t="s">
        <v>230</v>
      </c>
      <c r="AU308" s="208" t="s">
        <v>87</v>
      </c>
      <c r="AY308" s="17" t="s">
        <v>227</v>
      </c>
      <c r="BE308" s="209">
        <f t="shared" ref="BE308:BE339" si="54">IF(N308="základní",J308,0)</f>
        <v>0</v>
      </c>
      <c r="BF308" s="209">
        <f t="shared" ref="BF308:BF339" si="55">IF(N308="snížená",J308,0)</f>
        <v>0</v>
      </c>
      <c r="BG308" s="209">
        <f t="shared" ref="BG308:BG339" si="56">IF(N308="zákl. přenesená",J308,0)</f>
        <v>0</v>
      </c>
      <c r="BH308" s="209">
        <f t="shared" ref="BH308:BH339" si="57">IF(N308="sníž. přenesená",J308,0)</f>
        <v>0</v>
      </c>
      <c r="BI308" s="209">
        <f t="shared" ref="BI308:BI339" si="58">IF(N308="nulová",J308,0)</f>
        <v>0</v>
      </c>
      <c r="BJ308" s="17" t="s">
        <v>87</v>
      </c>
      <c r="BK308" s="209">
        <f t="shared" ref="BK308:BK339" si="59">ROUND(I308*H308,2)</f>
        <v>0</v>
      </c>
      <c r="BL308" s="17" t="s">
        <v>115</v>
      </c>
      <c r="BM308" s="208" t="s">
        <v>2128</v>
      </c>
    </row>
    <row r="309" spans="2:65" s="1" customFormat="1" ht="16.5" customHeight="1">
      <c r="B309" s="35"/>
      <c r="C309" s="197" t="s">
        <v>1310</v>
      </c>
      <c r="D309" s="197" t="s">
        <v>230</v>
      </c>
      <c r="E309" s="198" t="s">
        <v>4781</v>
      </c>
      <c r="F309" s="199" t="s">
        <v>4782</v>
      </c>
      <c r="G309" s="200" t="s">
        <v>1859</v>
      </c>
      <c r="H309" s="201">
        <v>2</v>
      </c>
      <c r="I309" s="202"/>
      <c r="J309" s="203">
        <f t="shared" si="50"/>
        <v>0</v>
      </c>
      <c r="K309" s="199" t="s">
        <v>251</v>
      </c>
      <c r="L309" s="39"/>
      <c r="M309" s="204" t="s">
        <v>1</v>
      </c>
      <c r="N309" s="205" t="s">
        <v>48</v>
      </c>
      <c r="O309" s="67"/>
      <c r="P309" s="206">
        <f t="shared" si="51"/>
        <v>0</v>
      </c>
      <c r="Q309" s="206">
        <v>0</v>
      </c>
      <c r="R309" s="206">
        <f t="shared" si="52"/>
        <v>0</v>
      </c>
      <c r="S309" s="206">
        <v>0</v>
      </c>
      <c r="T309" s="207">
        <f t="shared" si="53"/>
        <v>0</v>
      </c>
      <c r="AR309" s="208" t="s">
        <v>115</v>
      </c>
      <c r="AT309" s="208" t="s">
        <v>230</v>
      </c>
      <c r="AU309" s="208" t="s">
        <v>87</v>
      </c>
      <c r="AY309" s="17" t="s">
        <v>227</v>
      </c>
      <c r="BE309" s="209">
        <f t="shared" si="54"/>
        <v>0</v>
      </c>
      <c r="BF309" s="209">
        <f t="shared" si="55"/>
        <v>0</v>
      </c>
      <c r="BG309" s="209">
        <f t="shared" si="56"/>
        <v>0</v>
      </c>
      <c r="BH309" s="209">
        <f t="shared" si="57"/>
        <v>0</v>
      </c>
      <c r="BI309" s="209">
        <f t="shared" si="58"/>
        <v>0</v>
      </c>
      <c r="BJ309" s="17" t="s">
        <v>87</v>
      </c>
      <c r="BK309" s="209">
        <f t="shared" si="59"/>
        <v>0</v>
      </c>
      <c r="BL309" s="17" t="s">
        <v>115</v>
      </c>
      <c r="BM309" s="208" t="s">
        <v>2146</v>
      </c>
    </row>
    <row r="310" spans="2:65" s="1" customFormat="1" ht="16.5" customHeight="1">
      <c r="B310" s="35"/>
      <c r="C310" s="197" t="s">
        <v>1315</v>
      </c>
      <c r="D310" s="197" t="s">
        <v>230</v>
      </c>
      <c r="E310" s="198" t="s">
        <v>4783</v>
      </c>
      <c r="F310" s="199" t="s">
        <v>4784</v>
      </c>
      <c r="G310" s="200" t="s">
        <v>1859</v>
      </c>
      <c r="H310" s="201">
        <v>6</v>
      </c>
      <c r="I310" s="202"/>
      <c r="J310" s="203">
        <f t="shared" si="50"/>
        <v>0</v>
      </c>
      <c r="K310" s="199" t="s">
        <v>251</v>
      </c>
      <c r="L310" s="39"/>
      <c r="M310" s="204" t="s">
        <v>1</v>
      </c>
      <c r="N310" s="205" t="s">
        <v>48</v>
      </c>
      <c r="O310" s="67"/>
      <c r="P310" s="206">
        <f t="shared" si="51"/>
        <v>0</v>
      </c>
      <c r="Q310" s="206">
        <v>0</v>
      </c>
      <c r="R310" s="206">
        <f t="shared" si="52"/>
        <v>0</v>
      </c>
      <c r="S310" s="206">
        <v>0</v>
      </c>
      <c r="T310" s="207">
        <f t="shared" si="53"/>
        <v>0</v>
      </c>
      <c r="AR310" s="208" t="s">
        <v>115</v>
      </c>
      <c r="AT310" s="208" t="s">
        <v>230</v>
      </c>
      <c r="AU310" s="208" t="s">
        <v>87</v>
      </c>
      <c r="AY310" s="17" t="s">
        <v>227</v>
      </c>
      <c r="BE310" s="209">
        <f t="shared" si="54"/>
        <v>0</v>
      </c>
      <c r="BF310" s="209">
        <f t="shared" si="55"/>
        <v>0</v>
      </c>
      <c r="BG310" s="209">
        <f t="shared" si="56"/>
        <v>0</v>
      </c>
      <c r="BH310" s="209">
        <f t="shared" si="57"/>
        <v>0</v>
      </c>
      <c r="BI310" s="209">
        <f t="shared" si="58"/>
        <v>0</v>
      </c>
      <c r="BJ310" s="17" t="s">
        <v>87</v>
      </c>
      <c r="BK310" s="209">
        <f t="shared" si="59"/>
        <v>0</v>
      </c>
      <c r="BL310" s="17" t="s">
        <v>115</v>
      </c>
      <c r="BM310" s="208" t="s">
        <v>2158</v>
      </c>
    </row>
    <row r="311" spans="2:65" s="1" customFormat="1" ht="16.5" customHeight="1">
      <c r="B311" s="35"/>
      <c r="C311" s="197" t="s">
        <v>1318</v>
      </c>
      <c r="D311" s="197" t="s">
        <v>230</v>
      </c>
      <c r="E311" s="198" t="s">
        <v>4785</v>
      </c>
      <c r="F311" s="199" t="s">
        <v>4786</v>
      </c>
      <c r="G311" s="200" t="s">
        <v>1859</v>
      </c>
      <c r="H311" s="201">
        <v>1</v>
      </c>
      <c r="I311" s="202"/>
      <c r="J311" s="203">
        <f t="shared" si="50"/>
        <v>0</v>
      </c>
      <c r="K311" s="199" t="s">
        <v>251</v>
      </c>
      <c r="L311" s="39"/>
      <c r="M311" s="204" t="s">
        <v>1</v>
      </c>
      <c r="N311" s="205" t="s">
        <v>48</v>
      </c>
      <c r="O311" s="67"/>
      <c r="P311" s="206">
        <f t="shared" si="51"/>
        <v>0</v>
      </c>
      <c r="Q311" s="206">
        <v>0</v>
      </c>
      <c r="R311" s="206">
        <f t="shared" si="52"/>
        <v>0</v>
      </c>
      <c r="S311" s="206">
        <v>0</v>
      </c>
      <c r="T311" s="207">
        <f t="shared" si="53"/>
        <v>0</v>
      </c>
      <c r="AR311" s="208" t="s">
        <v>115</v>
      </c>
      <c r="AT311" s="208" t="s">
        <v>230</v>
      </c>
      <c r="AU311" s="208" t="s">
        <v>87</v>
      </c>
      <c r="AY311" s="17" t="s">
        <v>227</v>
      </c>
      <c r="BE311" s="209">
        <f t="shared" si="54"/>
        <v>0</v>
      </c>
      <c r="BF311" s="209">
        <f t="shared" si="55"/>
        <v>0</v>
      </c>
      <c r="BG311" s="209">
        <f t="shared" si="56"/>
        <v>0</v>
      </c>
      <c r="BH311" s="209">
        <f t="shared" si="57"/>
        <v>0</v>
      </c>
      <c r="BI311" s="209">
        <f t="shared" si="58"/>
        <v>0</v>
      </c>
      <c r="BJ311" s="17" t="s">
        <v>87</v>
      </c>
      <c r="BK311" s="209">
        <f t="shared" si="59"/>
        <v>0</v>
      </c>
      <c r="BL311" s="17" t="s">
        <v>115</v>
      </c>
      <c r="BM311" s="208" t="s">
        <v>2166</v>
      </c>
    </row>
    <row r="312" spans="2:65" s="1" customFormat="1" ht="16.5" customHeight="1">
      <c r="B312" s="35"/>
      <c r="C312" s="197" t="s">
        <v>1323</v>
      </c>
      <c r="D312" s="197" t="s">
        <v>230</v>
      </c>
      <c r="E312" s="198" t="s">
        <v>4787</v>
      </c>
      <c r="F312" s="199" t="s">
        <v>4788</v>
      </c>
      <c r="G312" s="200" t="s">
        <v>1859</v>
      </c>
      <c r="H312" s="201">
        <v>2</v>
      </c>
      <c r="I312" s="202"/>
      <c r="J312" s="203">
        <f t="shared" si="50"/>
        <v>0</v>
      </c>
      <c r="K312" s="199" t="s">
        <v>251</v>
      </c>
      <c r="L312" s="39"/>
      <c r="M312" s="204" t="s">
        <v>1</v>
      </c>
      <c r="N312" s="205" t="s">
        <v>48</v>
      </c>
      <c r="O312" s="67"/>
      <c r="P312" s="206">
        <f t="shared" si="51"/>
        <v>0</v>
      </c>
      <c r="Q312" s="206">
        <v>0</v>
      </c>
      <c r="R312" s="206">
        <f t="shared" si="52"/>
        <v>0</v>
      </c>
      <c r="S312" s="206">
        <v>0</v>
      </c>
      <c r="T312" s="207">
        <f t="shared" si="53"/>
        <v>0</v>
      </c>
      <c r="AR312" s="208" t="s">
        <v>115</v>
      </c>
      <c r="AT312" s="208" t="s">
        <v>230</v>
      </c>
      <c r="AU312" s="208" t="s">
        <v>87</v>
      </c>
      <c r="AY312" s="17" t="s">
        <v>227</v>
      </c>
      <c r="BE312" s="209">
        <f t="shared" si="54"/>
        <v>0</v>
      </c>
      <c r="BF312" s="209">
        <f t="shared" si="55"/>
        <v>0</v>
      </c>
      <c r="BG312" s="209">
        <f t="shared" si="56"/>
        <v>0</v>
      </c>
      <c r="BH312" s="209">
        <f t="shared" si="57"/>
        <v>0</v>
      </c>
      <c r="BI312" s="209">
        <f t="shared" si="58"/>
        <v>0</v>
      </c>
      <c r="BJ312" s="17" t="s">
        <v>87</v>
      </c>
      <c r="BK312" s="209">
        <f t="shared" si="59"/>
        <v>0</v>
      </c>
      <c r="BL312" s="17" t="s">
        <v>115</v>
      </c>
      <c r="BM312" s="208" t="s">
        <v>2175</v>
      </c>
    </row>
    <row r="313" spans="2:65" s="1" customFormat="1" ht="16.5" customHeight="1">
      <c r="B313" s="35"/>
      <c r="C313" s="197" t="s">
        <v>1327</v>
      </c>
      <c r="D313" s="197" t="s">
        <v>230</v>
      </c>
      <c r="E313" s="198" t="s">
        <v>4789</v>
      </c>
      <c r="F313" s="199" t="s">
        <v>4790</v>
      </c>
      <c r="G313" s="200" t="s">
        <v>1859</v>
      </c>
      <c r="H313" s="201">
        <v>2</v>
      </c>
      <c r="I313" s="202"/>
      <c r="J313" s="203">
        <f t="shared" si="50"/>
        <v>0</v>
      </c>
      <c r="K313" s="199" t="s">
        <v>251</v>
      </c>
      <c r="L313" s="39"/>
      <c r="M313" s="204" t="s">
        <v>1</v>
      </c>
      <c r="N313" s="205" t="s">
        <v>48</v>
      </c>
      <c r="O313" s="67"/>
      <c r="P313" s="206">
        <f t="shared" si="51"/>
        <v>0</v>
      </c>
      <c r="Q313" s="206">
        <v>0</v>
      </c>
      <c r="R313" s="206">
        <f t="shared" si="52"/>
        <v>0</v>
      </c>
      <c r="S313" s="206">
        <v>0</v>
      </c>
      <c r="T313" s="207">
        <f t="shared" si="53"/>
        <v>0</v>
      </c>
      <c r="AR313" s="208" t="s">
        <v>115</v>
      </c>
      <c r="AT313" s="208" t="s">
        <v>230</v>
      </c>
      <c r="AU313" s="208" t="s">
        <v>87</v>
      </c>
      <c r="AY313" s="17" t="s">
        <v>227</v>
      </c>
      <c r="BE313" s="209">
        <f t="shared" si="54"/>
        <v>0</v>
      </c>
      <c r="BF313" s="209">
        <f t="shared" si="55"/>
        <v>0</v>
      </c>
      <c r="BG313" s="209">
        <f t="shared" si="56"/>
        <v>0</v>
      </c>
      <c r="BH313" s="209">
        <f t="shared" si="57"/>
        <v>0</v>
      </c>
      <c r="BI313" s="209">
        <f t="shared" si="58"/>
        <v>0</v>
      </c>
      <c r="BJ313" s="17" t="s">
        <v>87</v>
      </c>
      <c r="BK313" s="209">
        <f t="shared" si="59"/>
        <v>0</v>
      </c>
      <c r="BL313" s="17" t="s">
        <v>115</v>
      </c>
      <c r="BM313" s="208" t="s">
        <v>2182</v>
      </c>
    </row>
    <row r="314" spans="2:65" s="1" customFormat="1" ht="16.5" customHeight="1">
      <c r="B314" s="35"/>
      <c r="C314" s="197" t="s">
        <v>1332</v>
      </c>
      <c r="D314" s="197" t="s">
        <v>230</v>
      </c>
      <c r="E314" s="198" t="s">
        <v>4791</v>
      </c>
      <c r="F314" s="199" t="s">
        <v>4792</v>
      </c>
      <c r="G314" s="200" t="s">
        <v>1859</v>
      </c>
      <c r="H314" s="201">
        <v>1</v>
      </c>
      <c r="I314" s="202"/>
      <c r="J314" s="203">
        <f t="shared" si="50"/>
        <v>0</v>
      </c>
      <c r="K314" s="199" t="s">
        <v>251</v>
      </c>
      <c r="L314" s="39"/>
      <c r="M314" s="204" t="s">
        <v>1</v>
      </c>
      <c r="N314" s="205" t="s">
        <v>48</v>
      </c>
      <c r="O314" s="67"/>
      <c r="P314" s="206">
        <f t="shared" si="51"/>
        <v>0</v>
      </c>
      <c r="Q314" s="206">
        <v>0</v>
      </c>
      <c r="R314" s="206">
        <f t="shared" si="52"/>
        <v>0</v>
      </c>
      <c r="S314" s="206">
        <v>0</v>
      </c>
      <c r="T314" s="207">
        <f t="shared" si="53"/>
        <v>0</v>
      </c>
      <c r="AR314" s="208" t="s">
        <v>115</v>
      </c>
      <c r="AT314" s="208" t="s">
        <v>230</v>
      </c>
      <c r="AU314" s="208" t="s">
        <v>87</v>
      </c>
      <c r="AY314" s="17" t="s">
        <v>227</v>
      </c>
      <c r="BE314" s="209">
        <f t="shared" si="54"/>
        <v>0</v>
      </c>
      <c r="BF314" s="209">
        <f t="shared" si="55"/>
        <v>0</v>
      </c>
      <c r="BG314" s="209">
        <f t="shared" si="56"/>
        <v>0</v>
      </c>
      <c r="BH314" s="209">
        <f t="shared" si="57"/>
        <v>0</v>
      </c>
      <c r="BI314" s="209">
        <f t="shared" si="58"/>
        <v>0</v>
      </c>
      <c r="BJ314" s="17" t="s">
        <v>87</v>
      </c>
      <c r="BK314" s="209">
        <f t="shared" si="59"/>
        <v>0</v>
      </c>
      <c r="BL314" s="17" t="s">
        <v>115</v>
      </c>
      <c r="BM314" s="208" t="s">
        <v>2190</v>
      </c>
    </row>
    <row r="315" spans="2:65" s="1" customFormat="1" ht="16.5" customHeight="1">
      <c r="B315" s="35"/>
      <c r="C315" s="197" t="s">
        <v>1335</v>
      </c>
      <c r="D315" s="197" t="s">
        <v>230</v>
      </c>
      <c r="E315" s="198" t="s">
        <v>4793</v>
      </c>
      <c r="F315" s="199" t="s">
        <v>4794</v>
      </c>
      <c r="G315" s="200" t="s">
        <v>1859</v>
      </c>
      <c r="H315" s="201">
        <v>1</v>
      </c>
      <c r="I315" s="202"/>
      <c r="J315" s="203">
        <f t="shared" si="50"/>
        <v>0</v>
      </c>
      <c r="K315" s="199" t="s">
        <v>251</v>
      </c>
      <c r="L315" s="39"/>
      <c r="M315" s="204" t="s">
        <v>1</v>
      </c>
      <c r="N315" s="205" t="s">
        <v>48</v>
      </c>
      <c r="O315" s="67"/>
      <c r="P315" s="206">
        <f t="shared" si="51"/>
        <v>0</v>
      </c>
      <c r="Q315" s="206">
        <v>0</v>
      </c>
      <c r="R315" s="206">
        <f t="shared" si="52"/>
        <v>0</v>
      </c>
      <c r="S315" s="206">
        <v>0</v>
      </c>
      <c r="T315" s="207">
        <f t="shared" si="53"/>
        <v>0</v>
      </c>
      <c r="AR315" s="208" t="s">
        <v>115</v>
      </c>
      <c r="AT315" s="208" t="s">
        <v>230</v>
      </c>
      <c r="AU315" s="208" t="s">
        <v>87</v>
      </c>
      <c r="AY315" s="17" t="s">
        <v>227</v>
      </c>
      <c r="BE315" s="209">
        <f t="shared" si="54"/>
        <v>0</v>
      </c>
      <c r="BF315" s="209">
        <f t="shared" si="55"/>
        <v>0</v>
      </c>
      <c r="BG315" s="209">
        <f t="shared" si="56"/>
        <v>0</v>
      </c>
      <c r="BH315" s="209">
        <f t="shared" si="57"/>
        <v>0</v>
      </c>
      <c r="BI315" s="209">
        <f t="shared" si="58"/>
        <v>0</v>
      </c>
      <c r="BJ315" s="17" t="s">
        <v>87</v>
      </c>
      <c r="BK315" s="209">
        <f t="shared" si="59"/>
        <v>0</v>
      </c>
      <c r="BL315" s="17" t="s">
        <v>115</v>
      </c>
      <c r="BM315" s="208" t="s">
        <v>2197</v>
      </c>
    </row>
    <row r="316" spans="2:65" s="1" customFormat="1" ht="16.5" customHeight="1">
      <c r="B316" s="35"/>
      <c r="C316" s="197" t="s">
        <v>1337</v>
      </c>
      <c r="D316" s="197" t="s">
        <v>230</v>
      </c>
      <c r="E316" s="198" t="s">
        <v>4795</v>
      </c>
      <c r="F316" s="199" t="s">
        <v>4796</v>
      </c>
      <c r="G316" s="200" t="s">
        <v>1859</v>
      </c>
      <c r="H316" s="201">
        <v>1</v>
      </c>
      <c r="I316" s="202"/>
      <c r="J316" s="203">
        <f t="shared" si="50"/>
        <v>0</v>
      </c>
      <c r="K316" s="199" t="s">
        <v>251</v>
      </c>
      <c r="L316" s="39"/>
      <c r="M316" s="204" t="s">
        <v>1</v>
      </c>
      <c r="N316" s="205" t="s">
        <v>48</v>
      </c>
      <c r="O316" s="67"/>
      <c r="P316" s="206">
        <f t="shared" si="51"/>
        <v>0</v>
      </c>
      <c r="Q316" s="206">
        <v>0</v>
      </c>
      <c r="R316" s="206">
        <f t="shared" si="52"/>
        <v>0</v>
      </c>
      <c r="S316" s="206">
        <v>0</v>
      </c>
      <c r="T316" s="207">
        <f t="shared" si="53"/>
        <v>0</v>
      </c>
      <c r="AR316" s="208" t="s">
        <v>115</v>
      </c>
      <c r="AT316" s="208" t="s">
        <v>230</v>
      </c>
      <c r="AU316" s="208" t="s">
        <v>87</v>
      </c>
      <c r="AY316" s="17" t="s">
        <v>227</v>
      </c>
      <c r="BE316" s="209">
        <f t="shared" si="54"/>
        <v>0</v>
      </c>
      <c r="BF316" s="209">
        <f t="shared" si="55"/>
        <v>0</v>
      </c>
      <c r="BG316" s="209">
        <f t="shared" si="56"/>
        <v>0</v>
      </c>
      <c r="BH316" s="209">
        <f t="shared" si="57"/>
        <v>0</v>
      </c>
      <c r="BI316" s="209">
        <f t="shared" si="58"/>
        <v>0</v>
      </c>
      <c r="BJ316" s="17" t="s">
        <v>87</v>
      </c>
      <c r="BK316" s="209">
        <f t="shared" si="59"/>
        <v>0</v>
      </c>
      <c r="BL316" s="17" t="s">
        <v>115</v>
      </c>
      <c r="BM316" s="208" t="s">
        <v>2205</v>
      </c>
    </row>
    <row r="317" spans="2:65" s="1" customFormat="1" ht="16.5" customHeight="1">
      <c r="B317" s="35"/>
      <c r="C317" s="197" t="s">
        <v>1342</v>
      </c>
      <c r="D317" s="197" t="s">
        <v>230</v>
      </c>
      <c r="E317" s="198" t="s">
        <v>4797</v>
      </c>
      <c r="F317" s="199" t="s">
        <v>4798</v>
      </c>
      <c r="G317" s="200" t="s">
        <v>1859</v>
      </c>
      <c r="H317" s="201">
        <v>1</v>
      </c>
      <c r="I317" s="202"/>
      <c r="J317" s="203">
        <f t="shared" si="50"/>
        <v>0</v>
      </c>
      <c r="K317" s="199" t="s">
        <v>251</v>
      </c>
      <c r="L317" s="39"/>
      <c r="M317" s="204" t="s">
        <v>1</v>
      </c>
      <c r="N317" s="205" t="s">
        <v>48</v>
      </c>
      <c r="O317" s="67"/>
      <c r="P317" s="206">
        <f t="shared" si="51"/>
        <v>0</v>
      </c>
      <c r="Q317" s="206">
        <v>0</v>
      </c>
      <c r="R317" s="206">
        <f t="shared" si="52"/>
        <v>0</v>
      </c>
      <c r="S317" s="206">
        <v>0</v>
      </c>
      <c r="T317" s="207">
        <f t="shared" si="53"/>
        <v>0</v>
      </c>
      <c r="AR317" s="208" t="s">
        <v>115</v>
      </c>
      <c r="AT317" s="208" t="s">
        <v>230</v>
      </c>
      <c r="AU317" s="208" t="s">
        <v>87</v>
      </c>
      <c r="AY317" s="17" t="s">
        <v>227</v>
      </c>
      <c r="BE317" s="209">
        <f t="shared" si="54"/>
        <v>0</v>
      </c>
      <c r="BF317" s="209">
        <f t="shared" si="55"/>
        <v>0</v>
      </c>
      <c r="BG317" s="209">
        <f t="shared" si="56"/>
        <v>0</v>
      </c>
      <c r="BH317" s="209">
        <f t="shared" si="57"/>
        <v>0</v>
      </c>
      <c r="BI317" s="209">
        <f t="shared" si="58"/>
        <v>0</v>
      </c>
      <c r="BJ317" s="17" t="s">
        <v>87</v>
      </c>
      <c r="BK317" s="209">
        <f t="shared" si="59"/>
        <v>0</v>
      </c>
      <c r="BL317" s="17" t="s">
        <v>115</v>
      </c>
      <c r="BM317" s="208" t="s">
        <v>2212</v>
      </c>
    </row>
    <row r="318" spans="2:65" s="1" customFormat="1" ht="16.5" customHeight="1">
      <c r="B318" s="35"/>
      <c r="C318" s="197" t="s">
        <v>1346</v>
      </c>
      <c r="D318" s="197" t="s">
        <v>230</v>
      </c>
      <c r="E318" s="198" t="s">
        <v>4799</v>
      </c>
      <c r="F318" s="199" t="s">
        <v>4800</v>
      </c>
      <c r="G318" s="200" t="s">
        <v>1859</v>
      </c>
      <c r="H318" s="201">
        <v>1</v>
      </c>
      <c r="I318" s="202"/>
      <c r="J318" s="203">
        <f t="shared" si="50"/>
        <v>0</v>
      </c>
      <c r="K318" s="199" t="s">
        <v>251</v>
      </c>
      <c r="L318" s="39"/>
      <c r="M318" s="204" t="s">
        <v>1</v>
      </c>
      <c r="N318" s="205" t="s">
        <v>48</v>
      </c>
      <c r="O318" s="67"/>
      <c r="P318" s="206">
        <f t="shared" si="51"/>
        <v>0</v>
      </c>
      <c r="Q318" s="206">
        <v>0</v>
      </c>
      <c r="R318" s="206">
        <f t="shared" si="52"/>
        <v>0</v>
      </c>
      <c r="S318" s="206">
        <v>0</v>
      </c>
      <c r="T318" s="207">
        <f t="shared" si="53"/>
        <v>0</v>
      </c>
      <c r="AR318" s="208" t="s">
        <v>115</v>
      </c>
      <c r="AT318" s="208" t="s">
        <v>230</v>
      </c>
      <c r="AU318" s="208" t="s">
        <v>87</v>
      </c>
      <c r="AY318" s="17" t="s">
        <v>227</v>
      </c>
      <c r="BE318" s="209">
        <f t="shared" si="54"/>
        <v>0</v>
      </c>
      <c r="BF318" s="209">
        <f t="shared" si="55"/>
        <v>0</v>
      </c>
      <c r="BG318" s="209">
        <f t="shared" si="56"/>
        <v>0</v>
      </c>
      <c r="BH318" s="209">
        <f t="shared" si="57"/>
        <v>0</v>
      </c>
      <c r="BI318" s="209">
        <f t="shared" si="58"/>
        <v>0</v>
      </c>
      <c r="BJ318" s="17" t="s">
        <v>87</v>
      </c>
      <c r="BK318" s="209">
        <f t="shared" si="59"/>
        <v>0</v>
      </c>
      <c r="BL318" s="17" t="s">
        <v>115</v>
      </c>
      <c r="BM318" s="208" t="s">
        <v>2219</v>
      </c>
    </row>
    <row r="319" spans="2:65" s="1" customFormat="1" ht="16.5" customHeight="1">
      <c r="B319" s="35"/>
      <c r="C319" s="197" t="s">
        <v>1350</v>
      </c>
      <c r="D319" s="197" t="s">
        <v>230</v>
      </c>
      <c r="E319" s="198" t="s">
        <v>4801</v>
      </c>
      <c r="F319" s="199" t="s">
        <v>4802</v>
      </c>
      <c r="G319" s="200" t="s">
        <v>1859</v>
      </c>
      <c r="H319" s="201">
        <v>1</v>
      </c>
      <c r="I319" s="202"/>
      <c r="J319" s="203">
        <f t="shared" si="50"/>
        <v>0</v>
      </c>
      <c r="K319" s="199" t="s">
        <v>251</v>
      </c>
      <c r="L319" s="39"/>
      <c r="M319" s="204" t="s">
        <v>1</v>
      </c>
      <c r="N319" s="205" t="s">
        <v>48</v>
      </c>
      <c r="O319" s="67"/>
      <c r="P319" s="206">
        <f t="shared" si="51"/>
        <v>0</v>
      </c>
      <c r="Q319" s="206">
        <v>0</v>
      </c>
      <c r="R319" s="206">
        <f t="shared" si="52"/>
        <v>0</v>
      </c>
      <c r="S319" s="206">
        <v>0</v>
      </c>
      <c r="T319" s="207">
        <f t="shared" si="53"/>
        <v>0</v>
      </c>
      <c r="AR319" s="208" t="s">
        <v>115</v>
      </c>
      <c r="AT319" s="208" t="s">
        <v>230</v>
      </c>
      <c r="AU319" s="208" t="s">
        <v>87</v>
      </c>
      <c r="AY319" s="17" t="s">
        <v>227</v>
      </c>
      <c r="BE319" s="209">
        <f t="shared" si="54"/>
        <v>0</v>
      </c>
      <c r="BF319" s="209">
        <f t="shared" si="55"/>
        <v>0</v>
      </c>
      <c r="BG319" s="209">
        <f t="shared" si="56"/>
        <v>0</v>
      </c>
      <c r="BH319" s="209">
        <f t="shared" si="57"/>
        <v>0</v>
      </c>
      <c r="BI319" s="209">
        <f t="shared" si="58"/>
        <v>0</v>
      </c>
      <c r="BJ319" s="17" t="s">
        <v>87</v>
      </c>
      <c r="BK319" s="209">
        <f t="shared" si="59"/>
        <v>0</v>
      </c>
      <c r="BL319" s="17" t="s">
        <v>115</v>
      </c>
      <c r="BM319" s="208" t="s">
        <v>2226</v>
      </c>
    </row>
    <row r="320" spans="2:65" s="1" customFormat="1" ht="16.5" customHeight="1">
      <c r="B320" s="35"/>
      <c r="C320" s="197" t="s">
        <v>1355</v>
      </c>
      <c r="D320" s="197" t="s">
        <v>230</v>
      </c>
      <c r="E320" s="198" t="s">
        <v>4803</v>
      </c>
      <c r="F320" s="199" t="s">
        <v>4804</v>
      </c>
      <c r="G320" s="200" t="s">
        <v>1859</v>
      </c>
      <c r="H320" s="201">
        <v>1</v>
      </c>
      <c r="I320" s="202"/>
      <c r="J320" s="203">
        <f t="shared" si="50"/>
        <v>0</v>
      </c>
      <c r="K320" s="199" t="s">
        <v>251</v>
      </c>
      <c r="L320" s="39"/>
      <c r="M320" s="204" t="s">
        <v>1</v>
      </c>
      <c r="N320" s="205" t="s">
        <v>48</v>
      </c>
      <c r="O320" s="67"/>
      <c r="P320" s="206">
        <f t="shared" si="51"/>
        <v>0</v>
      </c>
      <c r="Q320" s="206">
        <v>0</v>
      </c>
      <c r="R320" s="206">
        <f t="shared" si="52"/>
        <v>0</v>
      </c>
      <c r="S320" s="206">
        <v>0</v>
      </c>
      <c r="T320" s="207">
        <f t="shared" si="53"/>
        <v>0</v>
      </c>
      <c r="AR320" s="208" t="s">
        <v>115</v>
      </c>
      <c r="AT320" s="208" t="s">
        <v>230</v>
      </c>
      <c r="AU320" s="208" t="s">
        <v>87</v>
      </c>
      <c r="AY320" s="17" t="s">
        <v>227</v>
      </c>
      <c r="BE320" s="209">
        <f t="shared" si="54"/>
        <v>0</v>
      </c>
      <c r="BF320" s="209">
        <f t="shared" si="55"/>
        <v>0</v>
      </c>
      <c r="BG320" s="209">
        <f t="shared" si="56"/>
        <v>0</v>
      </c>
      <c r="BH320" s="209">
        <f t="shared" si="57"/>
        <v>0</v>
      </c>
      <c r="BI320" s="209">
        <f t="shared" si="58"/>
        <v>0</v>
      </c>
      <c r="BJ320" s="17" t="s">
        <v>87</v>
      </c>
      <c r="BK320" s="209">
        <f t="shared" si="59"/>
        <v>0</v>
      </c>
      <c r="BL320" s="17" t="s">
        <v>115</v>
      </c>
      <c r="BM320" s="208" t="s">
        <v>2233</v>
      </c>
    </row>
    <row r="321" spans="2:65" s="1" customFormat="1" ht="16.5" customHeight="1">
      <c r="B321" s="35"/>
      <c r="C321" s="197" t="s">
        <v>1360</v>
      </c>
      <c r="D321" s="197" t="s">
        <v>230</v>
      </c>
      <c r="E321" s="198" t="s">
        <v>4805</v>
      </c>
      <c r="F321" s="199" t="s">
        <v>4806</v>
      </c>
      <c r="G321" s="200" t="s">
        <v>1859</v>
      </c>
      <c r="H321" s="201">
        <v>5</v>
      </c>
      <c r="I321" s="202"/>
      <c r="J321" s="203">
        <f t="shared" si="50"/>
        <v>0</v>
      </c>
      <c r="K321" s="199" t="s">
        <v>251</v>
      </c>
      <c r="L321" s="39"/>
      <c r="M321" s="204" t="s">
        <v>1</v>
      </c>
      <c r="N321" s="205" t="s">
        <v>48</v>
      </c>
      <c r="O321" s="67"/>
      <c r="P321" s="206">
        <f t="shared" si="51"/>
        <v>0</v>
      </c>
      <c r="Q321" s="206">
        <v>0</v>
      </c>
      <c r="R321" s="206">
        <f t="shared" si="52"/>
        <v>0</v>
      </c>
      <c r="S321" s="206">
        <v>0</v>
      </c>
      <c r="T321" s="207">
        <f t="shared" si="53"/>
        <v>0</v>
      </c>
      <c r="AR321" s="208" t="s">
        <v>115</v>
      </c>
      <c r="AT321" s="208" t="s">
        <v>230</v>
      </c>
      <c r="AU321" s="208" t="s">
        <v>87</v>
      </c>
      <c r="AY321" s="17" t="s">
        <v>227</v>
      </c>
      <c r="BE321" s="209">
        <f t="shared" si="54"/>
        <v>0</v>
      </c>
      <c r="BF321" s="209">
        <f t="shared" si="55"/>
        <v>0</v>
      </c>
      <c r="BG321" s="209">
        <f t="shared" si="56"/>
        <v>0</v>
      </c>
      <c r="BH321" s="209">
        <f t="shared" si="57"/>
        <v>0</v>
      </c>
      <c r="BI321" s="209">
        <f t="shared" si="58"/>
        <v>0</v>
      </c>
      <c r="BJ321" s="17" t="s">
        <v>87</v>
      </c>
      <c r="BK321" s="209">
        <f t="shared" si="59"/>
        <v>0</v>
      </c>
      <c r="BL321" s="17" t="s">
        <v>115</v>
      </c>
      <c r="BM321" s="208" t="s">
        <v>2240</v>
      </c>
    </row>
    <row r="322" spans="2:65" s="1" customFormat="1" ht="16.5" customHeight="1">
      <c r="B322" s="35"/>
      <c r="C322" s="197" t="s">
        <v>1366</v>
      </c>
      <c r="D322" s="197" t="s">
        <v>230</v>
      </c>
      <c r="E322" s="198" t="s">
        <v>4807</v>
      </c>
      <c r="F322" s="199" t="s">
        <v>4808</v>
      </c>
      <c r="G322" s="200" t="s">
        <v>1859</v>
      </c>
      <c r="H322" s="201">
        <v>1</v>
      </c>
      <c r="I322" s="202"/>
      <c r="J322" s="203">
        <f t="shared" si="50"/>
        <v>0</v>
      </c>
      <c r="K322" s="199" t="s">
        <v>251</v>
      </c>
      <c r="L322" s="39"/>
      <c r="M322" s="204" t="s">
        <v>1</v>
      </c>
      <c r="N322" s="205" t="s">
        <v>48</v>
      </c>
      <c r="O322" s="67"/>
      <c r="P322" s="206">
        <f t="shared" si="51"/>
        <v>0</v>
      </c>
      <c r="Q322" s="206">
        <v>0</v>
      </c>
      <c r="R322" s="206">
        <f t="shared" si="52"/>
        <v>0</v>
      </c>
      <c r="S322" s="206">
        <v>0</v>
      </c>
      <c r="T322" s="207">
        <f t="shared" si="53"/>
        <v>0</v>
      </c>
      <c r="AR322" s="208" t="s">
        <v>115</v>
      </c>
      <c r="AT322" s="208" t="s">
        <v>230</v>
      </c>
      <c r="AU322" s="208" t="s">
        <v>87</v>
      </c>
      <c r="AY322" s="17" t="s">
        <v>227</v>
      </c>
      <c r="BE322" s="209">
        <f t="shared" si="54"/>
        <v>0</v>
      </c>
      <c r="BF322" s="209">
        <f t="shared" si="55"/>
        <v>0</v>
      </c>
      <c r="BG322" s="209">
        <f t="shared" si="56"/>
        <v>0</v>
      </c>
      <c r="BH322" s="209">
        <f t="shared" si="57"/>
        <v>0</v>
      </c>
      <c r="BI322" s="209">
        <f t="shared" si="58"/>
        <v>0</v>
      </c>
      <c r="BJ322" s="17" t="s">
        <v>87</v>
      </c>
      <c r="BK322" s="209">
        <f t="shared" si="59"/>
        <v>0</v>
      </c>
      <c r="BL322" s="17" t="s">
        <v>115</v>
      </c>
      <c r="BM322" s="208" t="s">
        <v>2248</v>
      </c>
    </row>
    <row r="323" spans="2:65" s="1" customFormat="1" ht="16.5" customHeight="1">
      <c r="B323" s="35"/>
      <c r="C323" s="197" t="s">
        <v>1376</v>
      </c>
      <c r="D323" s="197" t="s">
        <v>230</v>
      </c>
      <c r="E323" s="198" t="s">
        <v>4809</v>
      </c>
      <c r="F323" s="199" t="s">
        <v>4810</v>
      </c>
      <c r="G323" s="200" t="s">
        <v>1859</v>
      </c>
      <c r="H323" s="201">
        <v>1</v>
      </c>
      <c r="I323" s="202"/>
      <c r="J323" s="203">
        <f t="shared" si="50"/>
        <v>0</v>
      </c>
      <c r="K323" s="199" t="s">
        <v>251</v>
      </c>
      <c r="L323" s="39"/>
      <c r="M323" s="204" t="s">
        <v>1</v>
      </c>
      <c r="N323" s="205" t="s">
        <v>48</v>
      </c>
      <c r="O323" s="67"/>
      <c r="P323" s="206">
        <f t="shared" si="51"/>
        <v>0</v>
      </c>
      <c r="Q323" s="206">
        <v>0</v>
      </c>
      <c r="R323" s="206">
        <f t="shared" si="52"/>
        <v>0</v>
      </c>
      <c r="S323" s="206">
        <v>0</v>
      </c>
      <c r="T323" s="207">
        <f t="shared" si="53"/>
        <v>0</v>
      </c>
      <c r="AR323" s="208" t="s">
        <v>115</v>
      </c>
      <c r="AT323" s="208" t="s">
        <v>230</v>
      </c>
      <c r="AU323" s="208" t="s">
        <v>87</v>
      </c>
      <c r="AY323" s="17" t="s">
        <v>227</v>
      </c>
      <c r="BE323" s="209">
        <f t="shared" si="54"/>
        <v>0</v>
      </c>
      <c r="BF323" s="209">
        <f t="shared" si="55"/>
        <v>0</v>
      </c>
      <c r="BG323" s="209">
        <f t="shared" si="56"/>
        <v>0</v>
      </c>
      <c r="BH323" s="209">
        <f t="shared" si="57"/>
        <v>0</v>
      </c>
      <c r="BI323" s="209">
        <f t="shared" si="58"/>
        <v>0</v>
      </c>
      <c r="BJ323" s="17" t="s">
        <v>87</v>
      </c>
      <c r="BK323" s="209">
        <f t="shared" si="59"/>
        <v>0</v>
      </c>
      <c r="BL323" s="17" t="s">
        <v>115</v>
      </c>
      <c r="BM323" s="208" t="s">
        <v>2256</v>
      </c>
    </row>
    <row r="324" spans="2:65" s="1" customFormat="1" ht="16.5" customHeight="1">
      <c r="B324" s="35"/>
      <c r="C324" s="197" t="s">
        <v>1383</v>
      </c>
      <c r="D324" s="197" t="s">
        <v>230</v>
      </c>
      <c r="E324" s="198" t="s">
        <v>4811</v>
      </c>
      <c r="F324" s="199" t="s">
        <v>4812</v>
      </c>
      <c r="G324" s="200" t="s">
        <v>1859</v>
      </c>
      <c r="H324" s="201">
        <v>6</v>
      </c>
      <c r="I324" s="202"/>
      <c r="J324" s="203">
        <f t="shared" si="50"/>
        <v>0</v>
      </c>
      <c r="K324" s="199" t="s">
        <v>251</v>
      </c>
      <c r="L324" s="39"/>
      <c r="M324" s="204" t="s">
        <v>1</v>
      </c>
      <c r="N324" s="205" t="s">
        <v>48</v>
      </c>
      <c r="O324" s="67"/>
      <c r="P324" s="206">
        <f t="shared" si="51"/>
        <v>0</v>
      </c>
      <c r="Q324" s="206">
        <v>0</v>
      </c>
      <c r="R324" s="206">
        <f t="shared" si="52"/>
        <v>0</v>
      </c>
      <c r="S324" s="206">
        <v>0</v>
      </c>
      <c r="T324" s="207">
        <f t="shared" si="53"/>
        <v>0</v>
      </c>
      <c r="AR324" s="208" t="s">
        <v>115</v>
      </c>
      <c r="AT324" s="208" t="s">
        <v>230</v>
      </c>
      <c r="AU324" s="208" t="s">
        <v>87</v>
      </c>
      <c r="AY324" s="17" t="s">
        <v>227</v>
      </c>
      <c r="BE324" s="209">
        <f t="shared" si="54"/>
        <v>0</v>
      </c>
      <c r="BF324" s="209">
        <f t="shared" si="55"/>
        <v>0</v>
      </c>
      <c r="BG324" s="209">
        <f t="shared" si="56"/>
        <v>0</v>
      </c>
      <c r="BH324" s="209">
        <f t="shared" si="57"/>
        <v>0</v>
      </c>
      <c r="BI324" s="209">
        <f t="shared" si="58"/>
        <v>0</v>
      </c>
      <c r="BJ324" s="17" t="s">
        <v>87</v>
      </c>
      <c r="BK324" s="209">
        <f t="shared" si="59"/>
        <v>0</v>
      </c>
      <c r="BL324" s="17" t="s">
        <v>115</v>
      </c>
      <c r="BM324" s="208" t="s">
        <v>2263</v>
      </c>
    </row>
    <row r="325" spans="2:65" s="1" customFormat="1" ht="16.5" customHeight="1">
      <c r="B325" s="35"/>
      <c r="C325" s="197" t="s">
        <v>1393</v>
      </c>
      <c r="D325" s="197" t="s">
        <v>230</v>
      </c>
      <c r="E325" s="198" t="s">
        <v>4813</v>
      </c>
      <c r="F325" s="199" t="s">
        <v>4814</v>
      </c>
      <c r="G325" s="200" t="s">
        <v>1859</v>
      </c>
      <c r="H325" s="201">
        <v>2</v>
      </c>
      <c r="I325" s="202"/>
      <c r="J325" s="203">
        <f t="shared" si="50"/>
        <v>0</v>
      </c>
      <c r="K325" s="199" t="s">
        <v>251</v>
      </c>
      <c r="L325" s="39"/>
      <c r="M325" s="204" t="s">
        <v>1</v>
      </c>
      <c r="N325" s="205" t="s">
        <v>48</v>
      </c>
      <c r="O325" s="67"/>
      <c r="P325" s="206">
        <f t="shared" si="51"/>
        <v>0</v>
      </c>
      <c r="Q325" s="206">
        <v>0</v>
      </c>
      <c r="R325" s="206">
        <f t="shared" si="52"/>
        <v>0</v>
      </c>
      <c r="S325" s="206">
        <v>0</v>
      </c>
      <c r="T325" s="207">
        <f t="shared" si="53"/>
        <v>0</v>
      </c>
      <c r="AR325" s="208" t="s">
        <v>115</v>
      </c>
      <c r="AT325" s="208" t="s">
        <v>230</v>
      </c>
      <c r="AU325" s="208" t="s">
        <v>87</v>
      </c>
      <c r="AY325" s="17" t="s">
        <v>227</v>
      </c>
      <c r="BE325" s="209">
        <f t="shared" si="54"/>
        <v>0</v>
      </c>
      <c r="BF325" s="209">
        <f t="shared" si="55"/>
        <v>0</v>
      </c>
      <c r="BG325" s="209">
        <f t="shared" si="56"/>
        <v>0</v>
      </c>
      <c r="BH325" s="209">
        <f t="shared" si="57"/>
        <v>0</v>
      </c>
      <c r="BI325" s="209">
        <f t="shared" si="58"/>
        <v>0</v>
      </c>
      <c r="BJ325" s="17" t="s">
        <v>87</v>
      </c>
      <c r="BK325" s="209">
        <f t="shared" si="59"/>
        <v>0</v>
      </c>
      <c r="BL325" s="17" t="s">
        <v>115</v>
      </c>
      <c r="BM325" s="208" t="s">
        <v>2272</v>
      </c>
    </row>
    <row r="326" spans="2:65" s="1" customFormat="1" ht="16.5" customHeight="1">
      <c r="B326" s="35"/>
      <c r="C326" s="197" t="s">
        <v>1404</v>
      </c>
      <c r="D326" s="197" t="s">
        <v>230</v>
      </c>
      <c r="E326" s="198" t="s">
        <v>4815</v>
      </c>
      <c r="F326" s="199" t="s">
        <v>4816</v>
      </c>
      <c r="G326" s="200" t="s">
        <v>1859</v>
      </c>
      <c r="H326" s="201">
        <v>2</v>
      </c>
      <c r="I326" s="202"/>
      <c r="J326" s="203">
        <f t="shared" si="50"/>
        <v>0</v>
      </c>
      <c r="K326" s="199" t="s">
        <v>251</v>
      </c>
      <c r="L326" s="39"/>
      <c r="M326" s="204" t="s">
        <v>1</v>
      </c>
      <c r="N326" s="205" t="s">
        <v>48</v>
      </c>
      <c r="O326" s="67"/>
      <c r="P326" s="206">
        <f t="shared" si="51"/>
        <v>0</v>
      </c>
      <c r="Q326" s="206">
        <v>0</v>
      </c>
      <c r="R326" s="206">
        <f t="shared" si="52"/>
        <v>0</v>
      </c>
      <c r="S326" s="206">
        <v>0</v>
      </c>
      <c r="T326" s="207">
        <f t="shared" si="53"/>
        <v>0</v>
      </c>
      <c r="AR326" s="208" t="s">
        <v>115</v>
      </c>
      <c r="AT326" s="208" t="s">
        <v>230</v>
      </c>
      <c r="AU326" s="208" t="s">
        <v>87</v>
      </c>
      <c r="AY326" s="17" t="s">
        <v>227</v>
      </c>
      <c r="BE326" s="209">
        <f t="shared" si="54"/>
        <v>0</v>
      </c>
      <c r="BF326" s="209">
        <f t="shared" si="55"/>
        <v>0</v>
      </c>
      <c r="BG326" s="209">
        <f t="shared" si="56"/>
        <v>0</v>
      </c>
      <c r="BH326" s="209">
        <f t="shared" si="57"/>
        <v>0</v>
      </c>
      <c r="BI326" s="209">
        <f t="shared" si="58"/>
        <v>0</v>
      </c>
      <c r="BJ326" s="17" t="s">
        <v>87</v>
      </c>
      <c r="BK326" s="209">
        <f t="shared" si="59"/>
        <v>0</v>
      </c>
      <c r="BL326" s="17" t="s">
        <v>115</v>
      </c>
      <c r="BM326" s="208" t="s">
        <v>2280</v>
      </c>
    </row>
    <row r="327" spans="2:65" s="1" customFormat="1" ht="16.5" customHeight="1">
      <c r="B327" s="35"/>
      <c r="C327" s="197" t="s">
        <v>1413</v>
      </c>
      <c r="D327" s="197" t="s">
        <v>230</v>
      </c>
      <c r="E327" s="198" t="s">
        <v>4817</v>
      </c>
      <c r="F327" s="199" t="s">
        <v>4818</v>
      </c>
      <c r="G327" s="200" t="s">
        <v>1859</v>
      </c>
      <c r="H327" s="201">
        <v>3</v>
      </c>
      <c r="I327" s="202"/>
      <c r="J327" s="203">
        <f t="shared" si="50"/>
        <v>0</v>
      </c>
      <c r="K327" s="199" t="s">
        <v>251</v>
      </c>
      <c r="L327" s="39"/>
      <c r="M327" s="204" t="s">
        <v>1</v>
      </c>
      <c r="N327" s="205" t="s">
        <v>48</v>
      </c>
      <c r="O327" s="67"/>
      <c r="P327" s="206">
        <f t="shared" si="51"/>
        <v>0</v>
      </c>
      <c r="Q327" s="206">
        <v>0</v>
      </c>
      <c r="R327" s="206">
        <f t="shared" si="52"/>
        <v>0</v>
      </c>
      <c r="S327" s="206">
        <v>0</v>
      </c>
      <c r="T327" s="207">
        <f t="shared" si="53"/>
        <v>0</v>
      </c>
      <c r="AR327" s="208" t="s">
        <v>115</v>
      </c>
      <c r="AT327" s="208" t="s">
        <v>230</v>
      </c>
      <c r="AU327" s="208" t="s">
        <v>87</v>
      </c>
      <c r="AY327" s="17" t="s">
        <v>227</v>
      </c>
      <c r="BE327" s="209">
        <f t="shared" si="54"/>
        <v>0</v>
      </c>
      <c r="BF327" s="209">
        <f t="shared" si="55"/>
        <v>0</v>
      </c>
      <c r="BG327" s="209">
        <f t="shared" si="56"/>
        <v>0</v>
      </c>
      <c r="BH327" s="209">
        <f t="shared" si="57"/>
        <v>0</v>
      </c>
      <c r="BI327" s="209">
        <f t="shared" si="58"/>
        <v>0</v>
      </c>
      <c r="BJ327" s="17" t="s">
        <v>87</v>
      </c>
      <c r="BK327" s="209">
        <f t="shared" si="59"/>
        <v>0</v>
      </c>
      <c r="BL327" s="17" t="s">
        <v>115</v>
      </c>
      <c r="BM327" s="208" t="s">
        <v>2288</v>
      </c>
    </row>
    <row r="328" spans="2:65" s="1" customFormat="1" ht="16.5" customHeight="1">
      <c r="B328" s="35"/>
      <c r="C328" s="197" t="s">
        <v>1416</v>
      </c>
      <c r="D328" s="197" t="s">
        <v>230</v>
      </c>
      <c r="E328" s="198" t="s">
        <v>4819</v>
      </c>
      <c r="F328" s="199" t="s">
        <v>4820</v>
      </c>
      <c r="G328" s="200" t="s">
        <v>1859</v>
      </c>
      <c r="H328" s="201">
        <v>1</v>
      </c>
      <c r="I328" s="202"/>
      <c r="J328" s="203">
        <f t="shared" si="50"/>
        <v>0</v>
      </c>
      <c r="K328" s="199" t="s">
        <v>251</v>
      </c>
      <c r="L328" s="39"/>
      <c r="M328" s="204" t="s">
        <v>1</v>
      </c>
      <c r="N328" s="205" t="s">
        <v>48</v>
      </c>
      <c r="O328" s="67"/>
      <c r="P328" s="206">
        <f t="shared" si="51"/>
        <v>0</v>
      </c>
      <c r="Q328" s="206">
        <v>0</v>
      </c>
      <c r="R328" s="206">
        <f t="shared" si="52"/>
        <v>0</v>
      </c>
      <c r="S328" s="206">
        <v>0</v>
      </c>
      <c r="T328" s="207">
        <f t="shared" si="53"/>
        <v>0</v>
      </c>
      <c r="AR328" s="208" t="s">
        <v>115</v>
      </c>
      <c r="AT328" s="208" t="s">
        <v>230</v>
      </c>
      <c r="AU328" s="208" t="s">
        <v>87</v>
      </c>
      <c r="AY328" s="17" t="s">
        <v>227</v>
      </c>
      <c r="BE328" s="209">
        <f t="shared" si="54"/>
        <v>0</v>
      </c>
      <c r="BF328" s="209">
        <f t="shared" si="55"/>
        <v>0</v>
      </c>
      <c r="BG328" s="209">
        <f t="shared" si="56"/>
        <v>0</v>
      </c>
      <c r="BH328" s="209">
        <f t="shared" si="57"/>
        <v>0</v>
      </c>
      <c r="BI328" s="209">
        <f t="shared" si="58"/>
        <v>0</v>
      </c>
      <c r="BJ328" s="17" t="s">
        <v>87</v>
      </c>
      <c r="BK328" s="209">
        <f t="shared" si="59"/>
        <v>0</v>
      </c>
      <c r="BL328" s="17" t="s">
        <v>115</v>
      </c>
      <c r="BM328" s="208" t="s">
        <v>2296</v>
      </c>
    </row>
    <row r="329" spans="2:65" s="1" customFormat="1" ht="16.5" customHeight="1">
      <c r="B329" s="35"/>
      <c r="C329" s="197" t="s">
        <v>1422</v>
      </c>
      <c r="D329" s="197" t="s">
        <v>230</v>
      </c>
      <c r="E329" s="198" t="s">
        <v>4821</v>
      </c>
      <c r="F329" s="199" t="s">
        <v>4822</v>
      </c>
      <c r="G329" s="200" t="s">
        <v>1859</v>
      </c>
      <c r="H329" s="201">
        <v>1</v>
      </c>
      <c r="I329" s="202"/>
      <c r="J329" s="203">
        <f t="shared" si="50"/>
        <v>0</v>
      </c>
      <c r="K329" s="199" t="s">
        <v>251</v>
      </c>
      <c r="L329" s="39"/>
      <c r="M329" s="204" t="s">
        <v>1</v>
      </c>
      <c r="N329" s="205" t="s">
        <v>48</v>
      </c>
      <c r="O329" s="67"/>
      <c r="P329" s="206">
        <f t="shared" si="51"/>
        <v>0</v>
      </c>
      <c r="Q329" s="206">
        <v>0</v>
      </c>
      <c r="R329" s="206">
        <f t="shared" si="52"/>
        <v>0</v>
      </c>
      <c r="S329" s="206">
        <v>0</v>
      </c>
      <c r="T329" s="207">
        <f t="shared" si="53"/>
        <v>0</v>
      </c>
      <c r="AR329" s="208" t="s">
        <v>115</v>
      </c>
      <c r="AT329" s="208" t="s">
        <v>230</v>
      </c>
      <c r="AU329" s="208" t="s">
        <v>87</v>
      </c>
      <c r="AY329" s="17" t="s">
        <v>227</v>
      </c>
      <c r="BE329" s="209">
        <f t="shared" si="54"/>
        <v>0</v>
      </c>
      <c r="BF329" s="209">
        <f t="shared" si="55"/>
        <v>0</v>
      </c>
      <c r="BG329" s="209">
        <f t="shared" si="56"/>
        <v>0</v>
      </c>
      <c r="BH329" s="209">
        <f t="shared" si="57"/>
        <v>0</v>
      </c>
      <c r="BI329" s="209">
        <f t="shared" si="58"/>
        <v>0</v>
      </c>
      <c r="BJ329" s="17" t="s">
        <v>87</v>
      </c>
      <c r="BK329" s="209">
        <f t="shared" si="59"/>
        <v>0</v>
      </c>
      <c r="BL329" s="17" t="s">
        <v>115</v>
      </c>
      <c r="BM329" s="208" t="s">
        <v>2304</v>
      </c>
    </row>
    <row r="330" spans="2:65" s="1" customFormat="1" ht="16.5" customHeight="1">
      <c r="B330" s="35"/>
      <c r="C330" s="197" t="s">
        <v>1428</v>
      </c>
      <c r="D330" s="197" t="s">
        <v>230</v>
      </c>
      <c r="E330" s="198" t="s">
        <v>4823</v>
      </c>
      <c r="F330" s="199" t="s">
        <v>4824</v>
      </c>
      <c r="G330" s="200" t="s">
        <v>1859</v>
      </c>
      <c r="H330" s="201">
        <v>5</v>
      </c>
      <c r="I330" s="202"/>
      <c r="J330" s="203">
        <f t="shared" si="50"/>
        <v>0</v>
      </c>
      <c r="K330" s="199" t="s">
        <v>251</v>
      </c>
      <c r="L330" s="39"/>
      <c r="M330" s="204" t="s">
        <v>1</v>
      </c>
      <c r="N330" s="205" t="s">
        <v>48</v>
      </c>
      <c r="O330" s="67"/>
      <c r="P330" s="206">
        <f t="shared" si="51"/>
        <v>0</v>
      </c>
      <c r="Q330" s="206">
        <v>0</v>
      </c>
      <c r="R330" s="206">
        <f t="shared" si="52"/>
        <v>0</v>
      </c>
      <c r="S330" s="206">
        <v>0</v>
      </c>
      <c r="T330" s="207">
        <f t="shared" si="53"/>
        <v>0</v>
      </c>
      <c r="AR330" s="208" t="s">
        <v>115</v>
      </c>
      <c r="AT330" s="208" t="s">
        <v>230</v>
      </c>
      <c r="AU330" s="208" t="s">
        <v>87</v>
      </c>
      <c r="AY330" s="17" t="s">
        <v>227</v>
      </c>
      <c r="BE330" s="209">
        <f t="shared" si="54"/>
        <v>0</v>
      </c>
      <c r="BF330" s="209">
        <f t="shared" si="55"/>
        <v>0</v>
      </c>
      <c r="BG330" s="209">
        <f t="shared" si="56"/>
        <v>0</v>
      </c>
      <c r="BH330" s="209">
        <f t="shared" si="57"/>
        <v>0</v>
      </c>
      <c r="BI330" s="209">
        <f t="shared" si="58"/>
        <v>0</v>
      </c>
      <c r="BJ330" s="17" t="s">
        <v>87</v>
      </c>
      <c r="BK330" s="209">
        <f t="shared" si="59"/>
        <v>0</v>
      </c>
      <c r="BL330" s="17" t="s">
        <v>115</v>
      </c>
      <c r="BM330" s="208" t="s">
        <v>2312</v>
      </c>
    </row>
    <row r="331" spans="2:65" s="1" customFormat="1" ht="16.5" customHeight="1">
      <c r="B331" s="35"/>
      <c r="C331" s="197" t="s">
        <v>1432</v>
      </c>
      <c r="D331" s="197" t="s">
        <v>230</v>
      </c>
      <c r="E331" s="198" t="s">
        <v>4825</v>
      </c>
      <c r="F331" s="199" t="s">
        <v>4826</v>
      </c>
      <c r="G331" s="200" t="s">
        <v>1859</v>
      </c>
      <c r="H331" s="201">
        <v>2</v>
      </c>
      <c r="I331" s="202"/>
      <c r="J331" s="203">
        <f t="shared" si="50"/>
        <v>0</v>
      </c>
      <c r="K331" s="199" t="s">
        <v>251</v>
      </c>
      <c r="L331" s="39"/>
      <c r="M331" s="204" t="s">
        <v>1</v>
      </c>
      <c r="N331" s="205" t="s">
        <v>48</v>
      </c>
      <c r="O331" s="67"/>
      <c r="P331" s="206">
        <f t="shared" si="51"/>
        <v>0</v>
      </c>
      <c r="Q331" s="206">
        <v>0</v>
      </c>
      <c r="R331" s="206">
        <f t="shared" si="52"/>
        <v>0</v>
      </c>
      <c r="S331" s="206">
        <v>0</v>
      </c>
      <c r="T331" s="207">
        <f t="shared" si="53"/>
        <v>0</v>
      </c>
      <c r="AR331" s="208" t="s">
        <v>115</v>
      </c>
      <c r="AT331" s="208" t="s">
        <v>230</v>
      </c>
      <c r="AU331" s="208" t="s">
        <v>87</v>
      </c>
      <c r="AY331" s="17" t="s">
        <v>227</v>
      </c>
      <c r="BE331" s="209">
        <f t="shared" si="54"/>
        <v>0</v>
      </c>
      <c r="BF331" s="209">
        <f t="shared" si="55"/>
        <v>0</v>
      </c>
      <c r="BG331" s="209">
        <f t="shared" si="56"/>
        <v>0</v>
      </c>
      <c r="BH331" s="209">
        <f t="shared" si="57"/>
        <v>0</v>
      </c>
      <c r="BI331" s="209">
        <f t="shared" si="58"/>
        <v>0</v>
      </c>
      <c r="BJ331" s="17" t="s">
        <v>87</v>
      </c>
      <c r="BK331" s="209">
        <f t="shared" si="59"/>
        <v>0</v>
      </c>
      <c r="BL331" s="17" t="s">
        <v>115</v>
      </c>
      <c r="BM331" s="208" t="s">
        <v>2320</v>
      </c>
    </row>
    <row r="332" spans="2:65" s="1" customFormat="1" ht="16.5" customHeight="1">
      <c r="B332" s="35"/>
      <c r="C332" s="197" t="s">
        <v>1438</v>
      </c>
      <c r="D332" s="197" t="s">
        <v>230</v>
      </c>
      <c r="E332" s="198" t="s">
        <v>4827</v>
      </c>
      <c r="F332" s="199" t="s">
        <v>4828</v>
      </c>
      <c r="G332" s="200" t="s">
        <v>1859</v>
      </c>
      <c r="H332" s="201">
        <v>2</v>
      </c>
      <c r="I332" s="202"/>
      <c r="J332" s="203">
        <f t="shared" si="50"/>
        <v>0</v>
      </c>
      <c r="K332" s="199" t="s">
        <v>251</v>
      </c>
      <c r="L332" s="39"/>
      <c r="M332" s="204" t="s">
        <v>1</v>
      </c>
      <c r="N332" s="205" t="s">
        <v>48</v>
      </c>
      <c r="O332" s="67"/>
      <c r="P332" s="206">
        <f t="shared" si="51"/>
        <v>0</v>
      </c>
      <c r="Q332" s="206">
        <v>0</v>
      </c>
      <c r="R332" s="206">
        <f t="shared" si="52"/>
        <v>0</v>
      </c>
      <c r="S332" s="206">
        <v>0</v>
      </c>
      <c r="T332" s="207">
        <f t="shared" si="53"/>
        <v>0</v>
      </c>
      <c r="AR332" s="208" t="s">
        <v>115</v>
      </c>
      <c r="AT332" s="208" t="s">
        <v>230</v>
      </c>
      <c r="AU332" s="208" t="s">
        <v>87</v>
      </c>
      <c r="AY332" s="17" t="s">
        <v>227</v>
      </c>
      <c r="BE332" s="209">
        <f t="shared" si="54"/>
        <v>0</v>
      </c>
      <c r="BF332" s="209">
        <f t="shared" si="55"/>
        <v>0</v>
      </c>
      <c r="BG332" s="209">
        <f t="shared" si="56"/>
        <v>0</v>
      </c>
      <c r="BH332" s="209">
        <f t="shared" si="57"/>
        <v>0</v>
      </c>
      <c r="BI332" s="209">
        <f t="shared" si="58"/>
        <v>0</v>
      </c>
      <c r="BJ332" s="17" t="s">
        <v>87</v>
      </c>
      <c r="BK332" s="209">
        <f t="shared" si="59"/>
        <v>0</v>
      </c>
      <c r="BL332" s="17" t="s">
        <v>115</v>
      </c>
      <c r="BM332" s="208" t="s">
        <v>2328</v>
      </c>
    </row>
    <row r="333" spans="2:65" s="1" customFormat="1" ht="16.5" customHeight="1">
      <c r="B333" s="35"/>
      <c r="C333" s="197" t="s">
        <v>1440</v>
      </c>
      <c r="D333" s="197" t="s">
        <v>230</v>
      </c>
      <c r="E333" s="198" t="s">
        <v>4829</v>
      </c>
      <c r="F333" s="199" t="s">
        <v>4830</v>
      </c>
      <c r="G333" s="200" t="s">
        <v>1859</v>
      </c>
      <c r="H333" s="201">
        <v>3</v>
      </c>
      <c r="I333" s="202"/>
      <c r="J333" s="203">
        <f t="shared" si="50"/>
        <v>0</v>
      </c>
      <c r="K333" s="199" t="s">
        <v>251</v>
      </c>
      <c r="L333" s="39"/>
      <c r="M333" s="204" t="s">
        <v>1</v>
      </c>
      <c r="N333" s="205" t="s">
        <v>48</v>
      </c>
      <c r="O333" s="67"/>
      <c r="P333" s="206">
        <f t="shared" si="51"/>
        <v>0</v>
      </c>
      <c r="Q333" s="206">
        <v>0</v>
      </c>
      <c r="R333" s="206">
        <f t="shared" si="52"/>
        <v>0</v>
      </c>
      <c r="S333" s="206">
        <v>0</v>
      </c>
      <c r="T333" s="207">
        <f t="shared" si="53"/>
        <v>0</v>
      </c>
      <c r="AR333" s="208" t="s">
        <v>115</v>
      </c>
      <c r="AT333" s="208" t="s">
        <v>230</v>
      </c>
      <c r="AU333" s="208" t="s">
        <v>87</v>
      </c>
      <c r="AY333" s="17" t="s">
        <v>227</v>
      </c>
      <c r="BE333" s="209">
        <f t="shared" si="54"/>
        <v>0</v>
      </c>
      <c r="BF333" s="209">
        <f t="shared" si="55"/>
        <v>0</v>
      </c>
      <c r="BG333" s="209">
        <f t="shared" si="56"/>
        <v>0</v>
      </c>
      <c r="BH333" s="209">
        <f t="shared" si="57"/>
        <v>0</v>
      </c>
      <c r="BI333" s="209">
        <f t="shared" si="58"/>
        <v>0</v>
      </c>
      <c r="BJ333" s="17" t="s">
        <v>87</v>
      </c>
      <c r="BK333" s="209">
        <f t="shared" si="59"/>
        <v>0</v>
      </c>
      <c r="BL333" s="17" t="s">
        <v>115</v>
      </c>
      <c r="BM333" s="208" t="s">
        <v>2336</v>
      </c>
    </row>
    <row r="334" spans="2:65" s="1" customFormat="1" ht="16.5" customHeight="1">
      <c r="B334" s="35"/>
      <c r="C334" s="197" t="s">
        <v>1446</v>
      </c>
      <c r="D334" s="197" t="s">
        <v>230</v>
      </c>
      <c r="E334" s="198" t="s">
        <v>4831</v>
      </c>
      <c r="F334" s="199" t="s">
        <v>4832</v>
      </c>
      <c r="G334" s="200" t="s">
        <v>1859</v>
      </c>
      <c r="H334" s="201">
        <v>1</v>
      </c>
      <c r="I334" s="202"/>
      <c r="J334" s="203">
        <f t="shared" si="50"/>
        <v>0</v>
      </c>
      <c r="K334" s="199" t="s">
        <v>251</v>
      </c>
      <c r="L334" s="39"/>
      <c r="M334" s="204" t="s">
        <v>1</v>
      </c>
      <c r="N334" s="205" t="s">
        <v>48</v>
      </c>
      <c r="O334" s="67"/>
      <c r="P334" s="206">
        <f t="shared" si="51"/>
        <v>0</v>
      </c>
      <c r="Q334" s="206">
        <v>0</v>
      </c>
      <c r="R334" s="206">
        <f t="shared" si="52"/>
        <v>0</v>
      </c>
      <c r="S334" s="206">
        <v>0</v>
      </c>
      <c r="T334" s="207">
        <f t="shared" si="53"/>
        <v>0</v>
      </c>
      <c r="AR334" s="208" t="s">
        <v>115</v>
      </c>
      <c r="AT334" s="208" t="s">
        <v>230</v>
      </c>
      <c r="AU334" s="208" t="s">
        <v>87</v>
      </c>
      <c r="AY334" s="17" t="s">
        <v>227</v>
      </c>
      <c r="BE334" s="209">
        <f t="shared" si="54"/>
        <v>0</v>
      </c>
      <c r="BF334" s="209">
        <f t="shared" si="55"/>
        <v>0</v>
      </c>
      <c r="BG334" s="209">
        <f t="shared" si="56"/>
        <v>0</v>
      </c>
      <c r="BH334" s="209">
        <f t="shared" si="57"/>
        <v>0</v>
      </c>
      <c r="BI334" s="209">
        <f t="shared" si="58"/>
        <v>0</v>
      </c>
      <c r="BJ334" s="17" t="s">
        <v>87</v>
      </c>
      <c r="BK334" s="209">
        <f t="shared" si="59"/>
        <v>0</v>
      </c>
      <c r="BL334" s="17" t="s">
        <v>115</v>
      </c>
      <c r="BM334" s="208" t="s">
        <v>2344</v>
      </c>
    </row>
    <row r="335" spans="2:65" s="1" customFormat="1" ht="16.5" customHeight="1">
      <c r="B335" s="35"/>
      <c r="C335" s="197" t="s">
        <v>1448</v>
      </c>
      <c r="D335" s="197" t="s">
        <v>230</v>
      </c>
      <c r="E335" s="198" t="s">
        <v>4833</v>
      </c>
      <c r="F335" s="199" t="s">
        <v>4834</v>
      </c>
      <c r="G335" s="200" t="s">
        <v>1859</v>
      </c>
      <c r="H335" s="201">
        <v>1</v>
      </c>
      <c r="I335" s="202"/>
      <c r="J335" s="203">
        <f t="shared" si="50"/>
        <v>0</v>
      </c>
      <c r="K335" s="199" t="s">
        <v>251</v>
      </c>
      <c r="L335" s="39"/>
      <c r="M335" s="204" t="s">
        <v>1</v>
      </c>
      <c r="N335" s="205" t="s">
        <v>48</v>
      </c>
      <c r="O335" s="67"/>
      <c r="P335" s="206">
        <f t="shared" si="51"/>
        <v>0</v>
      </c>
      <c r="Q335" s="206">
        <v>0</v>
      </c>
      <c r="R335" s="206">
        <f t="shared" si="52"/>
        <v>0</v>
      </c>
      <c r="S335" s="206">
        <v>0</v>
      </c>
      <c r="T335" s="207">
        <f t="shared" si="53"/>
        <v>0</v>
      </c>
      <c r="AR335" s="208" t="s">
        <v>115</v>
      </c>
      <c r="AT335" s="208" t="s">
        <v>230</v>
      </c>
      <c r="AU335" s="208" t="s">
        <v>87</v>
      </c>
      <c r="AY335" s="17" t="s">
        <v>227</v>
      </c>
      <c r="BE335" s="209">
        <f t="shared" si="54"/>
        <v>0</v>
      </c>
      <c r="BF335" s="209">
        <f t="shared" si="55"/>
        <v>0</v>
      </c>
      <c r="BG335" s="209">
        <f t="shared" si="56"/>
        <v>0</v>
      </c>
      <c r="BH335" s="209">
        <f t="shared" si="57"/>
        <v>0</v>
      </c>
      <c r="BI335" s="209">
        <f t="shared" si="58"/>
        <v>0</v>
      </c>
      <c r="BJ335" s="17" t="s">
        <v>87</v>
      </c>
      <c r="BK335" s="209">
        <f t="shared" si="59"/>
        <v>0</v>
      </c>
      <c r="BL335" s="17" t="s">
        <v>115</v>
      </c>
      <c r="BM335" s="208" t="s">
        <v>2352</v>
      </c>
    </row>
    <row r="336" spans="2:65" s="1" customFormat="1" ht="16.5" customHeight="1">
      <c r="B336" s="35"/>
      <c r="C336" s="197" t="s">
        <v>1454</v>
      </c>
      <c r="D336" s="197" t="s">
        <v>230</v>
      </c>
      <c r="E336" s="198" t="s">
        <v>4835</v>
      </c>
      <c r="F336" s="199" t="s">
        <v>4836</v>
      </c>
      <c r="G336" s="200" t="s">
        <v>1859</v>
      </c>
      <c r="H336" s="201">
        <v>1</v>
      </c>
      <c r="I336" s="202"/>
      <c r="J336" s="203">
        <f t="shared" si="50"/>
        <v>0</v>
      </c>
      <c r="K336" s="199" t="s">
        <v>251</v>
      </c>
      <c r="L336" s="39"/>
      <c r="M336" s="204" t="s">
        <v>1</v>
      </c>
      <c r="N336" s="205" t="s">
        <v>48</v>
      </c>
      <c r="O336" s="67"/>
      <c r="P336" s="206">
        <f t="shared" si="51"/>
        <v>0</v>
      </c>
      <c r="Q336" s="206">
        <v>0</v>
      </c>
      <c r="R336" s="206">
        <f t="shared" si="52"/>
        <v>0</v>
      </c>
      <c r="S336" s="206">
        <v>0</v>
      </c>
      <c r="T336" s="207">
        <f t="shared" si="53"/>
        <v>0</v>
      </c>
      <c r="AR336" s="208" t="s">
        <v>115</v>
      </c>
      <c r="AT336" s="208" t="s">
        <v>230</v>
      </c>
      <c r="AU336" s="208" t="s">
        <v>87</v>
      </c>
      <c r="AY336" s="17" t="s">
        <v>227</v>
      </c>
      <c r="BE336" s="209">
        <f t="shared" si="54"/>
        <v>0</v>
      </c>
      <c r="BF336" s="209">
        <f t="shared" si="55"/>
        <v>0</v>
      </c>
      <c r="BG336" s="209">
        <f t="shared" si="56"/>
        <v>0</v>
      </c>
      <c r="BH336" s="209">
        <f t="shared" si="57"/>
        <v>0</v>
      </c>
      <c r="BI336" s="209">
        <f t="shared" si="58"/>
        <v>0</v>
      </c>
      <c r="BJ336" s="17" t="s">
        <v>87</v>
      </c>
      <c r="BK336" s="209">
        <f t="shared" si="59"/>
        <v>0</v>
      </c>
      <c r="BL336" s="17" t="s">
        <v>115</v>
      </c>
      <c r="BM336" s="208" t="s">
        <v>2360</v>
      </c>
    </row>
    <row r="337" spans="2:65" s="1" customFormat="1" ht="16.5" customHeight="1">
      <c r="B337" s="35"/>
      <c r="C337" s="197" t="s">
        <v>1458</v>
      </c>
      <c r="D337" s="197" t="s">
        <v>230</v>
      </c>
      <c r="E337" s="198" t="s">
        <v>4837</v>
      </c>
      <c r="F337" s="199" t="s">
        <v>4838</v>
      </c>
      <c r="G337" s="200" t="s">
        <v>1859</v>
      </c>
      <c r="H337" s="201">
        <v>2</v>
      </c>
      <c r="I337" s="202"/>
      <c r="J337" s="203">
        <f t="shared" si="50"/>
        <v>0</v>
      </c>
      <c r="K337" s="199" t="s">
        <v>251</v>
      </c>
      <c r="L337" s="39"/>
      <c r="M337" s="204" t="s">
        <v>1</v>
      </c>
      <c r="N337" s="205" t="s">
        <v>48</v>
      </c>
      <c r="O337" s="67"/>
      <c r="P337" s="206">
        <f t="shared" si="51"/>
        <v>0</v>
      </c>
      <c r="Q337" s="206">
        <v>0</v>
      </c>
      <c r="R337" s="206">
        <f t="shared" si="52"/>
        <v>0</v>
      </c>
      <c r="S337" s="206">
        <v>0</v>
      </c>
      <c r="T337" s="207">
        <f t="shared" si="53"/>
        <v>0</v>
      </c>
      <c r="AR337" s="208" t="s">
        <v>115</v>
      </c>
      <c r="AT337" s="208" t="s">
        <v>230</v>
      </c>
      <c r="AU337" s="208" t="s">
        <v>87</v>
      </c>
      <c r="AY337" s="17" t="s">
        <v>227</v>
      </c>
      <c r="BE337" s="209">
        <f t="shared" si="54"/>
        <v>0</v>
      </c>
      <c r="BF337" s="209">
        <f t="shared" si="55"/>
        <v>0</v>
      </c>
      <c r="BG337" s="209">
        <f t="shared" si="56"/>
        <v>0</v>
      </c>
      <c r="BH337" s="209">
        <f t="shared" si="57"/>
        <v>0</v>
      </c>
      <c r="BI337" s="209">
        <f t="shared" si="58"/>
        <v>0</v>
      </c>
      <c r="BJ337" s="17" t="s">
        <v>87</v>
      </c>
      <c r="BK337" s="209">
        <f t="shared" si="59"/>
        <v>0</v>
      </c>
      <c r="BL337" s="17" t="s">
        <v>115</v>
      </c>
      <c r="BM337" s="208" t="s">
        <v>2368</v>
      </c>
    </row>
    <row r="338" spans="2:65" s="1" customFormat="1" ht="16.5" customHeight="1">
      <c r="B338" s="35"/>
      <c r="C338" s="197" t="s">
        <v>1463</v>
      </c>
      <c r="D338" s="197" t="s">
        <v>230</v>
      </c>
      <c r="E338" s="198" t="s">
        <v>4839</v>
      </c>
      <c r="F338" s="199" t="s">
        <v>4840</v>
      </c>
      <c r="G338" s="200" t="s">
        <v>542</v>
      </c>
      <c r="H338" s="201">
        <v>48</v>
      </c>
      <c r="I338" s="202"/>
      <c r="J338" s="203">
        <f t="shared" si="50"/>
        <v>0</v>
      </c>
      <c r="K338" s="199" t="s">
        <v>251</v>
      </c>
      <c r="L338" s="39"/>
      <c r="M338" s="204" t="s">
        <v>1</v>
      </c>
      <c r="N338" s="205" t="s">
        <v>48</v>
      </c>
      <c r="O338" s="67"/>
      <c r="P338" s="206">
        <f t="shared" si="51"/>
        <v>0</v>
      </c>
      <c r="Q338" s="206">
        <v>0</v>
      </c>
      <c r="R338" s="206">
        <f t="shared" si="52"/>
        <v>0</v>
      </c>
      <c r="S338" s="206">
        <v>0</v>
      </c>
      <c r="T338" s="207">
        <f t="shared" si="53"/>
        <v>0</v>
      </c>
      <c r="AR338" s="208" t="s">
        <v>115</v>
      </c>
      <c r="AT338" s="208" t="s">
        <v>230</v>
      </c>
      <c r="AU338" s="208" t="s">
        <v>87</v>
      </c>
      <c r="AY338" s="17" t="s">
        <v>227</v>
      </c>
      <c r="BE338" s="209">
        <f t="shared" si="54"/>
        <v>0</v>
      </c>
      <c r="BF338" s="209">
        <f t="shared" si="55"/>
        <v>0</v>
      </c>
      <c r="BG338" s="209">
        <f t="shared" si="56"/>
        <v>0</v>
      </c>
      <c r="BH338" s="209">
        <f t="shared" si="57"/>
        <v>0</v>
      </c>
      <c r="BI338" s="209">
        <f t="shared" si="58"/>
        <v>0</v>
      </c>
      <c r="BJ338" s="17" t="s">
        <v>87</v>
      </c>
      <c r="BK338" s="209">
        <f t="shared" si="59"/>
        <v>0</v>
      </c>
      <c r="BL338" s="17" t="s">
        <v>115</v>
      </c>
      <c r="BM338" s="208" t="s">
        <v>2376</v>
      </c>
    </row>
    <row r="339" spans="2:65" s="1" customFormat="1" ht="16.5" customHeight="1">
      <c r="B339" s="35"/>
      <c r="C339" s="197" t="s">
        <v>1467</v>
      </c>
      <c r="D339" s="197" t="s">
        <v>230</v>
      </c>
      <c r="E339" s="198" t="s">
        <v>4841</v>
      </c>
      <c r="F339" s="199" t="s">
        <v>4842</v>
      </c>
      <c r="G339" s="200" t="s">
        <v>542</v>
      </c>
      <c r="H339" s="201">
        <v>9</v>
      </c>
      <c r="I339" s="202"/>
      <c r="J339" s="203">
        <f t="shared" si="50"/>
        <v>0</v>
      </c>
      <c r="K339" s="199" t="s">
        <v>251</v>
      </c>
      <c r="L339" s="39"/>
      <c r="M339" s="204" t="s">
        <v>1</v>
      </c>
      <c r="N339" s="205" t="s">
        <v>48</v>
      </c>
      <c r="O339" s="67"/>
      <c r="P339" s="206">
        <f t="shared" si="51"/>
        <v>0</v>
      </c>
      <c r="Q339" s="206">
        <v>0</v>
      </c>
      <c r="R339" s="206">
        <f t="shared" si="52"/>
        <v>0</v>
      </c>
      <c r="S339" s="206">
        <v>0</v>
      </c>
      <c r="T339" s="207">
        <f t="shared" si="53"/>
        <v>0</v>
      </c>
      <c r="AR339" s="208" t="s">
        <v>115</v>
      </c>
      <c r="AT339" s="208" t="s">
        <v>230</v>
      </c>
      <c r="AU339" s="208" t="s">
        <v>87</v>
      </c>
      <c r="AY339" s="17" t="s">
        <v>227</v>
      </c>
      <c r="BE339" s="209">
        <f t="shared" si="54"/>
        <v>0</v>
      </c>
      <c r="BF339" s="209">
        <f t="shared" si="55"/>
        <v>0</v>
      </c>
      <c r="BG339" s="209">
        <f t="shared" si="56"/>
        <v>0</v>
      </c>
      <c r="BH339" s="209">
        <f t="shared" si="57"/>
        <v>0</v>
      </c>
      <c r="BI339" s="209">
        <f t="shared" si="58"/>
        <v>0</v>
      </c>
      <c r="BJ339" s="17" t="s">
        <v>87</v>
      </c>
      <c r="BK339" s="209">
        <f t="shared" si="59"/>
        <v>0</v>
      </c>
      <c r="BL339" s="17" t="s">
        <v>115</v>
      </c>
      <c r="BM339" s="208" t="s">
        <v>2384</v>
      </c>
    </row>
    <row r="340" spans="2:65" s="1" customFormat="1" ht="16.5" customHeight="1">
      <c r="B340" s="35"/>
      <c r="C340" s="197" t="s">
        <v>1469</v>
      </c>
      <c r="D340" s="197" t="s">
        <v>230</v>
      </c>
      <c r="E340" s="198" t="s">
        <v>4843</v>
      </c>
      <c r="F340" s="199" t="s">
        <v>4844</v>
      </c>
      <c r="G340" s="200" t="s">
        <v>542</v>
      </c>
      <c r="H340" s="201">
        <v>24</v>
      </c>
      <c r="I340" s="202"/>
      <c r="J340" s="203">
        <f t="shared" ref="J340:J371" si="60">ROUND(I340*H340,2)</f>
        <v>0</v>
      </c>
      <c r="K340" s="199" t="s">
        <v>251</v>
      </c>
      <c r="L340" s="39"/>
      <c r="M340" s="204" t="s">
        <v>1</v>
      </c>
      <c r="N340" s="205" t="s">
        <v>48</v>
      </c>
      <c r="O340" s="67"/>
      <c r="P340" s="206">
        <f t="shared" ref="P340:P371" si="61">O340*H340</f>
        <v>0</v>
      </c>
      <c r="Q340" s="206">
        <v>0</v>
      </c>
      <c r="R340" s="206">
        <f t="shared" ref="R340:R371" si="62">Q340*H340</f>
        <v>0</v>
      </c>
      <c r="S340" s="206">
        <v>0</v>
      </c>
      <c r="T340" s="207">
        <f t="shared" ref="T340:T371" si="63">S340*H340</f>
        <v>0</v>
      </c>
      <c r="AR340" s="208" t="s">
        <v>115</v>
      </c>
      <c r="AT340" s="208" t="s">
        <v>230</v>
      </c>
      <c r="AU340" s="208" t="s">
        <v>87</v>
      </c>
      <c r="AY340" s="17" t="s">
        <v>227</v>
      </c>
      <c r="BE340" s="209">
        <f t="shared" ref="BE340:BE347" si="64">IF(N340="základní",J340,0)</f>
        <v>0</v>
      </c>
      <c r="BF340" s="209">
        <f t="shared" ref="BF340:BF347" si="65">IF(N340="snížená",J340,0)</f>
        <v>0</v>
      </c>
      <c r="BG340" s="209">
        <f t="shared" ref="BG340:BG347" si="66">IF(N340="zákl. přenesená",J340,0)</f>
        <v>0</v>
      </c>
      <c r="BH340" s="209">
        <f t="shared" ref="BH340:BH347" si="67">IF(N340="sníž. přenesená",J340,0)</f>
        <v>0</v>
      </c>
      <c r="BI340" s="209">
        <f t="shared" ref="BI340:BI347" si="68">IF(N340="nulová",J340,0)</f>
        <v>0</v>
      </c>
      <c r="BJ340" s="17" t="s">
        <v>87</v>
      </c>
      <c r="BK340" s="209">
        <f t="shared" ref="BK340:BK347" si="69">ROUND(I340*H340,2)</f>
        <v>0</v>
      </c>
      <c r="BL340" s="17" t="s">
        <v>115</v>
      </c>
      <c r="BM340" s="208" t="s">
        <v>2392</v>
      </c>
    </row>
    <row r="341" spans="2:65" s="1" customFormat="1" ht="16.5" customHeight="1">
      <c r="B341" s="35"/>
      <c r="C341" s="197" t="s">
        <v>1473</v>
      </c>
      <c r="D341" s="197" t="s">
        <v>230</v>
      </c>
      <c r="E341" s="198" t="s">
        <v>4845</v>
      </c>
      <c r="F341" s="199" t="s">
        <v>4846</v>
      </c>
      <c r="G341" s="200" t="s">
        <v>1859</v>
      </c>
      <c r="H341" s="201">
        <v>41</v>
      </c>
      <c r="I341" s="202"/>
      <c r="J341" s="203">
        <f t="shared" si="60"/>
        <v>0</v>
      </c>
      <c r="K341" s="199" t="s">
        <v>251</v>
      </c>
      <c r="L341" s="39"/>
      <c r="M341" s="204" t="s">
        <v>1</v>
      </c>
      <c r="N341" s="205" t="s">
        <v>48</v>
      </c>
      <c r="O341" s="67"/>
      <c r="P341" s="206">
        <f t="shared" si="61"/>
        <v>0</v>
      </c>
      <c r="Q341" s="206">
        <v>0</v>
      </c>
      <c r="R341" s="206">
        <f t="shared" si="62"/>
        <v>0</v>
      </c>
      <c r="S341" s="206">
        <v>0</v>
      </c>
      <c r="T341" s="207">
        <f t="shared" si="63"/>
        <v>0</v>
      </c>
      <c r="AR341" s="208" t="s">
        <v>115</v>
      </c>
      <c r="AT341" s="208" t="s">
        <v>230</v>
      </c>
      <c r="AU341" s="208" t="s">
        <v>87</v>
      </c>
      <c r="AY341" s="17" t="s">
        <v>227</v>
      </c>
      <c r="BE341" s="209">
        <f t="shared" si="64"/>
        <v>0</v>
      </c>
      <c r="BF341" s="209">
        <f t="shared" si="65"/>
        <v>0</v>
      </c>
      <c r="BG341" s="209">
        <f t="shared" si="66"/>
        <v>0</v>
      </c>
      <c r="BH341" s="209">
        <f t="shared" si="67"/>
        <v>0</v>
      </c>
      <c r="BI341" s="209">
        <f t="shared" si="68"/>
        <v>0</v>
      </c>
      <c r="BJ341" s="17" t="s">
        <v>87</v>
      </c>
      <c r="BK341" s="209">
        <f t="shared" si="69"/>
        <v>0</v>
      </c>
      <c r="BL341" s="17" t="s">
        <v>115</v>
      </c>
      <c r="BM341" s="208" t="s">
        <v>2400</v>
      </c>
    </row>
    <row r="342" spans="2:65" s="1" customFormat="1" ht="16.5" customHeight="1">
      <c r="B342" s="35"/>
      <c r="C342" s="197" t="s">
        <v>1478</v>
      </c>
      <c r="D342" s="197" t="s">
        <v>230</v>
      </c>
      <c r="E342" s="198" t="s">
        <v>4847</v>
      </c>
      <c r="F342" s="199" t="s">
        <v>4848</v>
      </c>
      <c r="G342" s="200" t="s">
        <v>1859</v>
      </c>
      <c r="H342" s="201">
        <v>8</v>
      </c>
      <c r="I342" s="202"/>
      <c r="J342" s="203">
        <f t="shared" si="60"/>
        <v>0</v>
      </c>
      <c r="K342" s="199" t="s">
        <v>251</v>
      </c>
      <c r="L342" s="39"/>
      <c r="M342" s="204" t="s">
        <v>1</v>
      </c>
      <c r="N342" s="205" t="s">
        <v>48</v>
      </c>
      <c r="O342" s="67"/>
      <c r="P342" s="206">
        <f t="shared" si="61"/>
        <v>0</v>
      </c>
      <c r="Q342" s="206">
        <v>0</v>
      </c>
      <c r="R342" s="206">
        <f t="shared" si="62"/>
        <v>0</v>
      </c>
      <c r="S342" s="206">
        <v>0</v>
      </c>
      <c r="T342" s="207">
        <f t="shared" si="63"/>
        <v>0</v>
      </c>
      <c r="AR342" s="208" t="s">
        <v>115</v>
      </c>
      <c r="AT342" s="208" t="s">
        <v>230</v>
      </c>
      <c r="AU342" s="208" t="s">
        <v>87</v>
      </c>
      <c r="AY342" s="17" t="s">
        <v>227</v>
      </c>
      <c r="BE342" s="209">
        <f t="shared" si="64"/>
        <v>0</v>
      </c>
      <c r="BF342" s="209">
        <f t="shared" si="65"/>
        <v>0</v>
      </c>
      <c r="BG342" s="209">
        <f t="shared" si="66"/>
        <v>0</v>
      </c>
      <c r="BH342" s="209">
        <f t="shared" si="67"/>
        <v>0</v>
      </c>
      <c r="BI342" s="209">
        <f t="shared" si="68"/>
        <v>0</v>
      </c>
      <c r="BJ342" s="17" t="s">
        <v>87</v>
      </c>
      <c r="BK342" s="209">
        <f t="shared" si="69"/>
        <v>0</v>
      </c>
      <c r="BL342" s="17" t="s">
        <v>115</v>
      </c>
      <c r="BM342" s="208" t="s">
        <v>2408</v>
      </c>
    </row>
    <row r="343" spans="2:65" s="1" customFormat="1" ht="16.5" customHeight="1">
      <c r="B343" s="35"/>
      <c r="C343" s="197" t="s">
        <v>1483</v>
      </c>
      <c r="D343" s="197" t="s">
        <v>230</v>
      </c>
      <c r="E343" s="198" t="s">
        <v>4849</v>
      </c>
      <c r="F343" s="199" t="s">
        <v>4850</v>
      </c>
      <c r="G343" s="200" t="s">
        <v>1859</v>
      </c>
      <c r="H343" s="201">
        <v>24</v>
      </c>
      <c r="I343" s="202"/>
      <c r="J343" s="203">
        <f t="shared" si="60"/>
        <v>0</v>
      </c>
      <c r="K343" s="199" t="s">
        <v>251</v>
      </c>
      <c r="L343" s="39"/>
      <c r="M343" s="204" t="s">
        <v>1</v>
      </c>
      <c r="N343" s="205" t="s">
        <v>48</v>
      </c>
      <c r="O343" s="67"/>
      <c r="P343" s="206">
        <f t="shared" si="61"/>
        <v>0</v>
      </c>
      <c r="Q343" s="206">
        <v>0</v>
      </c>
      <c r="R343" s="206">
        <f t="shared" si="62"/>
        <v>0</v>
      </c>
      <c r="S343" s="206">
        <v>0</v>
      </c>
      <c r="T343" s="207">
        <f t="shared" si="63"/>
        <v>0</v>
      </c>
      <c r="AR343" s="208" t="s">
        <v>115</v>
      </c>
      <c r="AT343" s="208" t="s">
        <v>230</v>
      </c>
      <c r="AU343" s="208" t="s">
        <v>87</v>
      </c>
      <c r="AY343" s="17" t="s">
        <v>227</v>
      </c>
      <c r="BE343" s="209">
        <f t="shared" si="64"/>
        <v>0</v>
      </c>
      <c r="BF343" s="209">
        <f t="shared" si="65"/>
        <v>0</v>
      </c>
      <c r="BG343" s="209">
        <f t="shared" si="66"/>
        <v>0</v>
      </c>
      <c r="BH343" s="209">
        <f t="shared" si="67"/>
        <v>0</v>
      </c>
      <c r="BI343" s="209">
        <f t="shared" si="68"/>
        <v>0</v>
      </c>
      <c r="BJ343" s="17" t="s">
        <v>87</v>
      </c>
      <c r="BK343" s="209">
        <f t="shared" si="69"/>
        <v>0</v>
      </c>
      <c r="BL343" s="17" t="s">
        <v>115</v>
      </c>
      <c r="BM343" s="208" t="s">
        <v>2416</v>
      </c>
    </row>
    <row r="344" spans="2:65" s="1" customFormat="1" ht="16.5" customHeight="1">
      <c r="B344" s="35"/>
      <c r="C344" s="197" t="s">
        <v>1486</v>
      </c>
      <c r="D344" s="197" t="s">
        <v>230</v>
      </c>
      <c r="E344" s="198" t="s">
        <v>4639</v>
      </c>
      <c r="F344" s="199" t="s">
        <v>4640</v>
      </c>
      <c r="G344" s="200" t="s">
        <v>2137</v>
      </c>
      <c r="H344" s="201">
        <v>60</v>
      </c>
      <c r="I344" s="202"/>
      <c r="J344" s="203">
        <f t="shared" si="60"/>
        <v>0</v>
      </c>
      <c r="K344" s="199" t="s">
        <v>251</v>
      </c>
      <c r="L344" s="39"/>
      <c r="M344" s="204" t="s">
        <v>1</v>
      </c>
      <c r="N344" s="205" t="s">
        <v>48</v>
      </c>
      <c r="O344" s="67"/>
      <c r="P344" s="206">
        <f t="shared" si="61"/>
        <v>0</v>
      </c>
      <c r="Q344" s="206">
        <v>0</v>
      </c>
      <c r="R344" s="206">
        <f t="shared" si="62"/>
        <v>0</v>
      </c>
      <c r="S344" s="206">
        <v>0</v>
      </c>
      <c r="T344" s="207">
        <f t="shared" si="63"/>
        <v>0</v>
      </c>
      <c r="AR344" s="208" t="s">
        <v>115</v>
      </c>
      <c r="AT344" s="208" t="s">
        <v>230</v>
      </c>
      <c r="AU344" s="208" t="s">
        <v>87</v>
      </c>
      <c r="AY344" s="17" t="s">
        <v>227</v>
      </c>
      <c r="BE344" s="209">
        <f t="shared" si="64"/>
        <v>0</v>
      </c>
      <c r="BF344" s="209">
        <f t="shared" si="65"/>
        <v>0</v>
      </c>
      <c r="BG344" s="209">
        <f t="shared" si="66"/>
        <v>0</v>
      </c>
      <c r="BH344" s="209">
        <f t="shared" si="67"/>
        <v>0</v>
      </c>
      <c r="BI344" s="209">
        <f t="shared" si="68"/>
        <v>0</v>
      </c>
      <c r="BJ344" s="17" t="s">
        <v>87</v>
      </c>
      <c r="BK344" s="209">
        <f t="shared" si="69"/>
        <v>0</v>
      </c>
      <c r="BL344" s="17" t="s">
        <v>115</v>
      </c>
      <c r="BM344" s="208" t="s">
        <v>2424</v>
      </c>
    </row>
    <row r="345" spans="2:65" s="1" customFormat="1" ht="16.5" customHeight="1">
      <c r="B345" s="35"/>
      <c r="C345" s="197" t="s">
        <v>1497</v>
      </c>
      <c r="D345" s="197" t="s">
        <v>230</v>
      </c>
      <c r="E345" s="198" t="s">
        <v>4641</v>
      </c>
      <c r="F345" s="199" t="s">
        <v>4642</v>
      </c>
      <c r="G345" s="200" t="s">
        <v>2137</v>
      </c>
      <c r="H345" s="201">
        <v>60</v>
      </c>
      <c r="I345" s="202"/>
      <c r="J345" s="203">
        <f t="shared" si="60"/>
        <v>0</v>
      </c>
      <c r="K345" s="199" t="s">
        <v>251</v>
      </c>
      <c r="L345" s="39"/>
      <c r="M345" s="204" t="s">
        <v>1</v>
      </c>
      <c r="N345" s="205" t="s">
        <v>48</v>
      </c>
      <c r="O345" s="67"/>
      <c r="P345" s="206">
        <f t="shared" si="61"/>
        <v>0</v>
      </c>
      <c r="Q345" s="206">
        <v>0</v>
      </c>
      <c r="R345" s="206">
        <f t="shared" si="62"/>
        <v>0</v>
      </c>
      <c r="S345" s="206">
        <v>0</v>
      </c>
      <c r="T345" s="207">
        <f t="shared" si="63"/>
        <v>0</v>
      </c>
      <c r="AR345" s="208" t="s">
        <v>115</v>
      </c>
      <c r="AT345" s="208" t="s">
        <v>230</v>
      </c>
      <c r="AU345" s="208" t="s">
        <v>87</v>
      </c>
      <c r="AY345" s="17" t="s">
        <v>227</v>
      </c>
      <c r="BE345" s="209">
        <f t="shared" si="64"/>
        <v>0</v>
      </c>
      <c r="BF345" s="209">
        <f t="shared" si="65"/>
        <v>0</v>
      </c>
      <c r="BG345" s="209">
        <f t="shared" si="66"/>
        <v>0</v>
      </c>
      <c r="BH345" s="209">
        <f t="shared" si="67"/>
        <v>0</v>
      </c>
      <c r="BI345" s="209">
        <f t="shared" si="68"/>
        <v>0</v>
      </c>
      <c r="BJ345" s="17" t="s">
        <v>87</v>
      </c>
      <c r="BK345" s="209">
        <f t="shared" si="69"/>
        <v>0</v>
      </c>
      <c r="BL345" s="17" t="s">
        <v>115</v>
      </c>
      <c r="BM345" s="208" t="s">
        <v>2432</v>
      </c>
    </row>
    <row r="346" spans="2:65" s="1" customFormat="1" ht="16.5" customHeight="1">
      <c r="B346" s="35"/>
      <c r="C346" s="197" t="s">
        <v>1501</v>
      </c>
      <c r="D346" s="197" t="s">
        <v>230</v>
      </c>
      <c r="E346" s="198" t="s">
        <v>4643</v>
      </c>
      <c r="F346" s="199" t="s">
        <v>4644</v>
      </c>
      <c r="G346" s="200" t="s">
        <v>2785</v>
      </c>
      <c r="H346" s="201">
        <v>1</v>
      </c>
      <c r="I346" s="202"/>
      <c r="J346" s="203">
        <f t="shared" si="60"/>
        <v>0</v>
      </c>
      <c r="K346" s="199" t="s">
        <v>251</v>
      </c>
      <c r="L346" s="39"/>
      <c r="M346" s="204" t="s">
        <v>1</v>
      </c>
      <c r="N346" s="205" t="s">
        <v>48</v>
      </c>
      <c r="O346" s="67"/>
      <c r="P346" s="206">
        <f t="shared" si="61"/>
        <v>0</v>
      </c>
      <c r="Q346" s="206">
        <v>0</v>
      </c>
      <c r="R346" s="206">
        <f t="shared" si="62"/>
        <v>0</v>
      </c>
      <c r="S346" s="206">
        <v>0</v>
      </c>
      <c r="T346" s="207">
        <f t="shared" si="63"/>
        <v>0</v>
      </c>
      <c r="AR346" s="208" t="s">
        <v>115</v>
      </c>
      <c r="AT346" s="208" t="s">
        <v>230</v>
      </c>
      <c r="AU346" s="208" t="s">
        <v>87</v>
      </c>
      <c r="AY346" s="17" t="s">
        <v>227</v>
      </c>
      <c r="BE346" s="209">
        <f t="shared" si="64"/>
        <v>0</v>
      </c>
      <c r="BF346" s="209">
        <f t="shared" si="65"/>
        <v>0</v>
      </c>
      <c r="BG346" s="209">
        <f t="shared" si="66"/>
        <v>0</v>
      </c>
      <c r="BH346" s="209">
        <f t="shared" si="67"/>
        <v>0</v>
      </c>
      <c r="BI346" s="209">
        <f t="shared" si="68"/>
        <v>0</v>
      </c>
      <c r="BJ346" s="17" t="s">
        <v>87</v>
      </c>
      <c r="BK346" s="209">
        <f t="shared" si="69"/>
        <v>0</v>
      </c>
      <c r="BL346" s="17" t="s">
        <v>115</v>
      </c>
      <c r="BM346" s="208" t="s">
        <v>2441</v>
      </c>
    </row>
    <row r="347" spans="2:65" s="1" customFormat="1" ht="16.5" customHeight="1">
      <c r="B347" s="35"/>
      <c r="C347" s="197" t="s">
        <v>1504</v>
      </c>
      <c r="D347" s="197" t="s">
        <v>230</v>
      </c>
      <c r="E347" s="198" t="s">
        <v>4851</v>
      </c>
      <c r="F347" s="199" t="s">
        <v>4852</v>
      </c>
      <c r="G347" s="200" t="s">
        <v>413</v>
      </c>
      <c r="H347" s="201">
        <v>9</v>
      </c>
      <c r="I347" s="202"/>
      <c r="J347" s="203">
        <f t="shared" si="60"/>
        <v>0</v>
      </c>
      <c r="K347" s="199" t="s">
        <v>251</v>
      </c>
      <c r="L347" s="39"/>
      <c r="M347" s="204" t="s">
        <v>1</v>
      </c>
      <c r="N347" s="205" t="s">
        <v>48</v>
      </c>
      <c r="O347" s="67"/>
      <c r="P347" s="206">
        <f t="shared" si="61"/>
        <v>0</v>
      </c>
      <c r="Q347" s="206">
        <v>0</v>
      </c>
      <c r="R347" s="206">
        <f t="shared" si="62"/>
        <v>0</v>
      </c>
      <c r="S347" s="206">
        <v>0</v>
      </c>
      <c r="T347" s="207">
        <f t="shared" si="63"/>
        <v>0</v>
      </c>
      <c r="AR347" s="208" t="s">
        <v>115</v>
      </c>
      <c r="AT347" s="208" t="s">
        <v>230</v>
      </c>
      <c r="AU347" s="208" t="s">
        <v>87</v>
      </c>
      <c r="AY347" s="17" t="s">
        <v>227</v>
      </c>
      <c r="BE347" s="209">
        <f t="shared" si="64"/>
        <v>0</v>
      </c>
      <c r="BF347" s="209">
        <f t="shared" si="65"/>
        <v>0</v>
      </c>
      <c r="BG347" s="209">
        <f t="shared" si="66"/>
        <v>0</v>
      </c>
      <c r="BH347" s="209">
        <f t="shared" si="67"/>
        <v>0</v>
      </c>
      <c r="BI347" s="209">
        <f t="shared" si="68"/>
        <v>0</v>
      </c>
      <c r="BJ347" s="17" t="s">
        <v>87</v>
      </c>
      <c r="BK347" s="209">
        <f t="shared" si="69"/>
        <v>0</v>
      </c>
      <c r="BL347" s="17" t="s">
        <v>115</v>
      </c>
      <c r="BM347" s="208" t="s">
        <v>2449</v>
      </c>
    </row>
    <row r="348" spans="2:65" s="1" customFormat="1" ht="29.25">
      <c r="B348" s="35"/>
      <c r="C348" s="36"/>
      <c r="D348" s="210" t="s">
        <v>237</v>
      </c>
      <c r="E348" s="36"/>
      <c r="F348" s="211" t="s">
        <v>4853</v>
      </c>
      <c r="G348" s="36"/>
      <c r="H348" s="36"/>
      <c r="I348" s="118"/>
      <c r="J348" s="36"/>
      <c r="K348" s="36"/>
      <c r="L348" s="39"/>
      <c r="M348" s="212"/>
      <c r="N348" s="67"/>
      <c r="O348" s="67"/>
      <c r="P348" s="67"/>
      <c r="Q348" s="67"/>
      <c r="R348" s="67"/>
      <c r="S348" s="67"/>
      <c r="T348" s="68"/>
      <c r="AT348" s="17" t="s">
        <v>237</v>
      </c>
      <c r="AU348" s="17" t="s">
        <v>87</v>
      </c>
    </row>
    <row r="349" spans="2:65" s="1" customFormat="1" ht="24" customHeight="1">
      <c r="B349" s="35"/>
      <c r="C349" s="197" t="s">
        <v>1509</v>
      </c>
      <c r="D349" s="197" t="s">
        <v>230</v>
      </c>
      <c r="E349" s="198" t="s">
        <v>4854</v>
      </c>
      <c r="F349" s="199" t="s">
        <v>4855</v>
      </c>
      <c r="G349" s="200" t="s">
        <v>2785</v>
      </c>
      <c r="H349" s="201">
        <v>1</v>
      </c>
      <c r="I349" s="202"/>
      <c r="J349" s="203">
        <f t="shared" ref="J349:J356" si="70">ROUND(I349*H349,2)</f>
        <v>0</v>
      </c>
      <c r="K349" s="199" t="s">
        <v>251</v>
      </c>
      <c r="L349" s="39"/>
      <c r="M349" s="204" t="s">
        <v>1</v>
      </c>
      <c r="N349" s="205" t="s">
        <v>48</v>
      </c>
      <c r="O349" s="67"/>
      <c r="P349" s="206">
        <f t="shared" ref="P349:P356" si="71">O349*H349</f>
        <v>0</v>
      </c>
      <c r="Q349" s="206">
        <v>0</v>
      </c>
      <c r="R349" s="206">
        <f t="shared" ref="R349:R356" si="72">Q349*H349</f>
        <v>0</v>
      </c>
      <c r="S349" s="206">
        <v>0</v>
      </c>
      <c r="T349" s="207">
        <f t="shared" ref="T349:T356" si="73">S349*H349</f>
        <v>0</v>
      </c>
      <c r="AR349" s="208" t="s">
        <v>115</v>
      </c>
      <c r="AT349" s="208" t="s">
        <v>230</v>
      </c>
      <c r="AU349" s="208" t="s">
        <v>87</v>
      </c>
      <c r="AY349" s="17" t="s">
        <v>227</v>
      </c>
      <c r="BE349" s="209">
        <f t="shared" ref="BE349:BE356" si="74">IF(N349="základní",J349,0)</f>
        <v>0</v>
      </c>
      <c r="BF349" s="209">
        <f t="shared" ref="BF349:BF356" si="75">IF(N349="snížená",J349,0)</f>
        <v>0</v>
      </c>
      <c r="BG349" s="209">
        <f t="shared" ref="BG349:BG356" si="76">IF(N349="zákl. přenesená",J349,0)</f>
        <v>0</v>
      </c>
      <c r="BH349" s="209">
        <f t="shared" ref="BH349:BH356" si="77">IF(N349="sníž. přenesená",J349,0)</f>
        <v>0</v>
      </c>
      <c r="BI349" s="209">
        <f t="shared" ref="BI349:BI356" si="78">IF(N349="nulová",J349,0)</f>
        <v>0</v>
      </c>
      <c r="BJ349" s="17" t="s">
        <v>87</v>
      </c>
      <c r="BK349" s="209">
        <f t="shared" ref="BK349:BK356" si="79">ROUND(I349*H349,2)</f>
        <v>0</v>
      </c>
      <c r="BL349" s="17" t="s">
        <v>115</v>
      </c>
      <c r="BM349" s="208" t="s">
        <v>2457</v>
      </c>
    </row>
    <row r="350" spans="2:65" s="1" customFormat="1" ht="16.5" customHeight="1">
      <c r="B350" s="35"/>
      <c r="C350" s="197" t="s">
        <v>1512</v>
      </c>
      <c r="D350" s="197" t="s">
        <v>230</v>
      </c>
      <c r="E350" s="198" t="s">
        <v>4856</v>
      </c>
      <c r="F350" s="199" t="s">
        <v>4857</v>
      </c>
      <c r="G350" s="200" t="s">
        <v>413</v>
      </c>
      <c r="H350" s="201">
        <v>9</v>
      </c>
      <c r="I350" s="202"/>
      <c r="J350" s="203">
        <f t="shared" si="70"/>
        <v>0</v>
      </c>
      <c r="K350" s="199" t="s">
        <v>251</v>
      </c>
      <c r="L350" s="39"/>
      <c r="M350" s="204" t="s">
        <v>1</v>
      </c>
      <c r="N350" s="205" t="s">
        <v>48</v>
      </c>
      <c r="O350" s="67"/>
      <c r="P350" s="206">
        <f t="shared" si="71"/>
        <v>0</v>
      </c>
      <c r="Q350" s="206">
        <v>0</v>
      </c>
      <c r="R350" s="206">
        <f t="shared" si="72"/>
        <v>0</v>
      </c>
      <c r="S350" s="206">
        <v>0</v>
      </c>
      <c r="T350" s="207">
        <f t="shared" si="73"/>
        <v>0</v>
      </c>
      <c r="AR350" s="208" t="s">
        <v>115</v>
      </c>
      <c r="AT350" s="208" t="s">
        <v>230</v>
      </c>
      <c r="AU350" s="208" t="s">
        <v>87</v>
      </c>
      <c r="AY350" s="17" t="s">
        <v>227</v>
      </c>
      <c r="BE350" s="209">
        <f t="shared" si="74"/>
        <v>0</v>
      </c>
      <c r="BF350" s="209">
        <f t="shared" si="75"/>
        <v>0</v>
      </c>
      <c r="BG350" s="209">
        <f t="shared" si="76"/>
        <v>0</v>
      </c>
      <c r="BH350" s="209">
        <f t="shared" si="77"/>
        <v>0</v>
      </c>
      <c r="BI350" s="209">
        <f t="shared" si="78"/>
        <v>0</v>
      </c>
      <c r="BJ350" s="17" t="s">
        <v>87</v>
      </c>
      <c r="BK350" s="209">
        <f t="shared" si="79"/>
        <v>0</v>
      </c>
      <c r="BL350" s="17" t="s">
        <v>115</v>
      </c>
      <c r="BM350" s="208" t="s">
        <v>2465</v>
      </c>
    </row>
    <row r="351" spans="2:65" s="1" customFormat="1" ht="16.5" customHeight="1">
      <c r="B351" s="35"/>
      <c r="C351" s="197" t="s">
        <v>1518</v>
      </c>
      <c r="D351" s="197" t="s">
        <v>230</v>
      </c>
      <c r="E351" s="198" t="s">
        <v>4858</v>
      </c>
      <c r="F351" s="199" t="s">
        <v>4859</v>
      </c>
      <c r="G351" s="200" t="s">
        <v>413</v>
      </c>
      <c r="H351" s="201">
        <v>9</v>
      </c>
      <c r="I351" s="202"/>
      <c r="J351" s="203">
        <f t="shared" si="70"/>
        <v>0</v>
      </c>
      <c r="K351" s="199" t="s">
        <v>251</v>
      </c>
      <c r="L351" s="39"/>
      <c r="M351" s="204" t="s">
        <v>1</v>
      </c>
      <c r="N351" s="205" t="s">
        <v>48</v>
      </c>
      <c r="O351" s="67"/>
      <c r="P351" s="206">
        <f t="shared" si="71"/>
        <v>0</v>
      </c>
      <c r="Q351" s="206">
        <v>0</v>
      </c>
      <c r="R351" s="206">
        <f t="shared" si="72"/>
        <v>0</v>
      </c>
      <c r="S351" s="206">
        <v>0</v>
      </c>
      <c r="T351" s="207">
        <f t="shared" si="73"/>
        <v>0</v>
      </c>
      <c r="AR351" s="208" t="s">
        <v>115</v>
      </c>
      <c r="AT351" s="208" t="s">
        <v>230</v>
      </c>
      <c r="AU351" s="208" t="s">
        <v>87</v>
      </c>
      <c r="AY351" s="17" t="s">
        <v>227</v>
      </c>
      <c r="BE351" s="209">
        <f t="shared" si="74"/>
        <v>0</v>
      </c>
      <c r="BF351" s="209">
        <f t="shared" si="75"/>
        <v>0</v>
      </c>
      <c r="BG351" s="209">
        <f t="shared" si="76"/>
        <v>0</v>
      </c>
      <c r="BH351" s="209">
        <f t="shared" si="77"/>
        <v>0</v>
      </c>
      <c r="BI351" s="209">
        <f t="shared" si="78"/>
        <v>0</v>
      </c>
      <c r="BJ351" s="17" t="s">
        <v>87</v>
      </c>
      <c r="BK351" s="209">
        <f t="shared" si="79"/>
        <v>0</v>
      </c>
      <c r="BL351" s="17" t="s">
        <v>115</v>
      </c>
      <c r="BM351" s="208" t="s">
        <v>2473</v>
      </c>
    </row>
    <row r="352" spans="2:65" s="1" customFormat="1" ht="24" customHeight="1">
      <c r="B352" s="35"/>
      <c r="C352" s="197" t="s">
        <v>1522</v>
      </c>
      <c r="D352" s="197" t="s">
        <v>230</v>
      </c>
      <c r="E352" s="198" t="s">
        <v>4645</v>
      </c>
      <c r="F352" s="199" t="s">
        <v>4646</v>
      </c>
      <c r="G352" s="200" t="s">
        <v>1859</v>
      </c>
      <c r="H352" s="201">
        <v>1</v>
      </c>
      <c r="I352" s="202"/>
      <c r="J352" s="203">
        <f t="shared" si="70"/>
        <v>0</v>
      </c>
      <c r="K352" s="199" t="s">
        <v>251</v>
      </c>
      <c r="L352" s="39"/>
      <c r="M352" s="204" t="s">
        <v>1</v>
      </c>
      <c r="N352" s="205" t="s">
        <v>48</v>
      </c>
      <c r="O352" s="67"/>
      <c r="P352" s="206">
        <f t="shared" si="71"/>
        <v>0</v>
      </c>
      <c r="Q352" s="206">
        <v>0</v>
      </c>
      <c r="R352" s="206">
        <f t="shared" si="72"/>
        <v>0</v>
      </c>
      <c r="S352" s="206">
        <v>0</v>
      </c>
      <c r="T352" s="207">
        <f t="shared" si="73"/>
        <v>0</v>
      </c>
      <c r="AR352" s="208" t="s">
        <v>115</v>
      </c>
      <c r="AT352" s="208" t="s">
        <v>230</v>
      </c>
      <c r="AU352" s="208" t="s">
        <v>87</v>
      </c>
      <c r="AY352" s="17" t="s">
        <v>227</v>
      </c>
      <c r="BE352" s="209">
        <f t="shared" si="74"/>
        <v>0</v>
      </c>
      <c r="BF352" s="209">
        <f t="shared" si="75"/>
        <v>0</v>
      </c>
      <c r="BG352" s="209">
        <f t="shared" si="76"/>
        <v>0</v>
      </c>
      <c r="BH352" s="209">
        <f t="shared" si="77"/>
        <v>0</v>
      </c>
      <c r="BI352" s="209">
        <f t="shared" si="78"/>
        <v>0</v>
      </c>
      <c r="BJ352" s="17" t="s">
        <v>87</v>
      </c>
      <c r="BK352" s="209">
        <f t="shared" si="79"/>
        <v>0</v>
      </c>
      <c r="BL352" s="17" t="s">
        <v>115</v>
      </c>
      <c r="BM352" s="208" t="s">
        <v>2481</v>
      </c>
    </row>
    <row r="353" spans="2:65" s="1" customFormat="1" ht="16.5" customHeight="1">
      <c r="B353" s="35"/>
      <c r="C353" s="197" t="s">
        <v>1527</v>
      </c>
      <c r="D353" s="197" t="s">
        <v>230</v>
      </c>
      <c r="E353" s="198" t="s">
        <v>4647</v>
      </c>
      <c r="F353" s="199" t="s">
        <v>4648</v>
      </c>
      <c r="G353" s="200" t="s">
        <v>365</v>
      </c>
      <c r="H353" s="201">
        <v>8</v>
      </c>
      <c r="I353" s="202"/>
      <c r="J353" s="203">
        <f t="shared" si="70"/>
        <v>0</v>
      </c>
      <c r="K353" s="199" t="s">
        <v>251</v>
      </c>
      <c r="L353" s="39"/>
      <c r="M353" s="204" t="s">
        <v>1</v>
      </c>
      <c r="N353" s="205" t="s">
        <v>48</v>
      </c>
      <c r="O353" s="67"/>
      <c r="P353" s="206">
        <f t="shared" si="71"/>
        <v>0</v>
      </c>
      <c r="Q353" s="206">
        <v>0</v>
      </c>
      <c r="R353" s="206">
        <f t="shared" si="72"/>
        <v>0</v>
      </c>
      <c r="S353" s="206">
        <v>0</v>
      </c>
      <c r="T353" s="207">
        <f t="shared" si="73"/>
        <v>0</v>
      </c>
      <c r="AR353" s="208" t="s">
        <v>115</v>
      </c>
      <c r="AT353" s="208" t="s">
        <v>230</v>
      </c>
      <c r="AU353" s="208" t="s">
        <v>87</v>
      </c>
      <c r="AY353" s="17" t="s">
        <v>227</v>
      </c>
      <c r="BE353" s="209">
        <f t="shared" si="74"/>
        <v>0</v>
      </c>
      <c r="BF353" s="209">
        <f t="shared" si="75"/>
        <v>0</v>
      </c>
      <c r="BG353" s="209">
        <f t="shared" si="76"/>
        <v>0</v>
      </c>
      <c r="BH353" s="209">
        <f t="shared" si="77"/>
        <v>0</v>
      </c>
      <c r="BI353" s="209">
        <f t="shared" si="78"/>
        <v>0</v>
      </c>
      <c r="BJ353" s="17" t="s">
        <v>87</v>
      </c>
      <c r="BK353" s="209">
        <f t="shared" si="79"/>
        <v>0</v>
      </c>
      <c r="BL353" s="17" t="s">
        <v>115</v>
      </c>
      <c r="BM353" s="208" t="s">
        <v>2489</v>
      </c>
    </row>
    <row r="354" spans="2:65" s="1" customFormat="1" ht="16.5" customHeight="1">
      <c r="B354" s="35"/>
      <c r="C354" s="197" t="s">
        <v>1531</v>
      </c>
      <c r="D354" s="197" t="s">
        <v>230</v>
      </c>
      <c r="E354" s="198" t="s">
        <v>4651</v>
      </c>
      <c r="F354" s="199" t="s">
        <v>4652</v>
      </c>
      <c r="G354" s="200" t="s">
        <v>396</v>
      </c>
      <c r="H354" s="201">
        <v>0.5</v>
      </c>
      <c r="I354" s="202"/>
      <c r="J354" s="203">
        <f t="shared" si="70"/>
        <v>0</v>
      </c>
      <c r="K354" s="199" t="s">
        <v>251</v>
      </c>
      <c r="L354" s="39"/>
      <c r="M354" s="204" t="s">
        <v>1</v>
      </c>
      <c r="N354" s="205" t="s">
        <v>48</v>
      </c>
      <c r="O354" s="67"/>
      <c r="P354" s="206">
        <f t="shared" si="71"/>
        <v>0</v>
      </c>
      <c r="Q354" s="206">
        <v>0</v>
      </c>
      <c r="R354" s="206">
        <f t="shared" si="72"/>
        <v>0</v>
      </c>
      <c r="S354" s="206">
        <v>0</v>
      </c>
      <c r="T354" s="207">
        <f t="shared" si="73"/>
        <v>0</v>
      </c>
      <c r="AR354" s="208" t="s">
        <v>115</v>
      </c>
      <c r="AT354" s="208" t="s">
        <v>230</v>
      </c>
      <c r="AU354" s="208" t="s">
        <v>87</v>
      </c>
      <c r="AY354" s="17" t="s">
        <v>227</v>
      </c>
      <c r="BE354" s="209">
        <f t="shared" si="74"/>
        <v>0</v>
      </c>
      <c r="BF354" s="209">
        <f t="shared" si="75"/>
        <v>0</v>
      </c>
      <c r="BG354" s="209">
        <f t="shared" si="76"/>
        <v>0</v>
      </c>
      <c r="BH354" s="209">
        <f t="shared" si="77"/>
        <v>0</v>
      </c>
      <c r="BI354" s="209">
        <f t="shared" si="78"/>
        <v>0</v>
      </c>
      <c r="BJ354" s="17" t="s">
        <v>87</v>
      </c>
      <c r="BK354" s="209">
        <f t="shared" si="79"/>
        <v>0</v>
      </c>
      <c r="BL354" s="17" t="s">
        <v>115</v>
      </c>
      <c r="BM354" s="208" t="s">
        <v>2497</v>
      </c>
    </row>
    <row r="355" spans="2:65" s="1" customFormat="1" ht="16.5" customHeight="1">
      <c r="B355" s="35"/>
      <c r="C355" s="197" t="s">
        <v>1536</v>
      </c>
      <c r="D355" s="197" t="s">
        <v>230</v>
      </c>
      <c r="E355" s="198" t="s">
        <v>4653</v>
      </c>
      <c r="F355" s="199" t="s">
        <v>4654</v>
      </c>
      <c r="G355" s="200" t="s">
        <v>396</v>
      </c>
      <c r="H355" s="201">
        <v>0.5</v>
      </c>
      <c r="I355" s="202"/>
      <c r="J355" s="203">
        <f t="shared" si="70"/>
        <v>0</v>
      </c>
      <c r="K355" s="199" t="s">
        <v>251</v>
      </c>
      <c r="L355" s="39"/>
      <c r="M355" s="204" t="s">
        <v>1</v>
      </c>
      <c r="N355" s="205" t="s">
        <v>48</v>
      </c>
      <c r="O355" s="67"/>
      <c r="P355" s="206">
        <f t="shared" si="71"/>
        <v>0</v>
      </c>
      <c r="Q355" s="206">
        <v>0</v>
      </c>
      <c r="R355" s="206">
        <f t="shared" si="72"/>
        <v>0</v>
      </c>
      <c r="S355" s="206">
        <v>0</v>
      </c>
      <c r="T355" s="207">
        <f t="shared" si="73"/>
        <v>0</v>
      </c>
      <c r="AR355" s="208" t="s">
        <v>115</v>
      </c>
      <c r="AT355" s="208" t="s">
        <v>230</v>
      </c>
      <c r="AU355" s="208" t="s">
        <v>87</v>
      </c>
      <c r="AY355" s="17" t="s">
        <v>227</v>
      </c>
      <c r="BE355" s="209">
        <f t="shared" si="74"/>
        <v>0</v>
      </c>
      <c r="BF355" s="209">
        <f t="shared" si="75"/>
        <v>0</v>
      </c>
      <c r="BG355" s="209">
        <f t="shared" si="76"/>
        <v>0</v>
      </c>
      <c r="BH355" s="209">
        <f t="shared" si="77"/>
        <v>0</v>
      </c>
      <c r="BI355" s="209">
        <f t="shared" si="78"/>
        <v>0</v>
      </c>
      <c r="BJ355" s="17" t="s">
        <v>87</v>
      </c>
      <c r="BK355" s="209">
        <f t="shared" si="79"/>
        <v>0</v>
      </c>
      <c r="BL355" s="17" t="s">
        <v>115</v>
      </c>
      <c r="BM355" s="208" t="s">
        <v>2505</v>
      </c>
    </row>
    <row r="356" spans="2:65" s="1" customFormat="1" ht="16.5" customHeight="1">
      <c r="B356" s="35"/>
      <c r="C356" s="197" t="s">
        <v>1539</v>
      </c>
      <c r="D356" s="197" t="s">
        <v>230</v>
      </c>
      <c r="E356" s="198" t="s">
        <v>4860</v>
      </c>
      <c r="F356" s="199" t="s">
        <v>4656</v>
      </c>
      <c r="G356" s="200" t="s">
        <v>2785</v>
      </c>
      <c r="H356" s="201">
        <v>1</v>
      </c>
      <c r="I356" s="202"/>
      <c r="J356" s="203">
        <f t="shared" si="70"/>
        <v>0</v>
      </c>
      <c r="K356" s="199" t="s">
        <v>251</v>
      </c>
      <c r="L356" s="39"/>
      <c r="M356" s="204" t="s">
        <v>1</v>
      </c>
      <c r="N356" s="205" t="s">
        <v>48</v>
      </c>
      <c r="O356" s="67"/>
      <c r="P356" s="206">
        <f t="shared" si="71"/>
        <v>0</v>
      </c>
      <c r="Q356" s="206">
        <v>0</v>
      </c>
      <c r="R356" s="206">
        <f t="shared" si="72"/>
        <v>0</v>
      </c>
      <c r="S356" s="206">
        <v>0</v>
      </c>
      <c r="T356" s="207">
        <f t="shared" si="73"/>
        <v>0</v>
      </c>
      <c r="AR356" s="208" t="s">
        <v>115</v>
      </c>
      <c r="AT356" s="208" t="s">
        <v>230</v>
      </c>
      <c r="AU356" s="208" t="s">
        <v>87</v>
      </c>
      <c r="AY356" s="17" t="s">
        <v>227</v>
      </c>
      <c r="BE356" s="209">
        <f t="shared" si="74"/>
        <v>0</v>
      </c>
      <c r="BF356" s="209">
        <f t="shared" si="75"/>
        <v>0</v>
      </c>
      <c r="BG356" s="209">
        <f t="shared" si="76"/>
        <v>0</v>
      </c>
      <c r="BH356" s="209">
        <f t="shared" si="77"/>
        <v>0</v>
      </c>
      <c r="BI356" s="209">
        <f t="shared" si="78"/>
        <v>0</v>
      </c>
      <c r="BJ356" s="17" t="s">
        <v>87</v>
      </c>
      <c r="BK356" s="209">
        <f t="shared" si="79"/>
        <v>0</v>
      </c>
      <c r="BL356" s="17" t="s">
        <v>115</v>
      </c>
      <c r="BM356" s="208" t="s">
        <v>2513</v>
      </c>
    </row>
    <row r="357" spans="2:65" s="11" customFormat="1" ht="25.9" customHeight="1">
      <c r="B357" s="181"/>
      <c r="C357" s="182"/>
      <c r="D357" s="183" t="s">
        <v>82</v>
      </c>
      <c r="E357" s="184" t="s">
        <v>102</v>
      </c>
      <c r="F357" s="184" t="s">
        <v>4861</v>
      </c>
      <c r="G357" s="182"/>
      <c r="H357" s="182"/>
      <c r="I357" s="185"/>
      <c r="J357" s="186">
        <f>BK357</f>
        <v>0</v>
      </c>
      <c r="K357" s="182"/>
      <c r="L357" s="187"/>
      <c r="M357" s="188"/>
      <c r="N357" s="189"/>
      <c r="O357" s="189"/>
      <c r="P357" s="190">
        <f>SUM(P358:P467)</f>
        <v>0</v>
      </c>
      <c r="Q357" s="189"/>
      <c r="R357" s="190">
        <f>SUM(R358:R467)</f>
        <v>0</v>
      </c>
      <c r="S357" s="189"/>
      <c r="T357" s="191">
        <f>SUM(T358:T467)</f>
        <v>0</v>
      </c>
      <c r="AR357" s="192" t="s">
        <v>87</v>
      </c>
      <c r="AT357" s="193" t="s">
        <v>82</v>
      </c>
      <c r="AU357" s="193" t="s">
        <v>83</v>
      </c>
      <c r="AY357" s="192" t="s">
        <v>227</v>
      </c>
      <c r="BK357" s="194">
        <f>SUM(BK358:BK467)</f>
        <v>0</v>
      </c>
    </row>
    <row r="358" spans="2:65" s="1" customFormat="1" ht="16.5" customHeight="1">
      <c r="B358" s="35"/>
      <c r="C358" s="197" t="s">
        <v>1544</v>
      </c>
      <c r="D358" s="197" t="s">
        <v>230</v>
      </c>
      <c r="E358" s="198" t="s">
        <v>4862</v>
      </c>
      <c r="F358" s="199" t="s">
        <v>4863</v>
      </c>
      <c r="G358" s="200" t="s">
        <v>1859</v>
      </c>
      <c r="H358" s="201">
        <v>1</v>
      </c>
      <c r="I358" s="202"/>
      <c r="J358" s="203">
        <f>ROUND(I358*H358,2)</f>
        <v>0</v>
      </c>
      <c r="K358" s="199" t="s">
        <v>251</v>
      </c>
      <c r="L358" s="39"/>
      <c r="M358" s="204" t="s">
        <v>1</v>
      </c>
      <c r="N358" s="205" t="s">
        <v>48</v>
      </c>
      <c r="O358" s="67"/>
      <c r="P358" s="206">
        <f>O358*H358</f>
        <v>0</v>
      </c>
      <c r="Q358" s="206">
        <v>0</v>
      </c>
      <c r="R358" s="206">
        <f>Q358*H358</f>
        <v>0</v>
      </c>
      <c r="S358" s="206">
        <v>0</v>
      </c>
      <c r="T358" s="207">
        <f>S358*H358</f>
        <v>0</v>
      </c>
      <c r="AR358" s="208" t="s">
        <v>115</v>
      </c>
      <c r="AT358" s="208" t="s">
        <v>230</v>
      </c>
      <c r="AU358" s="208" t="s">
        <v>87</v>
      </c>
      <c r="AY358" s="17" t="s">
        <v>227</v>
      </c>
      <c r="BE358" s="209">
        <f>IF(N358="základní",J358,0)</f>
        <v>0</v>
      </c>
      <c r="BF358" s="209">
        <f>IF(N358="snížená",J358,0)</f>
        <v>0</v>
      </c>
      <c r="BG358" s="209">
        <f>IF(N358="zákl. přenesená",J358,0)</f>
        <v>0</v>
      </c>
      <c r="BH358" s="209">
        <f>IF(N358="sníž. přenesená",J358,0)</f>
        <v>0</v>
      </c>
      <c r="BI358" s="209">
        <f>IF(N358="nulová",J358,0)</f>
        <v>0</v>
      </c>
      <c r="BJ358" s="17" t="s">
        <v>87</v>
      </c>
      <c r="BK358" s="209">
        <f>ROUND(I358*H358,2)</f>
        <v>0</v>
      </c>
      <c r="BL358" s="17" t="s">
        <v>115</v>
      </c>
      <c r="BM358" s="208" t="s">
        <v>2523</v>
      </c>
    </row>
    <row r="359" spans="2:65" s="1" customFormat="1" ht="16.5" customHeight="1">
      <c r="B359" s="35"/>
      <c r="C359" s="197" t="s">
        <v>1549</v>
      </c>
      <c r="D359" s="197" t="s">
        <v>230</v>
      </c>
      <c r="E359" s="198" t="s">
        <v>4864</v>
      </c>
      <c r="F359" s="199" t="s">
        <v>4865</v>
      </c>
      <c r="G359" s="200" t="s">
        <v>1859</v>
      </c>
      <c r="H359" s="201">
        <v>1</v>
      </c>
      <c r="I359" s="202"/>
      <c r="J359" s="203">
        <f>ROUND(I359*H359,2)</f>
        <v>0</v>
      </c>
      <c r="K359" s="199" t="s">
        <v>251</v>
      </c>
      <c r="L359" s="39"/>
      <c r="M359" s="204" t="s">
        <v>1</v>
      </c>
      <c r="N359" s="205" t="s">
        <v>48</v>
      </c>
      <c r="O359" s="67"/>
      <c r="P359" s="206">
        <f>O359*H359</f>
        <v>0</v>
      </c>
      <c r="Q359" s="206">
        <v>0</v>
      </c>
      <c r="R359" s="206">
        <f>Q359*H359</f>
        <v>0</v>
      </c>
      <c r="S359" s="206">
        <v>0</v>
      </c>
      <c r="T359" s="207">
        <f>S359*H359</f>
        <v>0</v>
      </c>
      <c r="AR359" s="208" t="s">
        <v>115</v>
      </c>
      <c r="AT359" s="208" t="s">
        <v>230</v>
      </c>
      <c r="AU359" s="208" t="s">
        <v>87</v>
      </c>
      <c r="AY359" s="17" t="s">
        <v>227</v>
      </c>
      <c r="BE359" s="209">
        <f>IF(N359="základní",J359,0)</f>
        <v>0</v>
      </c>
      <c r="BF359" s="209">
        <f>IF(N359="snížená",J359,0)</f>
        <v>0</v>
      </c>
      <c r="BG359" s="209">
        <f>IF(N359="zákl. přenesená",J359,0)</f>
        <v>0</v>
      </c>
      <c r="BH359" s="209">
        <f>IF(N359="sníž. přenesená",J359,0)</f>
        <v>0</v>
      </c>
      <c r="BI359" s="209">
        <f>IF(N359="nulová",J359,0)</f>
        <v>0</v>
      </c>
      <c r="BJ359" s="17" t="s">
        <v>87</v>
      </c>
      <c r="BK359" s="209">
        <f>ROUND(I359*H359,2)</f>
        <v>0</v>
      </c>
      <c r="BL359" s="17" t="s">
        <v>115</v>
      </c>
      <c r="BM359" s="208" t="s">
        <v>2534</v>
      </c>
    </row>
    <row r="360" spans="2:65" s="1" customFormat="1" ht="16.5" customHeight="1">
      <c r="B360" s="35"/>
      <c r="C360" s="197" t="s">
        <v>1554</v>
      </c>
      <c r="D360" s="197" t="s">
        <v>230</v>
      </c>
      <c r="E360" s="198" t="s">
        <v>4866</v>
      </c>
      <c r="F360" s="199" t="s">
        <v>4867</v>
      </c>
      <c r="G360" s="200" t="s">
        <v>1859</v>
      </c>
      <c r="H360" s="201">
        <v>2</v>
      </c>
      <c r="I360" s="202"/>
      <c r="J360" s="203">
        <f>ROUND(I360*H360,2)</f>
        <v>0</v>
      </c>
      <c r="K360" s="199" t="s">
        <v>251</v>
      </c>
      <c r="L360" s="39"/>
      <c r="M360" s="204" t="s">
        <v>1</v>
      </c>
      <c r="N360" s="205" t="s">
        <v>48</v>
      </c>
      <c r="O360" s="67"/>
      <c r="P360" s="206">
        <f>O360*H360</f>
        <v>0</v>
      </c>
      <c r="Q360" s="206">
        <v>0</v>
      </c>
      <c r="R360" s="206">
        <f>Q360*H360</f>
        <v>0</v>
      </c>
      <c r="S360" s="206">
        <v>0</v>
      </c>
      <c r="T360" s="207">
        <f>S360*H360</f>
        <v>0</v>
      </c>
      <c r="AR360" s="208" t="s">
        <v>115</v>
      </c>
      <c r="AT360" s="208" t="s">
        <v>230</v>
      </c>
      <c r="AU360" s="208" t="s">
        <v>87</v>
      </c>
      <c r="AY360" s="17" t="s">
        <v>227</v>
      </c>
      <c r="BE360" s="209">
        <f>IF(N360="základní",J360,0)</f>
        <v>0</v>
      </c>
      <c r="BF360" s="209">
        <f>IF(N360="snížená",J360,0)</f>
        <v>0</v>
      </c>
      <c r="BG360" s="209">
        <f>IF(N360="zákl. přenesená",J360,0)</f>
        <v>0</v>
      </c>
      <c r="BH360" s="209">
        <f>IF(N360="sníž. přenesená",J360,0)</f>
        <v>0</v>
      </c>
      <c r="BI360" s="209">
        <f>IF(N360="nulová",J360,0)</f>
        <v>0</v>
      </c>
      <c r="BJ360" s="17" t="s">
        <v>87</v>
      </c>
      <c r="BK360" s="209">
        <f>ROUND(I360*H360,2)</f>
        <v>0</v>
      </c>
      <c r="BL360" s="17" t="s">
        <v>115</v>
      </c>
      <c r="BM360" s="208" t="s">
        <v>2544</v>
      </c>
    </row>
    <row r="361" spans="2:65" s="1" customFormat="1" ht="16.5" customHeight="1">
      <c r="B361" s="35"/>
      <c r="C361" s="197" t="s">
        <v>1563</v>
      </c>
      <c r="D361" s="197" t="s">
        <v>230</v>
      </c>
      <c r="E361" s="198" t="s">
        <v>4868</v>
      </c>
      <c r="F361" s="199" t="s">
        <v>4869</v>
      </c>
      <c r="G361" s="200" t="s">
        <v>1859</v>
      </c>
      <c r="H361" s="201">
        <v>1</v>
      </c>
      <c r="I361" s="202"/>
      <c r="J361" s="203">
        <f>ROUND(I361*H361,2)</f>
        <v>0</v>
      </c>
      <c r="K361" s="199" t="s">
        <v>251</v>
      </c>
      <c r="L361" s="39"/>
      <c r="M361" s="204" t="s">
        <v>1</v>
      </c>
      <c r="N361" s="205" t="s">
        <v>48</v>
      </c>
      <c r="O361" s="67"/>
      <c r="P361" s="206">
        <f>O361*H361</f>
        <v>0</v>
      </c>
      <c r="Q361" s="206">
        <v>0</v>
      </c>
      <c r="R361" s="206">
        <f>Q361*H361</f>
        <v>0</v>
      </c>
      <c r="S361" s="206">
        <v>0</v>
      </c>
      <c r="T361" s="207">
        <f>S361*H361</f>
        <v>0</v>
      </c>
      <c r="AR361" s="208" t="s">
        <v>115</v>
      </c>
      <c r="AT361" s="208" t="s">
        <v>230</v>
      </c>
      <c r="AU361" s="208" t="s">
        <v>87</v>
      </c>
      <c r="AY361" s="17" t="s">
        <v>227</v>
      </c>
      <c r="BE361" s="209">
        <f>IF(N361="základní",J361,0)</f>
        <v>0</v>
      </c>
      <c r="BF361" s="209">
        <f>IF(N361="snížená",J361,0)</f>
        <v>0</v>
      </c>
      <c r="BG361" s="209">
        <f>IF(N361="zákl. přenesená",J361,0)</f>
        <v>0</v>
      </c>
      <c r="BH361" s="209">
        <f>IF(N361="sníž. přenesená",J361,0)</f>
        <v>0</v>
      </c>
      <c r="BI361" s="209">
        <f>IF(N361="nulová",J361,0)</f>
        <v>0</v>
      </c>
      <c r="BJ361" s="17" t="s">
        <v>87</v>
      </c>
      <c r="BK361" s="209">
        <f>ROUND(I361*H361,2)</f>
        <v>0</v>
      </c>
      <c r="BL361" s="17" t="s">
        <v>115</v>
      </c>
      <c r="BM361" s="208" t="s">
        <v>2556</v>
      </c>
    </row>
    <row r="362" spans="2:65" s="1" customFormat="1" ht="29.25">
      <c r="B362" s="35"/>
      <c r="C362" s="36"/>
      <c r="D362" s="210" t="s">
        <v>237</v>
      </c>
      <c r="E362" s="36"/>
      <c r="F362" s="211" t="s">
        <v>4870</v>
      </c>
      <c r="G362" s="36"/>
      <c r="H362" s="36"/>
      <c r="I362" s="118"/>
      <c r="J362" s="36"/>
      <c r="K362" s="36"/>
      <c r="L362" s="39"/>
      <c r="M362" s="212"/>
      <c r="N362" s="67"/>
      <c r="O362" s="67"/>
      <c r="P362" s="67"/>
      <c r="Q362" s="67"/>
      <c r="R362" s="67"/>
      <c r="S362" s="67"/>
      <c r="T362" s="68"/>
      <c r="AT362" s="17" t="s">
        <v>237</v>
      </c>
      <c r="AU362" s="17" t="s">
        <v>87</v>
      </c>
    </row>
    <row r="363" spans="2:65" s="1" customFormat="1" ht="24" customHeight="1">
      <c r="B363" s="35"/>
      <c r="C363" s="197" t="s">
        <v>1569</v>
      </c>
      <c r="D363" s="197" t="s">
        <v>230</v>
      </c>
      <c r="E363" s="198" t="s">
        <v>4871</v>
      </c>
      <c r="F363" s="199" t="s">
        <v>4872</v>
      </c>
      <c r="G363" s="200" t="s">
        <v>1859</v>
      </c>
      <c r="H363" s="201">
        <v>1</v>
      </c>
      <c r="I363" s="202"/>
      <c r="J363" s="203">
        <f t="shared" ref="J363:J394" si="80">ROUND(I363*H363,2)</f>
        <v>0</v>
      </c>
      <c r="K363" s="199" t="s">
        <v>251</v>
      </c>
      <c r="L363" s="39"/>
      <c r="M363" s="204" t="s">
        <v>1</v>
      </c>
      <c r="N363" s="205" t="s">
        <v>48</v>
      </c>
      <c r="O363" s="67"/>
      <c r="P363" s="206">
        <f t="shared" ref="P363:P394" si="81">O363*H363</f>
        <v>0</v>
      </c>
      <c r="Q363" s="206">
        <v>0</v>
      </c>
      <c r="R363" s="206">
        <f t="shared" ref="R363:R394" si="82">Q363*H363</f>
        <v>0</v>
      </c>
      <c r="S363" s="206">
        <v>0</v>
      </c>
      <c r="T363" s="207">
        <f t="shared" ref="T363:T394" si="83">S363*H363</f>
        <v>0</v>
      </c>
      <c r="AR363" s="208" t="s">
        <v>115</v>
      </c>
      <c r="AT363" s="208" t="s">
        <v>230</v>
      </c>
      <c r="AU363" s="208" t="s">
        <v>87</v>
      </c>
      <c r="AY363" s="17" t="s">
        <v>227</v>
      </c>
      <c r="BE363" s="209">
        <f t="shared" ref="BE363:BE394" si="84">IF(N363="základní",J363,0)</f>
        <v>0</v>
      </c>
      <c r="BF363" s="209">
        <f t="shared" ref="BF363:BF394" si="85">IF(N363="snížená",J363,0)</f>
        <v>0</v>
      </c>
      <c r="BG363" s="209">
        <f t="shared" ref="BG363:BG394" si="86">IF(N363="zákl. přenesená",J363,0)</f>
        <v>0</v>
      </c>
      <c r="BH363" s="209">
        <f t="shared" ref="BH363:BH394" si="87">IF(N363="sníž. přenesená",J363,0)</f>
        <v>0</v>
      </c>
      <c r="BI363" s="209">
        <f t="shared" ref="BI363:BI394" si="88">IF(N363="nulová",J363,0)</f>
        <v>0</v>
      </c>
      <c r="BJ363" s="17" t="s">
        <v>87</v>
      </c>
      <c r="BK363" s="209">
        <f t="shared" ref="BK363:BK394" si="89">ROUND(I363*H363,2)</f>
        <v>0</v>
      </c>
      <c r="BL363" s="17" t="s">
        <v>115</v>
      </c>
      <c r="BM363" s="208" t="s">
        <v>2566</v>
      </c>
    </row>
    <row r="364" spans="2:65" s="1" customFormat="1" ht="16.5" customHeight="1">
      <c r="B364" s="35"/>
      <c r="C364" s="197" t="s">
        <v>1573</v>
      </c>
      <c r="D364" s="197" t="s">
        <v>230</v>
      </c>
      <c r="E364" s="198" t="s">
        <v>4873</v>
      </c>
      <c r="F364" s="199" t="s">
        <v>4874</v>
      </c>
      <c r="G364" s="200" t="s">
        <v>1859</v>
      </c>
      <c r="H364" s="201">
        <v>2</v>
      </c>
      <c r="I364" s="202"/>
      <c r="J364" s="203">
        <f t="shared" si="80"/>
        <v>0</v>
      </c>
      <c r="K364" s="199" t="s">
        <v>251</v>
      </c>
      <c r="L364" s="39"/>
      <c r="M364" s="204" t="s">
        <v>1</v>
      </c>
      <c r="N364" s="205" t="s">
        <v>48</v>
      </c>
      <c r="O364" s="67"/>
      <c r="P364" s="206">
        <f t="shared" si="81"/>
        <v>0</v>
      </c>
      <c r="Q364" s="206">
        <v>0</v>
      </c>
      <c r="R364" s="206">
        <f t="shared" si="82"/>
        <v>0</v>
      </c>
      <c r="S364" s="206">
        <v>0</v>
      </c>
      <c r="T364" s="207">
        <f t="shared" si="83"/>
        <v>0</v>
      </c>
      <c r="AR364" s="208" t="s">
        <v>115</v>
      </c>
      <c r="AT364" s="208" t="s">
        <v>230</v>
      </c>
      <c r="AU364" s="208" t="s">
        <v>87</v>
      </c>
      <c r="AY364" s="17" t="s">
        <v>227</v>
      </c>
      <c r="BE364" s="209">
        <f t="shared" si="84"/>
        <v>0</v>
      </c>
      <c r="BF364" s="209">
        <f t="shared" si="85"/>
        <v>0</v>
      </c>
      <c r="BG364" s="209">
        <f t="shared" si="86"/>
        <v>0</v>
      </c>
      <c r="BH364" s="209">
        <f t="shared" si="87"/>
        <v>0</v>
      </c>
      <c r="BI364" s="209">
        <f t="shared" si="88"/>
        <v>0</v>
      </c>
      <c r="BJ364" s="17" t="s">
        <v>87</v>
      </c>
      <c r="BK364" s="209">
        <f t="shared" si="89"/>
        <v>0</v>
      </c>
      <c r="BL364" s="17" t="s">
        <v>115</v>
      </c>
      <c r="BM364" s="208" t="s">
        <v>2581</v>
      </c>
    </row>
    <row r="365" spans="2:65" s="1" customFormat="1" ht="16.5" customHeight="1">
      <c r="B365" s="35"/>
      <c r="C365" s="197" t="s">
        <v>1578</v>
      </c>
      <c r="D365" s="197" t="s">
        <v>230</v>
      </c>
      <c r="E365" s="198" t="s">
        <v>4875</v>
      </c>
      <c r="F365" s="199" t="s">
        <v>4876</v>
      </c>
      <c r="G365" s="200" t="s">
        <v>1859</v>
      </c>
      <c r="H365" s="201">
        <v>2</v>
      </c>
      <c r="I365" s="202"/>
      <c r="J365" s="203">
        <f t="shared" si="80"/>
        <v>0</v>
      </c>
      <c r="K365" s="199" t="s">
        <v>251</v>
      </c>
      <c r="L365" s="39"/>
      <c r="M365" s="204" t="s">
        <v>1</v>
      </c>
      <c r="N365" s="205" t="s">
        <v>48</v>
      </c>
      <c r="O365" s="67"/>
      <c r="P365" s="206">
        <f t="shared" si="81"/>
        <v>0</v>
      </c>
      <c r="Q365" s="206">
        <v>0</v>
      </c>
      <c r="R365" s="206">
        <f t="shared" si="82"/>
        <v>0</v>
      </c>
      <c r="S365" s="206">
        <v>0</v>
      </c>
      <c r="T365" s="207">
        <f t="shared" si="83"/>
        <v>0</v>
      </c>
      <c r="AR365" s="208" t="s">
        <v>115</v>
      </c>
      <c r="AT365" s="208" t="s">
        <v>230</v>
      </c>
      <c r="AU365" s="208" t="s">
        <v>87</v>
      </c>
      <c r="AY365" s="17" t="s">
        <v>227</v>
      </c>
      <c r="BE365" s="209">
        <f t="shared" si="84"/>
        <v>0</v>
      </c>
      <c r="BF365" s="209">
        <f t="shared" si="85"/>
        <v>0</v>
      </c>
      <c r="BG365" s="209">
        <f t="shared" si="86"/>
        <v>0</v>
      </c>
      <c r="BH365" s="209">
        <f t="shared" si="87"/>
        <v>0</v>
      </c>
      <c r="BI365" s="209">
        <f t="shared" si="88"/>
        <v>0</v>
      </c>
      <c r="BJ365" s="17" t="s">
        <v>87</v>
      </c>
      <c r="BK365" s="209">
        <f t="shared" si="89"/>
        <v>0</v>
      </c>
      <c r="BL365" s="17" t="s">
        <v>115</v>
      </c>
      <c r="BM365" s="208" t="s">
        <v>2589</v>
      </c>
    </row>
    <row r="366" spans="2:65" s="1" customFormat="1" ht="16.5" customHeight="1">
      <c r="B366" s="35"/>
      <c r="C366" s="197" t="s">
        <v>1581</v>
      </c>
      <c r="D366" s="197" t="s">
        <v>230</v>
      </c>
      <c r="E366" s="198" t="s">
        <v>4877</v>
      </c>
      <c r="F366" s="199" t="s">
        <v>4878</v>
      </c>
      <c r="G366" s="200" t="s">
        <v>1859</v>
      </c>
      <c r="H366" s="201">
        <v>2</v>
      </c>
      <c r="I366" s="202"/>
      <c r="J366" s="203">
        <f t="shared" si="80"/>
        <v>0</v>
      </c>
      <c r="K366" s="199" t="s">
        <v>251</v>
      </c>
      <c r="L366" s="39"/>
      <c r="M366" s="204" t="s">
        <v>1</v>
      </c>
      <c r="N366" s="205" t="s">
        <v>48</v>
      </c>
      <c r="O366" s="67"/>
      <c r="P366" s="206">
        <f t="shared" si="81"/>
        <v>0</v>
      </c>
      <c r="Q366" s="206">
        <v>0</v>
      </c>
      <c r="R366" s="206">
        <f t="shared" si="82"/>
        <v>0</v>
      </c>
      <c r="S366" s="206">
        <v>0</v>
      </c>
      <c r="T366" s="207">
        <f t="shared" si="83"/>
        <v>0</v>
      </c>
      <c r="AR366" s="208" t="s">
        <v>115</v>
      </c>
      <c r="AT366" s="208" t="s">
        <v>230</v>
      </c>
      <c r="AU366" s="208" t="s">
        <v>87</v>
      </c>
      <c r="AY366" s="17" t="s">
        <v>227</v>
      </c>
      <c r="BE366" s="209">
        <f t="shared" si="84"/>
        <v>0</v>
      </c>
      <c r="BF366" s="209">
        <f t="shared" si="85"/>
        <v>0</v>
      </c>
      <c r="BG366" s="209">
        <f t="shared" si="86"/>
        <v>0</v>
      </c>
      <c r="BH366" s="209">
        <f t="shared" si="87"/>
        <v>0</v>
      </c>
      <c r="BI366" s="209">
        <f t="shared" si="88"/>
        <v>0</v>
      </c>
      <c r="BJ366" s="17" t="s">
        <v>87</v>
      </c>
      <c r="BK366" s="209">
        <f t="shared" si="89"/>
        <v>0</v>
      </c>
      <c r="BL366" s="17" t="s">
        <v>115</v>
      </c>
      <c r="BM366" s="208" t="s">
        <v>2597</v>
      </c>
    </row>
    <row r="367" spans="2:65" s="1" customFormat="1" ht="16.5" customHeight="1">
      <c r="B367" s="35"/>
      <c r="C367" s="197" t="s">
        <v>1586</v>
      </c>
      <c r="D367" s="197" t="s">
        <v>230</v>
      </c>
      <c r="E367" s="198" t="s">
        <v>4879</v>
      </c>
      <c r="F367" s="199" t="s">
        <v>4880</v>
      </c>
      <c r="G367" s="200" t="s">
        <v>1859</v>
      </c>
      <c r="H367" s="201">
        <v>2</v>
      </c>
      <c r="I367" s="202"/>
      <c r="J367" s="203">
        <f t="shared" si="80"/>
        <v>0</v>
      </c>
      <c r="K367" s="199" t="s">
        <v>251</v>
      </c>
      <c r="L367" s="39"/>
      <c r="M367" s="204" t="s">
        <v>1</v>
      </c>
      <c r="N367" s="205" t="s">
        <v>48</v>
      </c>
      <c r="O367" s="67"/>
      <c r="P367" s="206">
        <f t="shared" si="81"/>
        <v>0</v>
      </c>
      <c r="Q367" s="206">
        <v>0</v>
      </c>
      <c r="R367" s="206">
        <f t="shared" si="82"/>
        <v>0</v>
      </c>
      <c r="S367" s="206">
        <v>0</v>
      </c>
      <c r="T367" s="207">
        <f t="shared" si="83"/>
        <v>0</v>
      </c>
      <c r="AR367" s="208" t="s">
        <v>115</v>
      </c>
      <c r="AT367" s="208" t="s">
        <v>230</v>
      </c>
      <c r="AU367" s="208" t="s">
        <v>87</v>
      </c>
      <c r="AY367" s="17" t="s">
        <v>227</v>
      </c>
      <c r="BE367" s="209">
        <f t="shared" si="84"/>
        <v>0</v>
      </c>
      <c r="BF367" s="209">
        <f t="shared" si="85"/>
        <v>0</v>
      </c>
      <c r="BG367" s="209">
        <f t="shared" si="86"/>
        <v>0</v>
      </c>
      <c r="BH367" s="209">
        <f t="shared" si="87"/>
        <v>0</v>
      </c>
      <c r="BI367" s="209">
        <f t="shared" si="88"/>
        <v>0</v>
      </c>
      <c r="BJ367" s="17" t="s">
        <v>87</v>
      </c>
      <c r="BK367" s="209">
        <f t="shared" si="89"/>
        <v>0</v>
      </c>
      <c r="BL367" s="17" t="s">
        <v>115</v>
      </c>
      <c r="BM367" s="208" t="s">
        <v>2607</v>
      </c>
    </row>
    <row r="368" spans="2:65" s="1" customFormat="1" ht="16.5" customHeight="1">
      <c r="B368" s="35"/>
      <c r="C368" s="197" t="s">
        <v>1589</v>
      </c>
      <c r="D368" s="197" t="s">
        <v>230</v>
      </c>
      <c r="E368" s="198" t="s">
        <v>4881</v>
      </c>
      <c r="F368" s="199" t="s">
        <v>4882</v>
      </c>
      <c r="G368" s="200" t="s">
        <v>1859</v>
      </c>
      <c r="H368" s="201">
        <v>3</v>
      </c>
      <c r="I368" s="202"/>
      <c r="J368" s="203">
        <f t="shared" si="80"/>
        <v>0</v>
      </c>
      <c r="K368" s="199" t="s">
        <v>251</v>
      </c>
      <c r="L368" s="39"/>
      <c r="M368" s="204" t="s">
        <v>1</v>
      </c>
      <c r="N368" s="205" t="s">
        <v>48</v>
      </c>
      <c r="O368" s="67"/>
      <c r="P368" s="206">
        <f t="shared" si="81"/>
        <v>0</v>
      </c>
      <c r="Q368" s="206">
        <v>0</v>
      </c>
      <c r="R368" s="206">
        <f t="shared" si="82"/>
        <v>0</v>
      </c>
      <c r="S368" s="206">
        <v>0</v>
      </c>
      <c r="T368" s="207">
        <f t="shared" si="83"/>
        <v>0</v>
      </c>
      <c r="AR368" s="208" t="s">
        <v>115</v>
      </c>
      <c r="AT368" s="208" t="s">
        <v>230</v>
      </c>
      <c r="AU368" s="208" t="s">
        <v>87</v>
      </c>
      <c r="AY368" s="17" t="s">
        <v>227</v>
      </c>
      <c r="BE368" s="209">
        <f t="shared" si="84"/>
        <v>0</v>
      </c>
      <c r="BF368" s="209">
        <f t="shared" si="85"/>
        <v>0</v>
      </c>
      <c r="BG368" s="209">
        <f t="shared" si="86"/>
        <v>0</v>
      </c>
      <c r="BH368" s="209">
        <f t="shared" si="87"/>
        <v>0</v>
      </c>
      <c r="BI368" s="209">
        <f t="shared" si="88"/>
        <v>0</v>
      </c>
      <c r="BJ368" s="17" t="s">
        <v>87</v>
      </c>
      <c r="BK368" s="209">
        <f t="shared" si="89"/>
        <v>0</v>
      </c>
      <c r="BL368" s="17" t="s">
        <v>115</v>
      </c>
      <c r="BM368" s="208" t="s">
        <v>2616</v>
      </c>
    </row>
    <row r="369" spans="2:65" s="1" customFormat="1" ht="16.5" customHeight="1">
      <c r="B369" s="35"/>
      <c r="C369" s="197" t="s">
        <v>1594</v>
      </c>
      <c r="D369" s="197" t="s">
        <v>230</v>
      </c>
      <c r="E369" s="198" t="s">
        <v>4883</v>
      </c>
      <c r="F369" s="199" t="s">
        <v>4884</v>
      </c>
      <c r="G369" s="200" t="s">
        <v>1859</v>
      </c>
      <c r="H369" s="201">
        <v>12</v>
      </c>
      <c r="I369" s="202"/>
      <c r="J369" s="203">
        <f t="shared" si="80"/>
        <v>0</v>
      </c>
      <c r="K369" s="199" t="s">
        <v>251</v>
      </c>
      <c r="L369" s="39"/>
      <c r="M369" s="204" t="s">
        <v>1</v>
      </c>
      <c r="N369" s="205" t="s">
        <v>48</v>
      </c>
      <c r="O369" s="67"/>
      <c r="P369" s="206">
        <f t="shared" si="81"/>
        <v>0</v>
      </c>
      <c r="Q369" s="206">
        <v>0</v>
      </c>
      <c r="R369" s="206">
        <f t="shared" si="82"/>
        <v>0</v>
      </c>
      <c r="S369" s="206">
        <v>0</v>
      </c>
      <c r="T369" s="207">
        <f t="shared" si="83"/>
        <v>0</v>
      </c>
      <c r="AR369" s="208" t="s">
        <v>115</v>
      </c>
      <c r="AT369" s="208" t="s">
        <v>230</v>
      </c>
      <c r="AU369" s="208" t="s">
        <v>87</v>
      </c>
      <c r="AY369" s="17" t="s">
        <v>227</v>
      </c>
      <c r="BE369" s="209">
        <f t="shared" si="84"/>
        <v>0</v>
      </c>
      <c r="BF369" s="209">
        <f t="shared" si="85"/>
        <v>0</v>
      </c>
      <c r="BG369" s="209">
        <f t="shared" si="86"/>
        <v>0</v>
      </c>
      <c r="BH369" s="209">
        <f t="shared" si="87"/>
        <v>0</v>
      </c>
      <c r="BI369" s="209">
        <f t="shared" si="88"/>
        <v>0</v>
      </c>
      <c r="BJ369" s="17" t="s">
        <v>87</v>
      </c>
      <c r="BK369" s="209">
        <f t="shared" si="89"/>
        <v>0</v>
      </c>
      <c r="BL369" s="17" t="s">
        <v>115</v>
      </c>
      <c r="BM369" s="208" t="s">
        <v>2626</v>
      </c>
    </row>
    <row r="370" spans="2:65" s="1" customFormat="1" ht="16.5" customHeight="1">
      <c r="B370" s="35"/>
      <c r="C370" s="197" t="s">
        <v>1598</v>
      </c>
      <c r="D370" s="197" t="s">
        <v>230</v>
      </c>
      <c r="E370" s="198" t="s">
        <v>4885</v>
      </c>
      <c r="F370" s="199" t="s">
        <v>4886</v>
      </c>
      <c r="G370" s="200" t="s">
        <v>1859</v>
      </c>
      <c r="H370" s="201">
        <v>12</v>
      </c>
      <c r="I370" s="202"/>
      <c r="J370" s="203">
        <f t="shared" si="80"/>
        <v>0</v>
      </c>
      <c r="K370" s="199" t="s">
        <v>251</v>
      </c>
      <c r="L370" s="39"/>
      <c r="M370" s="204" t="s">
        <v>1</v>
      </c>
      <c r="N370" s="205" t="s">
        <v>48</v>
      </c>
      <c r="O370" s="67"/>
      <c r="P370" s="206">
        <f t="shared" si="81"/>
        <v>0</v>
      </c>
      <c r="Q370" s="206">
        <v>0</v>
      </c>
      <c r="R370" s="206">
        <f t="shared" si="82"/>
        <v>0</v>
      </c>
      <c r="S370" s="206">
        <v>0</v>
      </c>
      <c r="T370" s="207">
        <f t="shared" si="83"/>
        <v>0</v>
      </c>
      <c r="AR370" s="208" t="s">
        <v>115</v>
      </c>
      <c r="AT370" s="208" t="s">
        <v>230</v>
      </c>
      <c r="AU370" s="208" t="s">
        <v>87</v>
      </c>
      <c r="AY370" s="17" t="s">
        <v>227</v>
      </c>
      <c r="BE370" s="209">
        <f t="shared" si="84"/>
        <v>0</v>
      </c>
      <c r="BF370" s="209">
        <f t="shared" si="85"/>
        <v>0</v>
      </c>
      <c r="BG370" s="209">
        <f t="shared" si="86"/>
        <v>0</v>
      </c>
      <c r="BH370" s="209">
        <f t="shared" si="87"/>
        <v>0</v>
      </c>
      <c r="BI370" s="209">
        <f t="shared" si="88"/>
        <v>0</v>
      </c>
      <c r="BJ370" s="17" t="s">
        <v>87</v>
      </c>
      <c r="BK370" s="209">
        <f t="shared" si="89"/>
        <v>0</v>
      </c>
      <c r="BL370" s="17" t="s">
        <v>115</v>
      </c>
      <c r="BM370" s="208" t="s">
        <v>2639</v>
      </c>
    </row>
    <row r="371" spans="2:65" s="1" customFormat="1" ht="16.5" customHeight="1">
      <c r="B371" s="35"/>
      <c r="C371" s="197" t="s">
        <v>1602</v>
      </c>
      <c r="D371" s="197" t="s">
        <v>230</v>
      </c>
      <c r="E371" s="198" t="s">
        <v>4887</v>
      </c>
      <c r="F371" s="199" t="s">
        <v>4888</v>
      </c>
      <c r="G371" s="200" t="s">
        <v>1859</v>
      </c>
      <c r="H371" s="201">
        <v>17</v>
      </c>
      <c r="I371" s="202"/>
      <c r="J371" s="203">
        <f t="shared" si="80"/>
        <v>0</v>
      </c>
      <c r="K371" s="199" t="s">
        <v>251</v>
      </c>
      <c r="L371" s="39"/>
      <c r="M371" s="204" t="s">
        <v>1</v>
      </c>
      <c r="N371" s="205" t="s">
        <v>48</v>
      </c>
      <c r="O371" s="67"/>
      <c r="P371" s="206">
        <f t="shared" si="81"/>
        <v>0</v>
      </c>
      <c r="Q371" s="206">
        <v>0</v>
      </c>
      <c r="R371" s="206">
        <f t="shared" si="82"/>
        <v>0</v>
      </c>
      <c r="S371" s="206">
        <v>0</v>
      </c>
      <c r="T371" s="207">
        <f t="shared" si="83"/>
        <v>0</v>
      </c>
      <c r="AR371" s="208" t="s">
        <v>115</v>
      </c>
      <c r="AT371" s="208" t="s">
        <v>230</v>
      </c>
      <c r="AU371" s="208" t="s">
        <v>87</v>
      </c>
      <c r="AY371" s="17" t="s">
        <v>227</v>
      </c>
      <c r="BE371" s="209">
        <f t="shared" si="84"/>
        <v>0</v>
      </c>
      <c r="BF371" s="209">
        <f t="shared" si="85"/>
        <v>0</v>
      </c>
      <c r="BG371" s="209">
        <f t="shared" si="86"/>
        <v>0</v>
      </c>
      <c r="BH371" s="209">
        <f t="shared" si="87"/>
        <v>0</v>
      </c>
      <c r="BI371" s="209">
        <f t="shared" si="88"/>
        <v>0</v>
      </c>
      <c r="BJ371" s="17" t="s">
        <v>87</v>
      </c>
      <c r="BK371" s="209">
        <f t="shared" si="89"/>
        <v>0</v>
      </c>
      <c r="BL371" s="17" t="s">
        <v>115</v>
      </c>
      <c r="BM371" s="208" t="s">
        <v>2651</v>
      </c>
    </row>
    <row r="372" spans="2:65" s="1" customFormat="1" ht="16.5" customHeight="1">
      <c r="B372" s="35"/>
      <c r="C372" s="197" t="s">
        <v>1609</v>
      </c>
      <c r="D372" s="197" t="s">
        <v>230</v>
      </c>
      <c r="E372" s="198" t="s">
        <v>4889</v>
      </c>
      <c r="F372" s="199" t="s">
        <v>4890</v>
      </c>
      <c r="G372" s="200" t="s">
        <v>1859</v>
      </c>
      <c r="H372" s="201">
        <v>17</v>
      </c>
      <c r="I372" s="202"/>
      <c r="J372" s="203">
        <f t="shared" si="80"/>
        <v>0</v>
      </c>
      <c r="K372" s="199" t="s">
        <v>251</v>
      </c>
      <c r="L372" s="39"/>
      <c r="M372" s="204" t="s">
        <v>1</v>
      </c>
      <c r="N372" s="205" t="s">
        <v>48</v>
      </c>
      <c r="O372" s="67"/>
      <c r="P372" s="206">
        <f t="shared" si="81"/>
        <v>0</v>
      </c>
      <c r="Q372" s="206">
        <v>0</v>
      </c>
      <c r="R372" s="206">
        <f t="shared" si="82"/>
        <v>0</v>
      </c>
      <c r="S372" s="206">
        <v>0</v>
      </c>
      <c r="T372" s="207">
        <f t="shared" si="83"/>
        <v>0</v>
      </c>
      <c r="AR372" s="208" t="s">
        <v>115</v>
      </c>
      <c r="AT372" s="208" t="s">
        <v>230</v>
      </c>
      <c r="AU372" s="208" t="s">
        <v>87</v>
      </c>
      <c r="AY372" s="17" t="s">
        <v>227</v>
      </c>
      <c r="BE372" s="209">
        <f t="shared" si="84"/>
        <v>0</v>
      </c>
      <c r="BF372" s="209">
        <f t="shared" si="85"/>
        <v>0</v>
      </c>
      <c r="BG372" s="209">
        <f t="shared" si="86"/>
        <v>0</v>
      </c>
      <c r="BH372" s="209">
        <f t="shared" si="87"/>
        <v>0</v>
      </c>
      <c r="BI372" s="209">
        <f t="shared" si="88"/>
        <v>0</v>
      </c>
      <c r="BJ372" s="17" t="s">
        <v>87</v>
      </c>
      <c r="BK372" s="209">
        <f t="shared" si="89"/>
        <v>0</v>
      </c>
      <c r="BL372" s="17" t="s">
        <v>115</v>
      </c>
      <c r="BM372" s="208" t="s">
        <v>2663</v>
      </c>
    </row>
    <row r="373" spans="2:65" s="1" customFormat="1" ht="16.5" customHeight="1">
      <c r="B373" s="35"/>
      <c r="C373" s="197" t="s">
        <v>1611</v>
      </c>
      <c r="D373" s="197" t="s">
        <v>230</v>
      </c>
      <c r="E373" s="198" t="s">
        <v>4891</v>
      </c>
      <c r="F373" s="199" t="s">
        <v>4892</v>
      </c>
      <c r="G373" s="200" t="s">
        <v>1859</v>
      </c>
      <c r="H373" s="201">
        <v>2</v>
      </c>
      <c r="I373" s="202"/>
      <c r="J373" s="203">
        <f t="shared" si="80"/>
        <v>0</v>
      </c>
      <c r="K373" s="199" t="s">
        <v>251</v>
      </c>
      <c r="L373" s="39"/>
      <c r="M373" s="204" t="s">
        <v>1</v>
      </c>
      <c r="N373" s="205" t="s">
        <v>48</v>
      </c>
      <c r="O373" s="67"/>
      <c r="P373" s="206">
        <f t="shared" si="81"/>
        <v>0</v>
      </c>
      <c r="Q373" s="206">
        <v>0</v>
      </c>
      <c r="R373" s="206">
        <f t="shared" si="82"/>
        <v>0</v>
      </c>
      <c r="S373" s="206">
        <v>0</v>
      </c>
      <c r="T373" s="207">
        <f t="shared" si="83"/>
        <v>0</v>
      </c>
      <c r="AR373" s="208" t="s">
        <v>115</v>
      </c>
      <c r="AT373" s="208" t="s">
        <v>230</v>
      </c>
      <c r="AU373" s="208" t="s">
        <v>87</v>
      </c>
      <c r="AY373" s="17" t="s">
        <v>227</v>
      </c>
      <c r="BE373" s="209">
        <f t="shared" si="84"/>
        <v>0</v>
      </c>
      <c r="BF373" s="209">
        <f t="shared" si="85"/>
        <v>0</v>
      </c>
      <c r="BG373" s="209">
        <f t="shared" si="86"/>
        <v>0</v>
      </c>
      <c r="BH373" s="209">
        <f t="shared" si="87"/>
        <v>0</v>
      </c>
      <c r="BI373" s="209">
        <f t="shared" si="88"/>
        <v>0</v>
      </c>
      <c r="BJ373" s="17" t="s">
        <v>87</v>
      </c>
      <c r="BK373" s="209">
        <f t="shared" si="89"/>
        <v>0</v>
      </c>
      <c r="BL373" s="17" t="s">
        <v>115</v>
      </c>
      <c r="BM373" s="208" t="s">
        <v>2677</v>
      </c>
    </row>
    <row r="374" spans="2:65" s="1" customFormat="1" ht="16.5" customHeight="1">
      <c r="B374" s="35"/>
      <c r="C374" s="197" t="s">
        <v>1615</v>
      </c>
      <c r="D374" s="197" t="s">
        <v>230</v>
      </c>
      <c r="E374" s="198" t="s">
        <v>4864</v>
      </c>
      <c r="F374" s="199" t="s">
        <v>4865</v>
      </c>
      <c r="G374" s="200" t="s">
        <v>1859</v>
      </c>
      <c r="H374" s="201">
        <v>2</v>
      </c>
      <c r="I374" s="202"/>
      <c r="J374" s="203">
        <f t="shared" si="80"/>
        <v>0</v>
      </c>
      <c r="K374" s="199" t="s">
        <v>251</v>
      </c>
      <c r="L374" s="39"/>
      <c r="M374" s="204" t="s">
        <v>1</v>
      </c>
      <c r="N374" s="205" t="s">
        <v>48</v>
      </c>
      <c r="O374" s="67"/>
      <c r="P374" s="206">
        <f t="shared" si="81"/>
        <v>0</v>
      </c>
      <c r="Q374" s="206">
        <v>0</v>
      </c>
      <c r="R374" s="206">
        <f t="shared" si="82"/>
        <v>0</v>
      </c>
      <c r="S374" s="206">
        <v>0</v>
      </c>
      <c r="T374" s="207">
        <f t="shared" si="83"/>
        <v>0</v>
      </c>
      <c r="AR374" s="208" t="s">
        <v>115</v>
      </c>
      <c r="AT374" s="208" t="s">
        <v>230</v>
      </c>
      <c r="AU374" s="208" t="s">
        <v>87</v>
      </c>
      <c r="AY374" s="17" t="s">
        <v>227</v>
      </c>
      <c r="BE374" s="209">
        <f t="shared" si="84"/>
        <v>0</v>
      </c>
      <c r="BF374" s="209">
        <f t="shared" si="85"/>
        <v>0</v>
      </c>
      <c r="BG374" s="209">
        <f t="shared" si="86"/>
        <v>0</v>
      </c>
      <c r="BH374" s="209">
        <f t="shared" si="87"/>
        <v>0</v>
      </c>
      <c r="BI374" s="209">
        <f t="shared" si="88"/>
        <v>0</v>
      </c>
      <c r="BJ374" s="17" t="s">
        <v>87</v>
      </c>
      <c r="BK374" s="209">
        <f t="shared" si="89"/>
        <v>0</v>
      </c>
      <c r="BL374" s="17" t="s">
        <v>115</v>
      </c>
      <c r="BM374" s="208" t="s">
        <v>2687</v>
      </c>
    </row>
    <row r="375" spans="2:65" s="1" customFormat="1" ht="16.5" customHeight="1">
      <c r="B375" s="35"/>
      <c r="C375" s="197" t="s">
        <v>1619</v>
      </c>
      <c r="D375" s="197" t="s">
        <v>230</v>
      </c>
      <c r="E375" s="198" t="s">
        <v>4866</v>
      </c>
      <c r="F375" s="199" t="s">
        <v>4867</v>
      </c>
      <c r="G375" s="200" t="s">
        <v>1859</v>
      </c>
      <c r="H375" s="201">
        <v>4</v>
      </c>
      <c r="I375" s="202"/>
      <c r="J375" s="203">
        <f t="shared" si="80"/>
        <v>0</v>
      </c>
      <c r="K375" s="199" t="s">
        <v>251</v>
      </c>
      <c r="L375" s="39"/>
      <c r="M375" s="204" t="s">
        <v>1</v>
      </c>
      <c r="N375" s="205" t="s">
        <v>48</v>
      </c>
      <c r="O375" s="67"/>
      <c r="P375" s="206">
        <f t="shared" si="81"/>
        <v>0</v>
      </c>
      <c r="Q375" s="206">
        <v>0</v>
      </c>
      <c r="R375" s="206">
        <f t="shared" si="82"/>
        <v>0</v>
      </c>
      <c r="S375" s="206">
        <v>0</v>
      </c>
      <c r="T375" s="207">
        <f t="shared" si="83"/>
        <v>0</v>
      </c>
      <c r="AR375" s="208" t="s">
        <v>115</v>
      </c>
      <c r="AT375" s="208" t="s">
        <v>230</v>
      </c>
      <c r="AU375" s="208" t="s">
        <v>87</v>
      </c>
      <c r="AY375" s="17" t="s">
        <v>227</v>
      </c>
      <c r="BE375" s="209">
        <f t="shared" si="84"/>
        <v>0</v>
      </c>
      <c r="BF375" s="209">
        <f t="shared" si="85"/>
        <v>0</v>
      </c>
      <c r="BG375" s="209">
        <f t="shared" si="86"/>
        <v>0</v>
      </c>
      <c r="BH375" s="209">
        <f t="shared" si="87"/>
        <v>0</v>
      </c>
      <c r="BI375" s="209">
        <f t="shared" si="88"/>
        <v>0</v>
      </c>
      <c r="BJ375" s="17" t="s">
        <v>87</v>
      </c>
      <c r="BK375" s="209">
        <f t="shared" si="89"/>
        <v>0</v>
      </c>
      <c r="BL375" s="17" t="s">
        <v>115</v>
      </c>
      <c r="BM375" s="208" t="s">
        <v>2700</v>
      </c>
    </row>
    <row r="376" spans="2:65" s="1" customFormat="1" ht="24" customHeight="1">
      <c r="B376" s="35"/>
      <c r="C376" s="197" t="s">
        <v>1624</v>
      </c>
      <c r="D376" s="197" t="s">
        <v>230</v>
      </c>
      <c r="E376" s="198" t="s">
        <v>4893</v>
      </c>
      <c r="F376" s="199" t="s">
        <v>4894</v>
      </c>
      <c r="G376" s="200" t="s">
        <v>1859</v>
      </c>
      <c r="H376" s="201">
        <v>2</v>
      </c>
      <c r="I376" s="202"/>
      <c r="J376" s="203">
        <f t="shared" si="80"/>
        <v>0</v>
      </c>
      <c r="K376" s="199" t="s">
        <v>251</v>
      </c>
      <c r="L376" s="39"/>
      <c r="M376" s="204" t="s">
        <v>1</v>
      </c>
      <c r="N376" s="205" t="s">
        <v>48</v>
      </c>
      <c r="O376" s="67"/>
      <c r="P376" s="206">
        <f t="shared" si="81"/>
        <v>0</v>
      </c>
      <c r="Q376" s="206">
        <v>0</v>
      </c>
      <c r="R376" s="206">
        <f t="shared" si="82"/>
        <v>0</v>
      </c>
      <c r="S376" s="206">
        <v>0</v>
      </c>
      <c r="T376" s="207">
        <f t="shared" si="83"/>
        <v>0</v>
      </c>
      <c r="AR376" s="208" t="s">
        <v>115</v>
      </c>
      <c r="AT376" s="208" t="s">
        <v>230</v>
      </c>
      <c r="AU376" s="208" t="s">
        <v>87</v>
      </c>
      <c r="AY376" s="17" t="s">
        <v>227</v>
      </c>
      <c r="BE376" s="209">
        <f t="shared" si="84"/>
        <v>0</v>
      </c>
      <c r="BF376" s="209">
        <f t="shared" si="85"/>
        <v>0</v>
      </c>
      <c r="BG376" s="209">
        <f t="shared" si="86"/>
        <v>0</v>
      </c>
      <c r="BH376" s="209">
        <f t="shared" si="87"/>
        <v>0</v>
      </c>
      <c r="BI376" s="209">
        <f t="shared" si="88"/>
        <v>0</v>
      </c>
      <c r="BJ376" s="17" t="s">
        <v>87</v>
      </c>
      <c r="BK376" s="209">
        <f t="shared" si="89"/>
        <v>0</v>
      </c>
      <c r="BL376" s="17" t="s">
        <v>115</v>
      </c>
      <c r="BM376" s="208" t="s">
        <v>2708</v>
      </c>
    </row>
    <row r="377" spans="2:65" s="1" customFormat="1" ht="24" customHeight="1">
      <c r="B377" s="35"/>
      <c r="C377" s="197" t="s">
        <v>1628</v>
      </c>
      <c r="D377" s="197" t="s">
        <v>230</v>
      </c>
      <c r="E377" s="198" t="s">
        <v>4871</v>
      </c>
      <c r="F377" s="199" t="s">
        <v>4872</v>
      </c>
      <c r="G377" s="200" t="s">
        <v>1859</v>
      </c>
      <c r="H377" s="201">
        <v>2</v>
      </c>
      <c r="I377" s="202"/>
      <c r="J377" s="203">
        <f t="shared" si="80"/>
        <v>0</v>
      </c>
      <c r="K377" s="199" t="s">
        <v>251</v>
      </c>
      <c r="L377" s="39"/>
      <c r="M377" s="204" t="s">
        <v>1</v>
      </c>
      <c r="N377" s="205" t="s">
        <v>48</v>
      </c>
      <c r="O377" s="67"/>
      <c r="P377" s="206">
        <f t="shared" si="81"/>
        <v>0</v>
      </c>
      <c r="Q377" s="206">
        <v>0</v>
      </c>
      <c r="R377" s="206">
        <f t="shared" si="82"/>
        <v>0</v>
      </c>
      <c r="S377" s="206">
        <v>0</v>
      </c>
      <c r="T377" s="207">
        <f t="shared" si="83"/>
        <v>0</v>
      </c>
      <c r="AR377" s="208" t="s">
        <v>115</v>
      </c>
      <c r="AT377" s="208" t="s">
        <v>230</v>
      </c>
      <c r="AU377" s="208" t="s">
        <v>87</v>
      </c>
      <c r="AY377" s="17" t="s">
        <v>227</v>
      </c>
      <c r="BE377" s="209">
        <f t="shared" si="84"/>
        <v>0</v>
      </c>
      <c r="BF377" s="209">
        <f t="shared" si="85"/>
        <v>0</v>
      </c>
      <c r="BG377" s="209">
        <f t="shared" si="86"/>
        <v>0</v>
      </c>
      <c r="BH377" s="209">
        <f t="shared" si="87"/>
        <v>0</v>
      </c>
      <c r="BI377" s="209">
        <f t="shared" si="88"/>
        <v>0</v>
      </c>
      <c r="BJ377" s="17" t="s">
        <v>87</v>
      </c>
      <c r="BK377" s="209">
        <f t="shared" si="89"/>
        <v>0</v>
      </c>
      <c r="BL377" s="17" t="s">
        <v>115</v>
      </c>
      <c r="BM377" s="208" t="s">
        <v>2716</v>
      </c>
    </row>
    <row r="378" spans="2:65" s="1" customFormat="1" ht="16.5" customHeight="1">
      <c r="B378" s="35"/>
      <c r="C378" s="197" t="s">
        <v>1638</v>
      </c>
      <c r="D378" s="197" t="s">
        <v>230</v>
      </c>
      <c r="E378" s="198" t="s">
        <v>4873</v>
      </c>
      <c r="F378" s="199" t="s">
        <v>4874</v>
      </c>
      <c r="G378" s="200" t="s">
        <v>1859</v>
      </c>
      <c r="H378" s="201">
        <v>4</v>
      </c>
      <c r="I378" s="202"/>
      <c r="J378" s="203">
        <f t="shared" si="80"/>
        <v>0</v>
      </c>
      <c r="K378" s="199" t="s">
        <v>251</v>
      </c>
      <c r="L378" s="39"/>
      <c r="M378" s="204" t="s">
        <v>1</v>
      </c>
      <c r="N378" s="205" t="s">
        <v>48</v>
      </c>
      <c r="O378" s="67"/>
      <c r="P378" s="206">
        <f t="shared" si="81"/>
        <v>0</v>
      </c>
      <c r="Q378" s="206">
        <v>0</v>
      </c>
      <c r="R378" s="206">
        <f t="shared" si="82"/>
        <v>0</v>
      </c>
      <c r="S378" s="206">
        <v>0</v>
      </c>
      <c r="T378" s="207">
        <f t="shared" si="83"/>
        <v>0</v>
      </c>
      <c r="AR378" s="208" t="s">
        <v>115</v>
      </c>
      <c r="AT378" s="208" t="s">
        <v>230</v>
      </c>
      <c r="AU378" s="208" t="s">
        <v>87</v>
      </c>
      <c r="AY378" s="17" t="s">
        <v>227</v>
      </c>
      <c r="BE378" s="209">
        <f t="shared" si="84"/>
        <v>0</v>
      </c>
      <c r="BF378" s="209">
        <f t="shared" si="85"/>
        <v>0</v>
      </c>
      <c r="BG378" s="209">
        <f t="shared" si="86"/>
        <v>0</v>
      </c>
      <c r="BH378" s="209">
        <f t="shared" si="87"/>
        <v>0</v>
      </c>
      <c r="BI378" s="209">
        <f t="shared" si="88"/>
        <v>0</v>
      </c>
      <c r="BJ378" s="17" t="s">
        <v>87</v>
      </c>
      <c r="BK378" s="209">
        <f t="shared" si="89"/>
        <v>0</v>
      </c>
      <c r="BL378" s="17" t="s">
        <v>115</v>
      </c>
      <c r="BM378" s="208" t="s">
        <v>2726</v>
      </c>
    </row>
    <row r="379" spans="2:65" s="1" customFormat="1" ht="16.5" customHeight="1">
      <c r="B379" s="35"/>
      <c r="C379" s="197" t="s">
        <v>1642</v>
      </c>
      <c r="D379" s="197" t="s">
        <v>230</v>
      </c>
      <c r="E379" s="198" t="s">
        <v>4895</v>
      </c>
      <c r="F379" s="199" t="s">
        <v>4896</v>
      </c>
      <c r="G379" s="200" t="s">
        <v>1859</v>
      </c>
      <c r="H379" s="201">
        <v>4</v>
      </c>
      <c r="I379" s="202"/>
      <c r="J379" s="203">
        <f t="shared" si="80"/>
        <v>0</v>
      </c>
      <c r="K379" s="199" t="s">
        <v>251</v>
      </c>
      <c r="L379" s="39"/>
      <c r="M379" s="204" t="s">
        <v>1</v>
      </c>
      <c r="N379" s="205" t="s">
        <v>48</v>
      </c>
      <c r="O379" s="67"/>
      <c r="P379" s="206">
        <f t="shared" si="81"/>
        <v>0</v>
      </c>
      <c r="Q379" s="206">
        <v>0</v>
      </c>
      <c r="R379" s="206">
        <f t="shared" si="82"/>
        <v>0</v>
      </c>
      <c r="S379" s="206">
        <v>0</v>
      </c>
      <c r="T379" s="207">
        <f t="shared" si="83"/>
        <v>0</v>
      </c>
      <c r="AR379" s="208" t="s">
        <v>115</v>
      </c>
      <c r="AT379" s="208" t="s">
        <v>230</v>
      </c>
      <c r="AU379" s="208" t="s">
        <v>87</v>
      </c>
      <c r="AY379" s="17" t="s">
        <v>227</v>
      </c>
      <c r="BE379" s="209">
        <f t="shared" si="84"/>
        <v>0</v>
      </c>
      <c r="BF379" s="209">
        <f t="shared" si="85"/>
        <v>0</v>
      </c>
      <c r="BG379" s="209">
        <f t="shared" si="86"/>
        <v>0</v>
      </c>
      <c r="BH379" s="209">
        <f t="shared" si="87"/>
        <v>0</v>
      </c>
      <c r="BI379" s="209">
        <f t="shared" si="88"/>
        <v>0</v>
      </c>
      <c r="BJ379" s="17" t="s">
        <v>87</v>
      </c>
      <c r="BK379" s="209">
        <f t="shared" si="89"/>
        <v>0</v>
      </c>
      <c r="BL379" s="17" t="s">
        <v>115</v>
      </c>
      <c r="BM379" s="208" t="s">
        <v>2736</v>
      </c>
    </row>
    <row r="380" spans="2:65" s="1" customFormat="1" ht="16.5" customHeight="1">
      <c r="B380" s="35"/>
      <c r="C380" s="197" t="s">
        <v>1647</v>
      </c>
      <c r="D380" s="197" t="s">
        <v>230</v>
      </c>
      <c r="E380" s="198" t="s">
        <v>4877</v>
      </c>
      <c r="F380" s="199" t="s">
        <v>4878</v>
      </c>
      <c r="G380" s="200" t="s">
        <v>1859</v>
      </c>
      <c r="H380" s="201">
        <v>4</v>
      </c>
      <c r="I380" s="202"/>
      <c r="J380" s="203">
        <f t="shared" si="80"/>
        <v>0</v>
      </c>
      <c r="K380" s="199" t="s">
        <v>251</v>
      </c>
      <c r="L380" s="39"/>
      <c r="M380" s="204" t="s">
        <v>1</v>
      </c>
      <c r="N380" s="205" t="s">
        <v>48</v>
      </c>
      <c r="O380" s="67"/>
      <c r="P380" s="206">
        <f t="shared" si="81"/>
        <v>0</v>
      </c>
      <c r="Q380" s="206">
        <v>0</v>
      </c>
      <c r="R380" s="206">
        <f t="shared" si="82"/>
        <v>0</v>
      </c>
      <c r="S380" s="206">
        <v>0</v>
      </c>
      <c r="T380" s="207">
        <f t="shared" si="83"/>
        <v>0</v>
      </c>
      <c r="AR380" s="208" t="s">
        <v>115</v>
      </c>
      <c r="AT380" s="208" t="s">
        <v>230</v>
      </c>
      <c r="AU380" s="208" t="s">
        <v>87</v>
      </c>
      <c r="AY380" s="17" t="s">
        <v>227</v>
      </c>
      <c r="BE380" s="209">
        <f t="shared" si="84"/>
        <v>0</v>
      </c>
      <c r="BF380" s="209">
        <f t="shared" si="85"/>
        <v>0</v>
      </c>
      <c r="BG380" s="209">
        <f t="shared" si="86"/>
        <v>0</v>
      </c>
      <c r="BH380" s="209">
        <f t="shared" si="87"/>
        <v>0</v>
      </c>
      <c r="BI380" s="209">
        <f t="shared" si="88"/>
        <v>0</v>
      </c>
      <c r="BJ380" s="17" t="s">
        <v>87</v>
      </c>
      <c r="BK380" s="209">
        <f t="shared" si="89"/>
        <v>0</v>
      </c>
      <c r="BL380" s="17" t="s">
        <v>115</v>
      </c>
      <c r="BM380" s="208" t="s">
        <v>2746</v>
      </c>
    </row>
    <row r="381" spans="2:65" s="1" customFormat="1" ht="16.5" customHeight="1">
      <c r="B381" s="35"/>
      <c r="C381" s="197" t="s">
        <v>1662</v>
      </c>
      <c r="D381" s="197" t="s">
        <v>230</v>
      </c>
      <c r="E381" s="198" t="s">
        <v>4897</v>
      </c>
      <c r="F381" s="199" t="s">
        <v>4898</v>
      </c>
      <c r="G381" s="200" t="s">
        <v>1859</v>
      </c>
      <c r="H381" s="201">
        <v>2</v>
      </c>
      <c r="I381" s="202"/>
      <c r="J381" s="203">
        <f t="shared" si="80"/>
        <v>0</v>
      </c>
      <c r="K381" s="199" t="s">
        <v>251</v>
      </c>
      <c r="L381" s="39"/>
      <c r="M381" s="204" t="s">
        <v>1</v>
      </c>
      <c r="N381" s="205" t="s">
        <v>48</v>
      </c>
      <c r="O381" s="67"/>
      <c r="P381" s="206">
        <f t="shared" si="81"/>
        <v>0</v>
      </c>
      <c r="Q381" s="206">
        <v>0</v>
      </c>
      <c r="R381" s="206">
        <f t="shared" si="82"/>
        <v>0</v>
      </c>
      <c r="S381" s="206">
        <v>0</v>
      </c>
      <c r="T381" s="207">
        <f t="shared" si="83"/>
        <v>0</v>
      </c>
      <c r="AR381" s="208" t="s">
        <v>115</v>
      </c>
      <c r="AT381" s="208" t="s">
        <v>230</v>
      </c>
      <c r="AU381" s="208" t="s">
        <v>87</v>
      </c>
      <c r="AY381" s="17" t="s">
        <v>227</v>
      </c>
      <c r="BE381" s="209">
        <f t="shared" si="84"/>
        <v>0</v>
      </c>
      <c r="BF381" s="209">
        <f t="shared" si="85"/>
        <v>0</v>
      </c>
      <c r="BG381" s="209">
        <f t="shared" si="86"/>
        <v>0</v>
      </c>
      <c r="BH381" s="209">
        <f t="shared" si="87"/>
        <v>0</v>
      </c>
      <c r="BI381" s="209">
        <f t="shared" si="88"/>
        <v>0</v>
      </c>
      <c r="BJ381" s="17" t="s">
        <v>87</v>
      </c>
      <c r="BK381" s="209">
        <f t="shared" si="89"/>
        <v>0</v>
      </c>
      <c r="BL381" s="17" t="s">
        <v>115</v>
      </c>
      <c r="BM381" s="208" t="s">
        <v>2760</v>
      </c>
    </row>
    <row r="382" spans="2:65" s="1" customFormat="1" ht="16.5" customHeight="1">
      <c r="B382" s="35"/>
      <c r="C382" s="197" t="s">
        <v>1667</v>
      </c>
      <c r="D382" s="197" t="s">
        <v>230</v>
      </c>
      <c r="E382" s="198" t="s">
        <v>4899</v>
      </c>
      <c r="F382" s="199" t="s">
        <v>4900</v>
      </c>
      <c r="G382" s="200" t="s">
        <v>1859</v>
      </c>
      <c r="H382" s="201">
        <v>2</v>
      </c>
      <c r="I382" s="202"/>
      <c r="J382" s="203">
        <f t="shared" si="80"/>
        <v>0</v>
      </c>
      <c r="K382" s="199" t="s">
        <v>251</v>
      </c>
      <c r="L382" s="39"/>
      <c r="M382" s="204" t="s">
        <v>1</v>
      </c>
      <c r="N382" s="205" t="s">
        <v>48</v>
      </c>
      <c r="O382" s="67"/>
      <c r="P382" s="206">
        <f t="shared" si="81"/>
        <v>0</v>
      </c>
      <c r="Q382" s="206">
        <v>0</v>
      </c>
      <c r="R382" s="206">
        <f t="shared" si="82"/>
        <v>0</v>
      </c>
      <c r="S382" s="206">
        <v>0</v>
      </c>
      <c r="T382" s="207">
        <f t="shared" si="83"/>
        <v>0</v>
      </c>
      <c r="AR382" s="208" t="s">
        <v>115</v>
      </c>
      <c r="AT382" s="208" t="s">
        <v>230</v>
      </c>
      <c r="AU382" s="208" t="s">
        <v>87</v>
      </c>
      <c r="AY382" s="17" t="s">
        <v>227</v>
      </c>
      <c r="BE382" s="209">
        <f t="shared" si="84"/>
        <v>0</v>
      </c>
      <c r="BF382" s="209">
        <f t="shared" si="85"/>
        <v>0</v>
      </c>
      <c r="BG382" s="209">
        <f t="shared" si="86"/>
        <v>0</v>
      </c>
      <c r="BH382" s="209">
        <f t="shared" si="87"/>
        <v>0</v>
      </c>
      <c r="BI382" s="209">
        <f t="shared" si="88"/>
        <v>0</v>
      </c>
      <c r="BJ382" s="17" t="s">
        <v>87</v>
      </c>
      <c r="BK382" s="209">
        <f t="shared" si="89"/>
        <v>0</v>
      </c>
      <c r="BL382" s="17" t="s">
        <v>115</v>
      </c>
      <c r="BM382" s="208" t="s">
        <v>2770</v>
      </c>
    </row>
    <row r="383" spans="2:65" s="1" customFormat="1" ht="16.5" customHeight="1">
      <c r="B383" s="35"/>
      <c r="C383" s="197" t="s">
        <v>1673</v>
      </c>
      <c r="D383" s="197" t="s">
        <v>230</v>
      </c>
      <c r="E383" s="198" t="s">
        <v>4901</v>
      </c>
      <c r="F383" s="199" t="s">
        <v>4902</v>
      </c>
      <c r="G383" s="200" t="s">
        <v>1859</v>
      </c>
      <c r="H383" s="201">
        <v>1</v>
      </c>
      <c r="I383" s="202"/>
      <c r="J383" s="203">
        <f t="shared" si="80"/>
        <v>0</v>
      </c>
      <c r="K383" s="199" t="s">
        <v>251</v>
      </c>
      <c r="L383" s="39"/>
      <c r="M383" s="204" t="s">
        <v>1</v>
      </c>
      <c r="N383" s="205" t="s">
        <v>48</v>
      </c>
      <c r="O383" s="67"/>
      <c r="P383" s="206">
        <f t="shared" si="81"/>
        <v>0</v>
      </c>
      <c r="Q383" s="206">
        <v>0</v>
      </c>
      <c r="R383" s="206">
        <f t="shared" si="82"/>
        <v>0</v>
      </c>
      <c r="S383" s="206">
        <v>0</v>
      </c>
      <c r="T383" s="207">
        <f t="shared" si="83"/>
        <v>0</v>
      </c>
      <c r="AR383" s="208" t="s">
        <v>115</v>
      </c>
      <c r="AT383" s="208" t="s">
        <v>230</v>
      </c>
      <c r="AU383" s="208" t="s">
        <v>87</v>
      </c>
      <c r="AY383" s="17" t="s">
        <v>227</v>
      </c>
      <c r="BE383" s="209">
        <f t="shared" si="84"/>
        <v>0</v>
      </c>
      <c r="BF383" s="209">
        <f t="shared" si="85"/>
        <v>0</v>
      </c>
      <c r="BG383" s="209">
        <f t="shared" si="86"/>
        <v>0</v>
      </c>
      <c r="BH383" s="209">
        <f t="shared" si="87"/>
        <v>0</v>
      </c>
      <c r="BI383" s="209">
        <f t="shared" si="88"/>
        <v>0</v>
      </c>
      <c r="BJ383" s="17" t="s">
        <v>87</v>
      </c>
      <c r="BK383" s="209">
        <f t="shared" si="89"/>
        <v>0</v>
      </c>
      <c r="BL383" s="17" t="s">
        <v>115</v>
      </c>
      <c r="BM383" s="208" t="s">
        <v>2782</v>
      </c>
    </row>
    <row r="384" spans="2:65" s="1" customFormat="1" ht="16.5" customHeight="1">
      <c r="B384" s="35"/>
      <c r="C384" s="197" t="s">
        <v>1679</v>
      </c>
      <c r="D384" s="197" t="s">
        <v>230</v>
      </c>
      <c r="E384" s="198" t="s">
        <v>4903</v>
      </c>
      <c r="F384" s="199" t="s">
        <v>4904</v>
      </c>
      <c r="G384" s="200" t="s">
        <v>1859</v>
      </c>
      <c r="H384" s="201">
        <v>2</v>
      </c>
      <c r="I384" s="202"/>
      <c r="J384" s="203">
        <f t="shared" si="80"/>
        <v>0</v>
      </c>
      <c r="K384" s="199" t="s">
        <v>251</v>
      </c>
      <c r="L384" s="39"/>
      <c r="M384" s="204" t="s">
        <v>1</v>
      </c>
      <c r="N384" s="205" t="s">
        <v>48</v>
      </c>
      <c r="O384" s="67"/>
      <c r="P384" s="206">
        <f t="shared" si="81"/>
        <v>0</v>
      </c>
      <c r="Q384" s="206">
        <v>0</v>
      </c>
      <c r="R384" s="206">
        <f t="shared" si="82"/>
        <v>0</v>
      </c>
      <c r="S384" s="206">
        <v>0</v>
      </c>
      <c r="T384" s="207">
        <f t="shared" si="83"/>
        <v>0</v>
      </c>
      <c r="AR384" s="208" t="s">
        <v>115</v>
      </c>
      <c r="AT384" s="208" t="s">
        <v>230</v>
      </c>
      <c r="AU384" s="208" t="s">
        <v>87</v>
      </c>
      <c r="AY384" s="17" t="s">
        <v>227</v>
      </c>
      <c r="BE384" s="209">
        <f t="shared" si="84"/>
        <v>0</v>
      </c>
      <c r="BF384" s="209">
        <f t="shared" si="85"/>
        <v>0</v>
      </c>
      <c r="BG384" s="209">
        <f t="shared" si="86"/>
        <v>0</v>
      </c>
      <c r="BH384" s="209">
        <f t="shared" si="87"/>
        <v>0</v>
      </c>
      <c r="BI384" s="209">
        <f t="shared" si="88"/>
        <v>0</v>
      </c>
      <c r="BJ384" s="17" t="s">
        <v>87</v>
      </c>
      <c r="BK384" s="209">
        <f t="shared" si="89"/>
        <v>0</v>
      </c>
      <c r="BL384" s="17" t="s">
        <v>115</v>
      </c>
      <c r="BM384" s="208" t="s">
        <v>2797</v>
      </c>
    </row>
    <row r="385" spans="2:65" s="1" customFormat="1" ht="16.5" customHeight="1">
      <c r="B385" s="35"/>
      <c r="C385" s="197" t="s">
        <v>1683</v>
      </c>
      <c r="D385" s="197" t="s">
        <v>230</v>
      </c>
      <c r="E385" s="198" t="s">
        <v>4905</v>
      </c>
      <c r="F385" s="199" t="s">
        <v>4906</v>
      </c>
      <c r="G385" s="200" t="s">
        <v>1859</v>
      </c>
      <c r="H385" s="201">
        <v>1</v>
      </c>
      <c r="I385" s="202"/>
      <c r="J385" s="203">
        <f t="shared" si="80"/>
        <v>0</v>
      </c>
      <c r="K385" s="199" t="s">
        <v>251</v>
      </c>
      <c r="L385" s="39"/>
      <c r="M385" s="204" t="s">
        <v>1</v>
      </c>
      <c r="N385" s="205" t="s">
        <v>48</v>
      </c>
      <c r="O385" s="67"/>
      <c r="P385" s="206">
        <f t="shared" si="81"/>
        <v>0</v>
      </c>
      <c r="Q385" s="206">
        <v>0</v>
      </c>
      <c r="R385" s="206">
        <f t="shared" si="82"/>
        <v>0</v>
      </c>
      <c r="S385" s="206">
        <v>0</v>
      </c>
      <c r="T385" s="207">
        <f t="shared" si="83"/>
        <v>0</v>
      </c>
      <c r="AR385" s="208" t="s">
        <v>115</v>
      </c>
      <c r="AT385" s="208" t="s">
        <v>230</v>
      </c>
      <c r="AU385" s="208" t="s">
        <v>87</v>
      </c>
      <c r="AY385" s="17" t="s">
        <v>227</v>
      </c>
      <c r="BE385" s="209">
        <f t="shared" si="84"/>
        <v>0</v>
      </c>
      <c r="BF385" s="209">
        <f t="shared" si="85"/>
        <v>0</v>
      </c>
      <c r="BG385" s="209">
        <f t="shared" si="86"/>
        <v>0</v>
      </c>
      <c r="BH385" s="209">
        <f t="shared" si="87"/>
        <v>0</v>
      </c>
      <c r="BI385" s="209">
        <f t="shared" si="88"/>
        <v>0</v>
      </c>
      <c r="BJ385" s="17" t="s">
        <v>87</v>
      </c>
      <c r="BK385" s="209">
        <f t="shared" si="89"/>
        <v>0</v>
      </c>
      <c r="BL385" s="17" t="s">
        <v>115</v>
      </c>
      <c r="BM385" s="208" t="s">
        <v>2808</v>
      </c>
    </row>
    <row r="386" spans="2:65" s="1" customFormat="1" ht="16.5" customHeight="1">
      <c r="B386" s="35"/>
      <c r="C386" s="197" t="s">
        <v>1689</v>
      </c>
      <c r="D386" s="197" t="s">
        <v>230</v>
      </c>
      <c r="E386" s="198" t="s">
        <v>4514</v>
      </c>
      <c r="F386" s="199" t="s">
        <v>4515</v>
      </c>
      <c r="G386" s="200" t="s">
        <v>1859</v>
      </c>
      <c r="H386" s="201">
        <v>4</v>
      </c>
      <c r="I386" s="202"/>
      <c r="J386" s="203">
        <f t="shared" si="80"/>
        <v>0</v>
      </c>
      <c r="K386" s="199" t="s">
        <v>251</v>
      </c>
      <c r="L386" s="39"/>
      <c r="M386" s="204" t="s">
        <v>1</v>
      </c>
      <c r="N386" s="205" t="s">
        <v>48</v>
      </c>
      <c r="O386" s="67"/>
      <c r="P386" s="206">
        <f t="shared" si="81"/>
        <v>0</v>
      </c>
      <c r="Q386" s="206">
        <v>0</v>
      </c>
      <c r="R386" s="206">
        <f t="shared" si="82"/>
        <v>0</v>
      </c>
      <c r="S386" s="206">
        <v>0</v>
      </c>
      <c r="T386" s="207">
        <f t="shared" si="83"/>
        <v>0</v>
      </c>
      <c r="AR386" s="208" t="s">
        <v>115</v>
      </c>
      <c r="AT386" s="208" t="s">
        <v>230</v>
      </c>
      <c r="AU386" s="208" t="s">
        <v>87</v>
      </c>
      <c r="AY386" s="17" t="s">
        <v>227</v>
      </c>
      <c r="BE386" s="209">
        <f t="shared" si="84"/>
        <v>0</v>
      </c>
      <c r="BF386" s="209">
        <f t="shared" si="85"/>
        <v>0</v>
      </c>
      <c r="BG386" s="209">
        <f t="shared" si="86"/>
        <v>0</v>
      </c>
      <c r="BH386" s="209">
        <f t="shared" si="87"/>
        <v>0</v>
      </c>
      <c r="BI386" s="209">
        <f t="shared" si="88"/>
        <v>0</v>
      </c>
      <c r="BJ386" s="17" t="s">
        <v>87</v>
      </c>
      <c r="BK386" s="209">
        <f t="shared" si="89"/>
        <v>0</v>
      </c>
      <c r="BL386" s="17" t="s">
        <v>115</v>
      </c>
      <c r="BM386" s="208" t="s">
        <v>2819</v>
      </c>
    </row>
    <row r="387" spans="2:65" s="1" customFormat="1" ht="16.5" customHeight="1">
      <c r="B387" s="35"/>
      <c r="C387" s="197" t="s">
        <v>1698</v>
      </c>
      <c r="D387" s="197" t="s">
        <v>230</v>
      </c>
      <c r="E387" s="198" t="s">
        <v>4907</v>
      </c>
      <c r="F387" s="199" t="s">
        <v>4908</v>
      </c>
      <c r="G387" s="200" t="s">
        <v>1859</v>
      </c>
      <c r="H387" s="201">
        <v>1</v>
      </c>
      <c r="I387" s="202"/>
      <c r="J387" s="203">
        <f t="shared" si="80"/>
        <v>0</v>
      </c>
      <c r="K387" s="199" t="s">
        <v>251</v>
      </c>
      <c r="L387" s="39"/>
      <c r="M387" s="204" t="s">
        <v>1</v>
      </c>
      <c r="N387" s="205" t="s">
        <v>48</v>
      </c>
      <c r="O387" s="67"/>
      <c r="P387" s="206">
        <f t="shared" si="81"/>
        <v>0</v>
      </c>
      <c r="Q387" s="206">
        <v>0</v>
      </c>
      <c r="R387" s="206">
        <f t="shared" si="82"/>
        <v>0</v>
      </c>
      <c r="S387" s="206">
        <v>0</v>
      </c>
      <c r="T387" s="207">
        <f t="shared" si="83"/>
        <v>0</v>
      </c>
      <c r="AR387" s="208" t="s">
        <v>115</v>
      </c>
      <c r="AT387" s="208" t="s">
        <v>230</v>
      </c>
      <c r="AU387" s="208" t="s">
        <v>87</v>
      </c>
      <c r="AY387" s="17" t="s">
        <v>227</v>
      </c>
      <c r="BE387" s="209">
        <f t="shared" si="84"/>
        <v>0</v>
      </c>
      <c r="BF387" s="209">
        <f t="shared" si="85"/>
        <v>0</v>
      </c>
      <c r="BG387" s="209">
        <f t="shared" si="86"/>
        <v>0</v>
      </c>
      <c r="BH387" s="209">
        <f t="shared" si="87"/>
        <v>0</v>
      </c>
      <c r="BI387" s="209">
        <f t="shared" si="88"/>
        <v>0</v>
      </c>
      <c r="BJ387" s="17" t="s">
        <v>87</v>
      </c>
      <c r="BK387" s="209">
        <f t="shared" si="89"/>
        <v>0</v>
      </c>
      <c r="BL387" s="17" t="s">
        <v>115</v>
      </c>
      <c r="BM387" s="208" t="s">
        <v>2827</v>
      </c>
    </row>
    <row r="388" spans="2:65" s="1" customFormat="1" ht="16.5" customHeight="1">
      <c r="B388" s="35"/>
      <c r="C388" s="197" t="s">
        <v>1707</v>
      </c>
      <c r="D388" s="197" t="s">
        <v>230</v>
      </c>
      <c r="E388" s="198" t="s">
        <v>4909</v>
      </c>
      <c r="F388" s="199" t="s">
        <v>4910</v>
      </c>
      <c r="G388" s="200" t="s">
        <v>1859</v>
      </c>
      <c r="H388" s="201">
        <v>2</v>
      </c>
      <c r="I388" s="202"/>
      <c r="J388" s="203">
        <f t="shared" si="80"/>
        <v>0</v>
      </c>
      <c r="K388" s="199" t="s">
        <v>251</v>
      </c>
      <c r="L388" s="39"/>
      <c r="M388" s="204" t="s">
        <v>1</v>
      </c>
      <c r="N388" s="205" t="s">
        <v>48</v>
      </c>
      <c r="O388" s="67"/>
      <c r="P388" s="206">
        <f t="shared" si="81"/>
        <v>0</v>
      </c>
      <c r="Q388" s="206">
        <v>0</v>
      </c>
      <c r="R388" s="206">
        <f t="shared" si="82"/>
        <v>0</v>
      </c>
      <c r="S388" s="206">
        <v>0</v>
      </c>
      <c r="T388" s="207">
        <f t="shared" si="83"/>
        <v>0</v>
      </c>
      <c r="AR388" s="208" t="s">
        <v>115</v>
      </c>
      <c r="AT388" s="208" t="s">
        <v>230</v>
      </c>
      <c r="AU388" s="208" t="s">
        <v>87</v>
      </c>
      <c r="AY388" s="17" t="s">
        <v>227</v>
      </c>
      <c r="BE388" s="209">
        <f t="shared" si="84"/>
        <v>0</v>
      </c>
      <c r="BF388" s="209">
        <f t="shared" si="85"/>
        <v>0</v>
      </c>
      <c r="BG388" s="209">
        <f t="shared" si="86"/>
        <v>0</v>
      </c>
      <c r="BH388" s="209">
        <f t="shared" si="87"/>
        <v>0</v>
      </c>
      <c r="BI388" s="209">
        <f t="shared" si="88"/>
        <v>0</v>
      </c>
      <c r="BJ388" s="17" t="s">
        <v>87</v>
      </c>
      <c r="BK388" s="209">
        <f t="shared" si="89"/>
        <v>0</v>
      </c>
      <c r="BL388" s="17" t="s">
        <v>115</v>
      </c>
      <c r="BM388" s="208" t="s">
        <v>2835</v>
      </c>
    </row>
    <row r="389" spans="2:65" s="1" customFormat="1" ht="16.5" customHeight="1">
      <c r="B389" s="35"/>
      <c r="C389" s="197" t="s">
        <v>1714</v>
      </c>
      <c r="D389" s="197" t="s">
        <v>230</v>
      </c>
      <c r="E389" s="198" t="s">
        <v>4518</v>
      </c>
      <c r="F389" s="199" t="s">
        <v>4519</v>
      </c>
      <c r="G389" s="200" t="s">
        <v>1859</v>
      </c>
      <c r="H389" s="201">
        <v>1</v>
      </c>
      <c r="I389" s="202"/>
      <c r="J389" s="203">
        <f t="shared" si="80"/>
        <v>0</v>
      </c>
      <c r="K389" s="199" t="s">
        <v>251</v>
      </c>
      <c r="L389" s="39"/>
      <c r="M389" s="204" t="s">
        <v>1</v>
      </c>
      <c r="N389" s="205" t="s">
        <v>48</v>
      </c>
      <c r="O389" s="67"/>
      <c r="P389" s="206">
        <f t="shared" si="81"/>
        <v>0</v>
      </c>
      <c r="Q389" s="206">
        <v>0</v>
      </c>
      <c r="R389" s="206">
        <f t="shared" si="82"/>
        <v>0</v>
      </c>
      <c r="S389" s="206">
        <v>0</v>
      </c>
      <c r="T389" s="207">
        <f t="shared" si="83"/>
        <v>0</v>
      </c>
      <c r="AR389" s="208" t="s">
        <v>115</v>
      </c>
      <c r="AT389" s="208" t="s">
        <v>230</v>
      </c>
      <c r="AU389" s="208" t="s">
        <v>87</v>
      </c>
      <c r="AY389" s="17" t="s">
        <v>227</v>
      </c>
      <c r="BE389" s="209">
        <f t="shared" si="84"/>
        <v>0</v>
      </c>
      <c r="BF389" s="209">
        <f t="shared" si="85"/>
        <v>0</v>
      </c>
      <c r="BG389" s="209">
        <f t="shared" si="86"/>
        <v>0</v>
      </c>
      <c r="BH389" s="209">
        <f t="shared" si="87"/>
        <v>0</v>
      </c>
      <c r="BI389" s="209">
        <f t="shared" si="88"/>
        <v>0</v>
      </c>
      <c r="BJ389" s="17" t="s">
        <v>87</v>
      </c>
      <c r="BK389" s="209">
        <f t="shared" si="89"/>
        <v>0</v>
      </c>
      <c r="BL389" s="17" t="s">
        <v>115</v>
      </c>
      <c r="BM389" s="208" t="s">
        <v>2843</v>
      </c>
    </row>
    <row r="390" spans="2:65" s="1" customFormat="1" ht="16.5" customHeight="1">
      <c r="B390" s="35"/>
      <c r="C390" s="197" t="s">
        <v>1721</v>
      </c>
      <c r="D390" s="197" t="s">
        <v>230</v>
      </c>
      <c r="E390" s="198" t="s">
        <v>4520</v>
      </c>
      <c r="F390" s="199" t="s">
        <v>4521</v>
      </c>
      <c r="G390" s="200" t="s">
        <v>1859</v>
      </c>
      <c r="H390" s="201">
        <v>8</v>
      </c>
      <c r="I390" s="202"/>
      <c r="J390" s="203">
        <f t="shared" si="80"/>
        <v>0</v>
      </c>
      <c r="K390" s="199" t="s">
        <v>251</v>
      </c>
      <c r="L390" s="39"/>
      <c r="M390" s="204" t="s">
        <v>1</v>
      </c>
      <c r="N390" s="205" t="s">
        <v>48</v>
      </c>
      <c r="O390" s="67"/>
      <c r="P390" s="206">
        <f t="shared" si="81"/>
        <v>0</v>
      </c>
      <c r="Q390" s="206">
        <v>0</v>
      </c>
      <c r="R390" s="206">
        <f t="shared" si="82"/>
        <v>0</v>
      </c>
      <c r="S390" s="206">
        <v>0</v>
      </c>
      <c r="T390" s="207">
        <f t="shared" si="83"/>
        <v>0</v>
      </c>
      <c r="AR390" s="208" t="s">
        <v>115</v>
      </c>
      <c r="AT390" s="208" t="s">
        <v>230</v>
      </c>
      <c r="AU390" s="208" t="s">
        <v>87</v>
      </c>
      <c r="AY390" s="17" t="s">
        <v>227</v>
      </c>
      <c r="BE390" s="209">
        <f t="shared" si="84"/>
        <v>0</v>
      </c>
      <c r="BF390" s="209">
        <f t="shared" si="85"/>
        <v>0</v>
      </c>
      <c r="BG390" s="209">
        <f t="shared" si="86"/>
        <v>0</v>
      </c>
      <c r="BH390" s="209">
        <f t="shared" si="87"/>
        <v>0</v>
      </c>
      <c r="BI390" s="209">
        <f t="shared" si="88"/>
        <v>0</v>
      </c>
      <c r="BJ390" s="17" t="s">
        <v>87</v>
      </c>
      <c r="BK390" s="209">
        <f t="shared" si="89"/>
        <v>0</v>
      </c>
      <c r="BL390" s="17" t="s">
        <v>115</v>
      </c>
      <c r="BM390" s="208" t="s">
        <v>2851</v>
      </c>
    </row>
    <row r="391" spans="2:65" s="1" customFormat="1" ht="16.5" customHeight="1">
      <c r="B391" s="35"/>
      <c r="C391" s="197" t="s">
        <v>1726</v>
      </c>
      <c r="D391" s="197" t="s">
        <v>230</v>
      </c>
      <c r="E391" s="198" t="s">
        <v>4522</v>
      </c>
      <c r="F391" s="199" t="s">
        <v>4523</v>
      </c>
      <c r="G391" s="200" t="s">
        <v>542</v>
      </c>
      <c r="H391" s="201">
        <v>4</v>
      </c>
      <c r="I391" s="202"/>
      <c r="J391" s="203">
        <f t="shared" si="80"/>
        <v>0</v>
      </c>
      <c r="K391" s="199" t="s">
        <v>251</v>
      </c>
      <c r="L391" s="39"/>
      <c r="M391" s="204" t="s">
        <v>1</v>
      </c>
      <c r="N391" s="205" t="s">
        <v>48</v>
      </c>
      <c r="O391" s="67"/>
      <c r="P391" s="206">
        <f t="shared" si="81"/>
        <v>0</v>
      </c>
      <c r="Q391" s="206">
        <v>0</v>
      </c>
      <c r="R391" s="206">
        <f t="shared" si="82"/>
        <v>0</v>
      </c>
      <c r="S391" s="206">
        <v>0</v>
      </c>
      <c r="T391" s="207">
        <f t="shared" si="83"/>
        <v>0</v>
      </c>
      <c r="AR391" s="208" t="s">
        <v>115</v>
      </c>
      <c r="AT391" s="208" t="s">
        <v>230</v>
      </c>
      <c r="AU391" s="208" t="s">
        <v>87</v>
      </c>
      <c r="AY391" s="17" t="s">
        <v>227</v>
      </c>
      <c r="BE391" s="209">
        <f t="shared" si="84"/>
        <v>0</v>
      </c>
      <c r="BF391" s="209">
        <f t="shared" si="85"/>
        <v>0</v>
      </c>
      <c r="BG391" s="209">
        <f t="shared" si="86"/>
        <v>0</v>
      </c>
      <c r="BH391" s="209">
        <f t="shared" si="87"/>
        <v>0</v>
      </c>
      <c r="BI391" s="209">
        <f t="shared" si="88"/>
        <v>0</v>
      </c>
      <c r="BJ391" s="17" t="s">
        <v>87</v>
      </c>
      <c r="BK391" s="209">
        <f t="shared" si="89"/>
        <v>0</v>
      </c>
      <c r="BL391" s="17" t="s">
        <v>115</v>
      </c>
      <c r="BM391" s="208" t="s">
        <v>4911</v>
      </c>
    </row>
    <row r="392" spans="2:65" s="1" customFormat="1" ht="16.5" customHeight="1">
      <c r="B392" s="35"/>
      <c r="C392" s="197" t="s">
        <v>1733</v>
      </c>
      <c r="D392" s="197" t="s">
        <v>230</v>
      </c>
      <c r="E392" s="198" t="s">
        <v>4912</v>
      </c>
      <c r="F392" s="199" t="s">
        <v>4913</v>
      </c>
      <c r="G392" s="200" t="s">
        <v>1859</v>
      </c>
      <c r="H392" s="201">
        <v>1</v>
      </c>
      <c r="I392" s="202"/>
      <c r="J392" s="203">
        <f t="shared" si="80"/>
        <v>0</v>
      </c>
      <c r="K392" s="199" t="s">
        <v>251</v>
      </c>
      <c r="L392" s="39"/>
      <c r="M392" s="204" t="s">
        <v>1</v>
      </c>
      <c r="N392" s="205" t="s">
        <v>48</v>
      </c>
      <c r="O392" s="67"/>
      <c r="P392" s="206">
        <f t="shared" si="81"/>
        <v>0</v>
      </c>
      <c r="Q392" s="206">
        <v>0</v>
      </c>
      <c r="R392" s="206">
        <f t="shared" si="82"/>
        <v>0</v>
      </c>
      <c r="S392" s="206">
        <v>0</v>
      </c>
      <c r="T392" s="207">
        <f t="shared" si="83"/>
        <v>0</v>
      </c>
      <c r="AR392" s="208" t="s">
        <v>115</v>
      </c>
      <c r="AT392" s="208" t="s">
        <v>230</v>
      </c>
      <c r="AU392" s="208" t="s">
        <v>87</v>
      </c>
      <c r="AY392" s="17" t="s">
        <v>227</v>
      </c>
      <c r="BE392" s="209">
        <f t="shared" si="84"/>
        <v>0</v>
      </c>
      <c r="BF392" s="209">
        <f t="shared" si="85"/>
        <v>0</v>
      </c>
      <c r="BG392" s="209">
        <f t="shared" si="86"/>
        <v>0</v>
      </c>
      <c r="BH392" s="209">
        <f t="shared" si="87"/>
        <v>0</v>
      </c>
      <c r="BI392" s="209">
        <f t="shared" si="88"/>
        <v>0</v>
      </c>
      <c r="BJ392" s="17" t="s">
        <v>87</v>
      </c>
      <c r="BK392" s="209">
        <f t="shared" si="89"/>
        <v>0</v>
      </c>
      <c r="BL392" s="17" t="s">
        <v>115</v>
      </c>
      <c r="BM392" s="208" t="s">
        <v>4914</v>
      </c>
    </row>
    <row r="393" spans="2:65" s="1" customFormat="1" ht="16.5" customHeight="1">
      <c r="B393" s="35"/>
      <c r="C393" s="197" t="s">
        <v>1738</v>
      </c>
      <c r="D393" s="197" t="s">
        <v>230</v>
      </c>
      <c r="E393" s="198" t="s">
        <v>4915</v>
      </c>
      <c r="F393" s="199" t="s">
        <v>4916</v>
      </c>
      <c r="G393" s="200" t="s">
        <v>1859</v>
      </c>
      <c r="H393" s="201">
        <v>1</v>
      </c>
      <c r="I393" s="202"/>
      <c r="J393" s="203">
        <f t="shared" si="80"/>
        <v>0</v>
      </c>
      <c r="K393" s="199" t="s">
        <v>251</v>
      </c>
      <c r="L393" s="39"/>
      <c r="M393" s="204" t="s">
        <v>1</v>
      </c>
      <c r="N393" s="205" t="s">
        <v>48</v>
      </c>
      <c r="O393" s="67"/>
      <c r="P393" s="206">
        <f t="shared" si="81"/>
        <v>0</v>
      </c>
      <c r="Q393" s="206">
        <v>0</v>
      </c>
      <c r="R393" s="206">
        <f t="shared" si="82"/>
        <v>0</v>
      </c>
      <c r="S393" s="206">
        <v>0</v>
      </c>
      <c r="T393" s="207">
        <f t="shared" si="83"/>
        <v>0</v>
      </c>
      <c r="AR393" s="208" t="s">
        <v>115</v>
      </c>
      <c r="AT393" s="208" t="s">
        <v>230</v>
      </c>
      <c r="AU393" s="208" t="s">
        <v>87</v>
      </c>
      <c r="AY393" s="17" t="s">
        <v>227</v>
      </c>
      <c r="BE393" s="209">
        <f t="shared" si="84"/>
        <v>0</v>
      </c>
      <c r="BF393" s="209">
        <f t="shared" si="85"/>
        <v>0</v>
      </c>
      <c r="BG393" s="209">
        <f t="shared" si="86"/>
        <v>0</v>
      </c>
      <c r="BH393" s="209">
        <f t="shared" si="87"/>
        <v>0</v>
      </c>
      <c r="BI393" s="209">
        <f t="shared" si="88"/>
        <v>0</v>
      </c>
      <c r="BJ393" s="17" t="s">
        <v>87</v>
      </c>
      <c r="BK393" s="209">
        <f t="shared" si="89"/>
        <v>0</v>
      </c>
      <c r="BL393" s="17" t="s">
        <v>115</v>
      </c>
      <c r="BM393" s="208" t="s">
        <v>4917</v>
      </c>
    </row>
    <row r="394" spans="2:65" s="1" customFormat="1" ht="16.5" customHeight="1">
      <c r="B394" s="35"/>
      <c r="C394" s="197" t="s">
        <v>1742</v>
      </c>
      <c r="D394" s="197" t="s">
        <v>230</v>
      </c>
      <c r="E394" s="198" t="s">
        <v>4918</v>
      </c>
      <c r="F394" s="199" t="s">
        <v>4919</v>
      </c>
      <c r="G394" s="200" t="s">
        <v>4709</v>
      </c>
      <c r="H394" s="201">
        <v>1</v>
      </c>
      <c r="I394" s="202"/>
      <c r="J394" s="203">
        <f t="shared" si="80"/>
        <v>0</v>
      </c>
      <c r="K394" s="199" t="s">
        <v>251</v>
      </c>
      <c r="L394" s="39"/>
      <c r="M394" s="204" t="s">
        <v>1</v>
      </c>
      <c r="N394" s="205" t="s">
        <v>48</v>
      </c>
      <c r="O394" s="67"/>
      <c r="P394" s="206">
        <f t="shared" si="81"/>
        <v>0</v>
      </c>
      <c r="Q394" s="206">
        <v>0</v>
      </c>
      <c r="R394" s="206">
        <f t="shared" si="82"/>
        <v>0</v>
      </c>
      <c r="S394" s="206">
        <v>0</v>
      </c>
      <c r="T394" s="207">
        <f t="shared" si="83"/>
        <v>0</v>
      </c>
      <c r="AR394" s="208" t="s">
        <v>115</v>
      </c>
      <c r="AT394" s="208" t="s">
        <v>230</v>
      </c>
      <c r="AU394" s="208" t="s">
        <v>87</v>
      </c>
      <c r="AY394" s="17" t="s">
        <v>227</v>
      </c>
      <c r="BE394" s="209">
        <f t="shared" si="84"/>
        <v>0</v>
      </c>
      <c r="BF394" s="209">
        <f t="shared" si="85"/>
        <v>0</v>
      </c>
      <c r="BG394" s="209">
        <f t="shared" si="86"/>
        <v>0</v>
      </c>
      <c r="BH394" s="209">
        <f t="shared" si="87"/>
        <v>0</v>
      </c>
      <c r="BI394" s="209">
        <f t="shared" si="88"/>
        <v>0</v>
      </c>
      <c r="BJ394" s="17" t="s">
        <v>87</v>
      </c>
      <c r="BK394" s="209">
        <f t="shared" si="89"/>
        <v>0</v>
      </c>
      <c r="BL394" s="17" t="s">
        <v>115</v>
      </c>
      <c r="BM394" s="208" t="s">
        <v>4920</v>
      </c>
    </row>
    <row r="395" spans="2:65" s="1" customFormat="1" ht="16.5" customHeight="1">
      <c r="B395" s="35"/>
      <c r="C395" s="197" t="s">
        <v>1749</v>
      </c>
      <c r="D395" s="197" t="s">
        <v>230</v>
      </c>
      <c r="E395" s="198" t="s">
        <v>4921</v>
      </c>
      <c r="F395" s="199" t="s">
        <v>4922</v>
      </c>
      <c r="G395" s="200" t="s">
        <v>1859</v>
      </c>
      <c r="H395" s="201">
        <v>1</v>
      </c>
      <c r="I395" s="202"/>
      <c r="J395" s="203">
        <f t="shared" ref="J395:J426" si="90">ROUND(I395*H395,2)</f>
        <v>0</v>
      </c>
      <c r="K395" s="199" t="s">
        <v>251</v>
      </c>
      <c r="L395" s="39"/>
      <c r="M395" s="204" t="s">
        <v>1</v>
      </c>
      <c r="N395" s="205" t="s">
        <v>48</v>
      </c>
      <c r="O395" s="67"/>
      <c r="P395" s="206">
        <f t="shared" ref="P395:P426" si="91">O395*H395</f>
        <v>0</v>
      </c>
      <c r="Q395" s="206">
        <v>0</v>
      </c>
      <c r="R395" s="206">
        <f t="shared" ref="R395:R426" si="92">Q395*H395</f>
        <v>0</v>
      </c>
      <c r="S395" s="206">
        <v>0</v>
      </c>
      <c r="T395" s="207">
        <f t="shared" ref="T395:T426" si="93">S395*H395</f>
        <v>0</v>
      </c>
      <c r="AR395" s="208" t="s">
        <v>115</v>
      </c>
      <c r="AT395" s="208" t="s">
        <v>230</v>
      </c>
      <c r="AU395" s="208" t="s">
        <v>87</v>
      </c>
      <c r="AY395" s="17" t="s">
        <v>227</v>
      </c>
      <c r="BE395" s="209">
        <f t="shared" ref="BE395:BE426" si="94">IF(N395="základní",J395,0)</f>
        <v>0</v>
      </c>
      <c r="BF395" s="209">
        <f t="shared" ref="BF395:BF426" si="95">IF(N395="snížená",J395,0)</f>
        <v>0</v>
      </c>
      <c r="BG395" s="209">
        <f t="shared" ref="BG395:BG426" si="96">IF(N395="zákl. přenesená",J395,0)</f>
        <v>0</v>
      </c>
      <c r="BH395" s="209">
        <f t="shared" ref="BH395:BH426" si="97">IF(N395="sníž. přenesená",J395,0)</f>
        <v>0</v>
      </c>
      <c r="BI395" s="209">
        <f t="shared" ref="BI395:BI426" si="98">IF(N395="nulová",J395,0)</f>
        <v>0</v>
      </c>
      <c r="BJ395" s="17" t="s">
        <v>87</v>
      </c>
      <c r="BK395" s="209">
        <f t="shared" ref="BK395:BK426" si="99">ROUND(I395*H395,2)</f>
        <v>0</v>
      </c>
      <c r="BL395" s="17" t="s">
        <v>115</v>
      </c>
      <c r="BM395" s="208" t="s">
        <v>4923</v>
      </c>
    </row>
    <row r="396" spans="2:65" s="1" customFormat="1" ht="16.5" customHeight="1">
      <c r="B396" s="35"/>
      <c r="C396" s="197" t="s">
        <v>1756</v>
      </c>
      <c r="D396" s="197" t="s">
        <v>230</v>
      </c>
      <c r="E396" s="198" t="s">
        <v>4924</v>
      </c>
      <c r="F396" s="199" t="s">
        <v>4925</v>
      </c>
      <c r="G396" s="200" t="s">
        <v>1859</v>
      </c>
      <c r="H396" s="201">
        <v>1</v>
      </c>
      <c r="I396" s="202"/>
      <c r="J396" s="203">
        <f t="shared" si="90"/>
        <v>0</v>
      </c>
      <c r="K396" s="199" t="s">
        <v>251</v>
      </c>
      <c r="L396" s="39"/>
      <c r="M396" s="204" t="s">
        <v>1</v>
      </c>
      <c r="N396" s="205" t="s">
        <v>48</v>
      </c>
      <c r="O396" s="67"/>
      <c r="P396" s="206">
        <f t="shared" si="91"/>
        <v>0</v>
      </c>
      <c r="Q396" s="206">
        <v>0</v>
      </c>
      <c r="R396" s="206">
        <f t="shared" si="92"/>
        <v>0</v>
      </c>
      <c r="S396" s="206">
        <v>0</v>
      </c>
      <c r="T396" s="207">
        <f t="shared" si="93"/>
        <v>0</v>
      </c>
      <c r="AR396" s="208" t="s">
        <v>115</v>
      </c>
      <c r="AT396" s="208" t="s">
        <v>230</v>
      </c>
      <c r="AU396" s="208" t="s">
        <v>87</v>
      </c>
      <c r="AY396" s="17" t="s">
        <v>227</v>
      </c>
      <c r="BE396" s="209">
        <f t="shared" si="94"/>
        <v>0</v>
      </c>
      <c r="BF396" s="209">
        <f t="shared" si="95"/>
        <v>0</v>
      </c>
      <c r="BG396" s="209">
        <f t="shared" si="96"/>
        <v>0</v>
      </c>
      <c r="BH396" s="209">
        <f t="shared" si="97"/>
        <v>0</v>
      </c>
      <c r="BI396" s="209">
        <f t="shared" si="98"/>
        <v>0</v>
      </c>
      <c r="BJ396" s="17" t="s">
        <v>87</v>
      </c>
      <c r="BK396" s="209">
        <f t="shared" si="99"/>
        <v>0</v>
      </c>
      <c r="BL396" s="17" t="s">
        <v>115</v>
      </c>
      <c r="BM396" s="208" t="s">
        <v>4926</v>
      </c>
    </row>
    <row r="397" spans="2:65" s="1" customFormat="1" ht="16.5" customHeight="1">
      <c r="B397" s="35"/>
      <c r="C397" s="197" t="s">
        <v>1764</v>
      </c>
      <c r="D397" s="197" t="s">
        <v>230</v>
      </c>
      <c r="E397" s="198" t="s">
        <v>4927</v>
      </c>
      <c r="F397" s="199" t="s">
        <v>4928</v>
      </c>
      <c r="G397" s="200" t="s">
        <v>1859</v>
      </c>
      <c r="H397" s="201">
        <v>1</v>
      </c>
      <c r="I397" s="202"/>
      <c r="J397" s="203">
        <f t="shared" si="90"/>
        <v>0</v>
      </c>
      <c r="K397" s="199" t="s">
        <v>251</v>
      </c>
      <c r="L397" s="39"/>
      <c r="M397" s="204" t="s">
        <v>1</v>
      </c>
      <c r="N397" s="205" t="s">
        <v>48</v>
      </c>
      <c r="O397" s="67"/>
      <c r="P397" s="206">
        <f t="shared" si="91"/>
        <v>0</v>
      </c>
      <c r="Q397" s="206">
        <v>0</v>
      </c>
      <c r="R397" s="206">
        <f t="shared" si="92"/>
        <v>0</v>
      </c>
      <c r="S397" s="206">
        <v>0</v>
      </c>
      <c r="T397" s="207">
        <f t="shared" si="93"/>
        <v>0</v>
      </c>
      <c r="AR397" s="208" t="s">
        <v>115</v>
      </c>
      <c r="AT397" s="208" t="s">
        <v>230</v>
      </c>
      <c r="AU397" s="208" t="s">
        <v>87</v>
      </c>
      <c r="AY397" s="17" t="s">
        <v>227</v>
      </c>
      <c r="BE397" s="209">
        <f t="shared" si="94"/>
        <v>0</v>
      </c>
      <c r="BF397" s="209">
        <f t="shared" si="95"/>
        <v>0</v>
      </c>
      <c r="BG397" s="209">
        <f t="shared" si="96"/>
        <v>0</v>
      </c>
      <c r="BH397" s="209">
        <f t="shared" si="97"/>
        <v>0</v>
      </c>
      <c r="BI397" s="209">
        <f t="shared" si="98"/>
        <v>0</v>
      </c>
      <c r="BJ397" s="17" t="s">
        <v>87</v>
      </c>
      <c r="BK397" s="209">
        <f t="shared" si="99"/>
        <v>0</v>
      </c>
      <c r="BL397" s="17" t="s">
        <v>115</v>
      </c>
      <c r="BM397" s="208" t="s">
        <v>4929</v>
      </c>
    </row>
    <row r="398" spans="2:65" s="1" customFormat="1" ht="16.5" customHeight="1">
      <c r="B398" s="35"/>
      <c r="C398" s="197" t="s">
        <v>1771</v>
      </c>
      <c r="D398" s="197" t="s">
        <v>230</v>
      </c>
      <c r="E398" s="198" t="s">
        <v>4930</v>
      </c>
      <c r="F398" s="199" t="s">
        <v>4931</v>
      </c>
      <c r="G398" s="200" t="s">
        <v>4709</v>
      </c>
      <c r="H398" s="201">
        <v>1</v>
      </c>
      <c r="I398" s="202"/>
      <c r="J398" s="203">
        <f t="shared" si="90"/>
        <v>0</v>
      </c>
      <c r="K398" s="199" t="s">
        <v>251</v>
      </c>
      <c r="L398" s="39"/>
      <c r="M398" s="204" t="s">
        <v>1</v>
      </c>
      <c r="N398" s="205" t="s">
        <v>48</v>
      </c>
      <c r="O398" s="67"/>
      <c r="P398" s="206">
        <f t="shared" si="91"/>
        <v>0</v>
      </c>
      <c r="Q398" s="206">
        <v>0</v>
      </c>
      <c r="R398" s="206">
        <f t="shared" si="92"/>
        <v>0</v>
      </c>
      <c r="S398" s="206">
        <v>0</v>
      </c>
      <c r="T398" s="207">
        <f t="shared" si="93"/>
        <v>0</v>
      </c>
      <c r="AR398" s="208" t="s">
        <v>115</v>
      </c>
      <c r="AT398" s="208" t="s">
        <v>230</v>
      </c>
      <c r="AU398" s="208" t="s">
        <v>87</v>
      </c>
      <c r="AY398" s="17" t="s">
        <v>227</v>
      </c>
      <c r="BE398" s="209">
        <f t="shared" si="94"/>
        <v>0</v>
      </c>
      <c r="BF398" s="209">
        <f t="shared" si="95"/>
        <v>0</v>
      </c>
      <c r="BG398" s="209">
        <f t="shared" si="96"/>
        <v>0</v>
      </c>
      <c r="BH398" s="209">
        <f t="shared" si="97"/>
        <v>0</v>
      </c>
      <c r="BI398" s="209">
        <f t="shared" si="98"/>
        <v>0</v>
      </c>
      <c r="BJ398" s="17" t="s">
        <v>87</v>
      </c>
      <c r="BK398" s="209">
        <f t="shared" si="99"/>
        <v>0</v>
      </c>
      <c r="BL398" s="17" t="s">
        <v>115</v>
      </c>
      <c r="BM398" s="208" t="s">
        <v>2773</v>
      </c>
    </row>
    <row r="399" spans="2:65" s="1" customFormat="1" ht="16.5" customHeight="1">
      <c r="B399" s="35"/>
      <c r="C399" s="197" t="s">
        <v>1778</v>
      </c>
      <c r="D399" s="197" t="s">
        <v>230</v>
      </c>
      <c r="E399" s="198" t="s">
        <v>4932</v>
      </c>
      <c r="F399" s="199" t="s">
        <v>4933</v>
      </c>
      <c r="G399" s="200" t="s">
        <v>1859</v>
      </c>
      <c r="H399" s="201">
        <v>1</v>
      </c>
      <c r="I399" s="202"/>
      <c r="J399" s="203">
        <f t="shared" si="90"/>
        <v>0</v>
      </c>
      <c r="K399" s="199" t="s">
        <v>251</v>
      </c>
      <c r="L399" s="39"/>
      <c r="M399" s="204" t="s">
        <v>1</v>
      </c>
      <c r="N399" s="205" t="s">
        <v>48</v>
      </c>
      <c r="O399" s="67"/>
      <c r="P399" s="206">
        <f t="shared" si="91"/>
        <v>0</v>
      </c>
      <c r="Q399" s="206">
        <v>0</v>
      </c>
      <c r="R399" s="206">
        <f t="shared" si="92"/>
        <v>0</v>
      </c>
      <c r="S399" s="206">
        <v>0</v>
      </c>
      <c r="T399" s="207">
        <f t="shared" si="93"/>
        <v>0</v>
      </c>
      <c r="AR399" s="208" t="s">
        <v>115</v>
      </c>
      <c r="AT399" s="208" t="s">
        <v>230</v>
      </c>
      <c r="AU399" s="208" t="s">
        <v>87</v>
      </c>
      <c r="AY399" s="17" t="s">
        <v>227</v>
      </c>
      <c r="BE399" s="209">
        <f t="shared" si="94"/>
        <v>0</v>
      </c>
      <c r="BF399" s="209">
        <f t="shared" si="95"/>
        <v>0</v>
      </c>
      <c r="BG399" s="209">
        <f t="shared" si="96"/>
        <v>0</v>
      </c>
      <c r="BH399" s="209">
        <f t="shared" si="97"/>
        <v>0</v>
      </c>
      <c r="BI399" s="209">
        <f t="shared" si="98"/>
        <v>0</v>
      </c>
      <c r="BJ399" s="17" t="s">
        <v>87</v>
      </c>
      <c r="BK399" s="209">
        <f t="shared" si="99"/>
        <v>0</v>
      </c>
      <c r="BL399" s="17" t="s">
        <v>115</v>
      </c>
      <c r="BM399" s="208" t="s">
        <v>4934</v>
      </c>
    </row>
    <row r="400" spans="2:65" s="1" customFormat="1" ht="16.5" customHeight="1">
      <c r="B400" s="35"/>
      <c r="C400" s="197" t="s">
        <v>1787</v>
      </c>
      <c r="D400" s="197" t="s">
        <v>230</v>
      </c>
      <c r="E400" s="198" t="s">
        <v>4935</v>
      </c>
      <c r="F400" s="199" t="s">
        <v>4936</v>
      </c>
      <c r="G400" s="200" t="s">
        <v>1859</v>
      </c>
      <c r="H400" s="201">
        <v>2</v>
      </c>
      <c r="I400" s="202"/>
      <c r="J400" s="203">
        <f t="shared" si="90"/>
        <v>0</v>
      </c>
      <c r="K400" s="199" t="s">
        <v>251</v>
      </c>
      <c r="L400" s="39"/>
      <c r="M400" s="204" t="s">
        <v>1</v>
      </c>
      <c r="N400" s="205" t="s">
        <v>48</v>
      </c>
      <c r="O400" s="67"/>
      <c r="P400" s="206">
        <f t="shared" si="91"/>
        <v>0</v>
      </c>
      <c r="Q400" s="206">
        <v>0</v>
      </c>
      <c r="R400" s="206">
        <f t="shared" si="92"/>
        <v>0</v>
      </c>
      <c r="S400" s="206">
        <v>0</v>
      </c>
      <c r="T400" s="207">
        <f t="shared" si="93"/>
        <v>0</v>
      </c>
      <c r="AR400" s="208" t="s">
        <v>115</v>
      </c>
      <c r="AT400" s="208" t="s">
        <v>230</v>
      </c>
      <c r="AU400" s="208" t="s">
        <v>87</v>
      </c>
      <c r="AY400" s="17" t="s">
        <v>227</v>
      </c>
      <c r="BE400" s="209">
        <f t="shared" si="94"/>
        <v>0</v>
      </c>
      <c r="BF400" s="209">
        <f t="shared" si="95"/>
        <v>0</v>
      </c>
      <c r="BG400" s="209">
        <f t="shared" si="96"/>
        <v>0</v>
      </c>
      <c r="BH400" s="209">
        <f t="shared" si="97"/>
        <v>0</v>
      </c>
      <c r="BI400" s="209">
        <f t="shared" si="98"/>
        <v>0</v>
      </c>
      <c r="BJ400" s="17" t="s">
        <v>87</v>
      </c>
      <c r="BK400" s="209">
        <f t="shared" si="99"/>
        <v>0</v>
      </c>
      <c r="BL400" s="17" t="s">
        <v>115</v>
      </c>
      <c r="BM400" s="208" t="s">
        <v>4937</v>
      </c>
    </row>
    <row r="401" spans="2:65" s="1" customFormat="1" ht="16.5" customHeight="1">
      <c r="B401" s="35"/>
      <c r="C401" s="197" t="s">
        <v>1796</v>
      </c>
      <c r="D401" s="197" t="s">
        <v>230</v>
      </c>
      <c r="E401" s="198" t="s">
        <v>4938</v>
      </c>
      <c r="F401" s="199" t="s">
        <v>4939</v>
      </c>
      <c r="G401" s="200" t="s">
        <v>1859</v>
      </c>
      <c r="H401" s="201">
        <v>2</v>
      </c>
      <c r="I401" s="202"/>
      <c r="J401" s="203">
        <f t="shared" si="90"/>
        <v>0</v>
      </c>
      <c r="K401" s="199" t="s">
        <v>251</v>
      </c>
      <c r="L401" s="39"/>
      <c r="M401" s="204" t="s">
        <v>1</v>
      </c>
      <c r="N401" s="205" t="s">
        <v>48</v>
      </c>
      <c r="O401" s="67"/>
      <c r="P401" s="206">
        <f t="shared" si="91"/>
        <v>0</v>
      </c>
      <c r="Q401" s="206">
        <v>0</v>
      </c>
      <c r="R401" s="206">
        <f t="shared" si="92"/>
        <v>0</v>
      </c>
      <c r="S401" s="206">
        <v>0</v>
      </c>
      <c r="T401" s="207">
        <f t="shared" si="93"/>
        <v>0</v>
      </c>
      <c r="AR401" s="208" t="s">
        <v>115</v>
      </c>
      <c r="AT401" s="208" t="s">
        <v>230</v>
      </c>
      <c r="AU401" s="208" t="s">
        <v>87</v>
      </c>
      <c r="AY401" s="17" t="s">
        <v>227</v>
      </c>
      <c r="BE401" s="209">
        <f t="shared" si="94"/>
        <v>0</v>
      </c>
      <c r="BF401" s="209">
        <f t="shared" si="95"/>
        <v>0</v>
      </c>
      <c r="BG401" s="209">
        <f t="shared" si="96"/>
        <v>0</v>
      </c>
      <c r="BH401" s="209">
        <f t="shared" si="97"/>
        <v>0</v>
      </c>
      <c r="BI401" s="209">
        <f t="shared" si="98"/>
        <v>0</v>
      </c>
      <c r="BJ401" s="17" t="s">
        <v>87</v>
      </c>
      <c r="BK401" s="209">
        <f t="shared" si="99"/>
        <v>0</v>
      </c>
      <c r="BL401" s="17" t="s">
        <v>115</v>
      </c>
      <c r="BM401" s="208" t="s">
        <v>4940</v>
      </c>
    </row>
    <row r="402" spans="2:65" s="1" customFormat="1" ht="16.5" customHeight="1">
      <c r="B402" s="35"/>
      <c r="C402" s="197" t="s">
        <v>1803</v>
      </c>
      <c r="D402" s="197" t="s">
        <v>230</v>
      </c>
      <c r="E402" s="198" t="s">
        <v>4941</v>
      </c>
      <c r="F402" s="199" t="s">
        <v>4942</v>
      </c>
      <c r="G402" s="200" t="s">
        <v>1859</v>
      </c>
      <c r="H402" s="201">
        <v>4</v>
      </c>
      <c r="I402" s="202"/>
      <c r="J402" s="203">
        <f t="shared" si="90"/>
        <v>0</v>
      </c>
      <c r="K402" s="199" t="s">
        <v>251</v>
      </c>
      <c r="L402" s="39"/>
      <c r="M402" s="204" t="s">
        <v>1</v>
      </c>
      <c r="N402" s="205" t="s">
        <v>48</v>
      </c>
      <c r="O402" s="67"/>
      <c r="P402" s="206">
        <f t="shared" si="91"/>
        <v>0</v>
      </c>
      <c r="Q402" s="206">
        <v>0</v>
      </c>
      <c r="R402" s="206">
        <f t="shared" si="92"/>
        <v>0</v>
      </c>
      <c r="S402" s="206">
        <v>0</v>
      </c>
      <c r="T402" s="207">
        <f t="shared" si="93"/>
        <v>0</v>
      </c>
      <c r="AR402" s="208" t="s">
        <v>115</v>
      </c>
      <c r="AT402" s="208" t="s">
        <v>230</v>
      </c>
      <c r="AU402" s="208" t="s">
        <v>87</v>
      </c>
      <c r="AY402" s="17" t="s">
        <v>227</v>
      </c>
      <c r="BE402" s="209">
        <f t="shared" si="94"/>
        <v>0</v>
      </c>
      <c r="BF402" s="209">
        <f t="shared" si="95"/>
        <v>0</v>
      </c>
      <c r="BG402" s="209">
        <f t="shared" si="96"/>
        <v>0</v>
      </c>
      <c r="BH402" s="209">
        <f t="shared" si="97"/>
        <v>0</v>
      </c>
      <c r="BI402" s="209">
        <f t="shared" si="98"/>
        <v>0</v>
      </c>
      <c r="BJ402" s="17" t="s">
        <v>87</v>
      </c>
      <c r="BK402" s="209">
        <f t="shared" si="99"/>
        <v>0</v>
      </c>
      <c r="BL402" s="17" t="s">
        <v>115</v>
      </c>
      <c r="BM402" s="208" t="s">
        <v>4943</v>
      </c>
    </row>
    <row r="403" spans="2:65" s="1" customFormat="1" ht="24" customHeight="1">
      <c r="B403" s="35"/>
      <c r="C403" s="197" t="s">
        <v>1808</v>
      </c>
      <c r="D403" s="197" t="s">
        <v>230</v>
      </c>
      <c r="E403" s="198" t="s">
        <v>4944</v>
      </c>
      <c r="F403" s="199" t="s">
        <v>4945</v>
      </c>
      <c r="G403" s="200" t="s">
        <v>1859</v>
      </c>
      <c r="H403" s="201">
        <v>2</v>
      </c>
      <c r="I403" s="202"/>
      <c r="J403" s="203">
        <f t="shared" si="90"/>
        <v>0</v>
      </c>
      <c r="K403" s="199" t="s">
        <v>251</v>
      </c>
      <c r="L403" s="39"/>
      <c r="M403" s="204" t="s">
        <v>1</v>
      </c>
      <c r="N403" s="205" t="s">
        <v>48</v>
      </c>
      <c r="O403" s="67"/>
      <c r="P403" s="206">
        <f t="shared" si="91"/>
        <v>0</v>
      </c>
      <c r="Q403" s="206">
        <v>0</v>
      </c>
      <c r="R403" s="206">
        <f t="shared" si="92"/>
        <v>0</v>
      </c>
      <c r="S403" s="206">
        <v>0</v>
      </c>
      <c r="T403" s="207">
        <f t="shared" si="93"/>
        <v>0</v>
      </c>
      <c r="AR403" s="208" t="s">
        <v>115</v>
      </c>
      <c r="AT403" s="208" t="s">
        <v>230</v>
      </c>
      <c r="AU403" s="208" t="s">
        <v>87</v>
      </c>
      <c r="AY403" s="17" t="s">
        <v>227</v>
      </c>
      <c r="BE403" s="209">
        <f t="shared" si="94"/>
        <v>0</v>
      </c>
      <c r="BF403" s="209">
        <f t="shared" si="95"/>
        <v>0</v>
      </c>
      <c r="BG403" s="209">
        <f t="shared" si="96"/>
        <v>0</v>
      </c>
      <c r="BH403" s="209">
        <f t="shared" si="97"/>
        <v>0</v>
      </c>
      <c r="BI403" s="209">
        <f t="shared" si="98"/>
        <v>0</v>
      </c>
      <c r="BJ403" s="17" t="s">
        <v>87</v>
      </c>
      <c r="BK403" s="209">
        <f t="shared" si="99"/>
        <v>0</v>
      </c>
      <c r="BL403" s="17" t="s">
        <v>115</v>
      </c>
      <c r="BM403" s="208" t="s">
        <v>4946</v>
      </c>
    </row>
    <row r="404" spans="2:65" s="1" customFormat="1" ht="24" customHeight="1">
      <c r="B404" s="35"/>
      <c r="C404" s="197" t="s">
        <v>1814</v>
      </c>
      <c r="D404" s="197" t="s">
        <v>230</v>
      </c>
      <c r="E404" s="198" t="s">
        <v>4871</v>
      </c>
      <c r="F404" s="199" t="s">
        <v>4872</v>
      </c>
      <c r="G404" s="200" t="s">
        <v>1859</v>
      </c>
      <c r="H404" s="201">
        <v>2</v>
      </c>
      <c r="I404" s="202"/>
      <c r="J404" s="203">
        <f t="shared" si="90"/>
        <v>0</v>
      </c>
      <c r="K404" s="199" t="s">
        <v>251</v>
      </c>
      <c r="L404" s="39"/>
      <c r="M404" s="204" t="s">
        <v>1</v>
      </c>
      <c r="N404" s="205" t="s">
        <v>48</v>
      </c>
      <c r="O404" s="67"/>
      <c r="P404" s="206">
        <f t="shared" si="91"/>
        <v>0</v>
      </c>
      <c r="Q404" s="206">
        <v>0</v>
      </c>
      <c r="R404" s="206">
        <f t="shared" si="92"/>
        <v>0</v>
      </c>
      <c r="S404" s="206">
        <v>0</v>
      </c>
      <c r="T404" s="207">
        <f t="shared" si="93"/>
        <v>0</v>
      </c>
      <c r="AR404" s="208" t="s">
        <v>115</v>
      </c>
      <c r="AT404" s="208" t="s">
        <v>230</v>
      </c>
      <c r="AU404" s="208" t="s">
        <v>87</v>
      </c>
      <c r="AY404" s="17" t="s">
        <v>227</v>
      </c>
      <c r="BE404" s="209">
        <f t="shared" si="94"/>
        <v>0</v>
      </c>
      <c r="BF404" s="209">
        <f t="shared" si="95"/>
        <v>0</v>
      </c>
      <c r="BG404" s="209">
        <f t="shared" si="96"/>
        <v>0</v>
      </c>
      <c r="BH404" s="209">
        <f t="shared" si="97"/>
        <v>0</v>
      </c>
      <c r="BI404" s="209">
        <f t="shared" si="98"/>
        <v>0</v>
      </c>
      <c r="BJ404" s="17" t="s">
        <v>87</v>
      </c>
      <c r="BK404" s="209">
        <f t="shared" si="99"/>
        <v>0</v>
      </c>
      <c r="BL404" s="17" t="s">
        <v>115</v>
      </c>
      <c r="BM404" s="208" t="s">
        <v>4947</v>
      </c>
    </row>
    <row r="405" spans="2:65" s="1" customFormat="1" ht="16.5" customHeight="1">
      <c r="B405" s="35"/>
      <c r="C405" s="197" t="s">
        <v>1820</v>
      </c>
      <c r="D405" s="197" t="s">
        <v>230</v>
      </c>
      <c r="E405" s="198" t="s">
        <v>4948</v>
      </c>
      <c r="F405" s="199" t="s">
        <v>4874</v>
      </c>
      <c r="G405" s="200" t="s">
        <v>1859</v>
      </c>
      <c r="H405" s="201">
        <v>4</v>
      </c>
      <c r="I405" s="202"/>
      <c r="J405" s="203">
        <f t="shared" si="90"/>
        <v>0</v>
      </c>
      <c r="K405" s="199" t="s">
        <v>251</v>
      </c>
      <c r="L405" s="39"/>
      <c r="M405" s="204" t="s">
        <v>1</v>
      </c>
      <c r="N405" s="205" t="s">
        <v>48</v>
      </c>
      <c r="O405" s="67"/>
      <c r="P405" s="206">
        <f t="shared" si="91"/>
        <v>0</v>
      </c>
      <c r="Q405" s="206">
        <v>0</v>
      </c>
      <c r="R405" s="206">
        <f t="shared" si="92"/>
        <v>0</v>
      </c>
      <c r="S405" s="206">
        <v>0</v>
      </c>
      <c r="T405" s="207">
        <f t="shared" si="93"/>
        <v>0</v>
      </c>
      <c r="AR405" s="208" t="s">
        <v>115</v>
      </c>
      <c r="AT405" s="208" t="s">
        <v>230</v>
      </c>
      <c r="AU405" s="208" t="s">
        <v>87</v>
      </c>
      <c r="AY405" s="17" t="s">
        <v>227</v>
      </c>
      <c r="BE405" s="209">
        <f t="shared" si="94"/>
        <v>0</v>
      </c>
      <c r="BF405" s="209">
        <f t="shared" si="95"/>
        <v>0</v>
      </c>
      <c r="BG405" s="209">
        <f t="shared" si="96"/>
        <v>0</v>
      </c>
      <c r="BH405" s="209">
        <f t="shared" si="97"/>
        <v>0</v>
      </c>
      <c r="BI405" s="209">
        <f t="shared" si="98"/>
        <v>0</v>
      </c>
      <c r="BJ405" s="17" t="s">
        <v>87</v>
      </c>
      <c r="BK405" s="209">
        <f t="shared" si="99"/>
        <v>0</v>
      </c>
      <c r="BL405" s="17" t="s">
        <v>115</v>
      </c>
      <c r="BM405" s="208" t="s">
        <v>4949</v>
      </c>
    </row>
    <row r="406" spans="2:65" s="1" customFormat="1" ht="16.5" customHeight="1">
      <c r="B406" s="35"/>
      <c r="C406" s="197" t="s">
        <v>1824</v>
      </c>
      <c r="D406" s="197" t="s">
        <v>230</v>
      </c>
      <c r="E406" s="198" t="s">
        <v>4950</v>
      </c>
      <c r="F406" s="199" t="s">
        <v>4951</v>
      </c>
      <c r="G406" s="200" t="s">
        <v>1859</v>
      </c>
      <c r="H406" s="201">
        <v>4</v>
      </c>
      <c r="I406" s="202"/>
      <c r="J406" s="203">
        <f t="shared" si="90"/>
        <v>0</v>
      </c>
      <c r="K406" s="199" t="s">
        <v>251</v>
      </c>
      <c r="L406" s="39"/>
      <c r="M406" s="204" t="s">
        <v>1</v>
      </c>
      <c r="N406" s="205" t="s">
        <v>48</v>
      </c>
      <c r="O406" s="67"/>
      <c r="P406" s="206">
        <f t="shared" si="91"/>
        <v>0</v>
      </c>
      <c r="Q406" s="206">
        <v>0</v>
      </c>
      <c r="R406" s="206">
        <f t="shared" si="92"/>
        <v>0</v>
      </c>
      <c r="S406" s="206">
        <v>0</v>
      </c>
      <c r="T406" s="207">
        <f t="shared" si="93"/>
        <v>0</v>
      </c>
      <c r="AR406" s="208" t="s">
        <v>115</v>
      </c>
      <c r="AT406" s="208" t="s">
        <v>230</v>
      </c>
      <c r="AU406" s="208" t="s">
        <v>87</v>
      </c>
      <c r="AY406" s="17" t="s">
        <v>227</v>
      </c>
      <c r="BE406" s="209">
        <f t="shared" si="94"/>
        <v>0</v>
      </c>
      <c r="BF406" s="209">
        <f t="shared" si="95"/>
        <v>0</v>
      </c>
      <c r="BG406" s="209">
        <f t="shared" si="96"/>
        <v>0</v>
      </c>
      <c r="BH406" s="209">
        <f t="shared" si="97"/>
        <v>0</v>
      </c>
      <c r="BI406" s="209">
        <f t="shared" si="98"/>
        <v>0</v>
      </c>
      <c r="BJ406" s="17" t="s">
        <v>87</v>
      </c>
      <c r="BK406" s="209">
        <f t="shared" si="99"/>
        <v>0</v>
      </c>
      <c r="BL406" s="17" t="s">
        <v>115</v>
      </c>
      <c r="BM406" s="208" t="s">
        <v>4952</v>
      </c>
    </row>
    <row r="407" spans="2:65" s="1" customFormat="1" ht="16.5" customHeight="1">
      <c r="B407" s="35"/>
      <c r="C407" s="197" t="s">
        <v>1828</v>
      </c>
      <c r="D407" s="197" t="s">
        <v>230</v>
      </c>
      <c r="E407" s="198" t="s">
        <v>4953</v>
      </c>
      <c r="F407" s="199" t="s">
        <v>4954</v>
      </c>
      <c r="G407" s="200" t="s">
        <v>1859</v>
      </c>
      <c r="H407" s="201">
        <v>4</v>
      </c>
      <c r="I407" s="202"/>
      <c r="J407" s="203">
        <f t="shared" si="90"/>
        <v>0</v>
      </c>
      <c r="K407" s="199" t="s">
        <v>251</v>
      </c>
      <c r="L407" s="39"/>
      <c r="M407" s="204" t="s">
        <v>1</v>
      </c>
      <c r="N407" s="205" t="s">
        <v>48</v>
      </c>
      <c r="O407" s="67"/>
      <c r="P407" s="206">
        <f t="shared" si="91"/>
        <v>0</v>
      </c>
      <c r="Q407" s="206">
        <v>0</v>
      </c>
      <c r="R407" s="206">
        <f t="shared" si="92"/>
        <v>0</v>
      </c>
      <c r="S407" s="206">
        <v>0</v>
      </c>
      <c r="T407" s="207">
        <f t="shared" si="93"/>
        <v>0</v>
      </c>
      <c r="AR407" s="208" t="s">
        <v>115</v>
      </c>
      <c r="AT407" s="208" t="s">
        <v>230</v>
      </c>
      <c r="AU407" s="208" t="s">
        <v>87</v>
      </c>
      <c r="AY407" s="17" t="s">
        <v>227</v>
      </c>
      <c r="BE407" s="209">
        <f t="shared" si="94"/>
        <v>0</v>
      </c>
      <c r="BF407" s="209">
        <f t="shared" si="95"/>
        <v>0</v>
      </c>
      <c r="BG407" s="209">
        <f t="shared" si="96"/>
        <v>0</v>
      </c>
      <c r="BH407" s="209">
        <f t="shared" si="97"/>
        <v>0</v>
      </c>
      <c r="BI407" s="209">
        <f t="shared" si="98"/>
        <v>0</v>
      </c>
      <c r="BJ407" s="17" t="s">
        <v>87</v>
      </c>
      <c r="BK407" s="209">
        <f t="shared" si="99"/>
        <v>0</v>
      </c>
      <c r="BL407" s="17" t="s">
        <v>115</v>
      </c>
      <c r="BM407" s="208" t="s">
        <v>4955</v>
      </c>
    </row>
    <row r="408" spans="2:65" s="1" customFormat="1" ht="16.5" customHeight="1">
      <c r="B408" s="35"/>
      <c r="C408" s="197" t="s">
        <v>1832</v>
      </c>
      <c r="D408" s="197" t="s">
        <v>230</v>
      </c>
      <c r="E408" s="198" t="s">
        <v>4956</v>
      </c>
      <c r="F408" s="199" t="s">
        <v>4957</v>
      </c>
      <c r="G408" s="200" t="s">
        <v>1859</v>
      </c>
      <c r="H408" s="201">
        <v>2</v>
      </c>
      <c r="I408" s="202"/>
      <c r="J408" s="203">
        <f t="shared" si="90"/>
        <v>0</v>
      </c>
      <c r="K408" s="199" t="s">
        <v>251</v>
      </c>
      <c r="L408" s="39"/>
      <c r="M408" s="204" t="s">
        <v>1</v>
      </c>
      <c r="N408" s="205" t="s">
        <v>48</v>
      </c>
      <c r="O408" s="67"/>
      <c r="P408" s="206">
        <f t="shared" si="91"/>
        <v>0</v>
      </c>
      <c r="Q408" s="206">
        <v>0</v>
      </c>
      <c r="R408" s="206">
        <f t="shared" si="92"/>
        <v>0</v>
      </c>
      <c r="S408" s="206">
        <v>0</v>
      </c>
      <c r="T408" s="207">
        <f t="shared" si="93"/>
        <v>0</v>
      </c>
      <c r="AR408" s="208" t="s">
        <v>115</v>
      </c>
      <c r="AT408" s="208" t="s">
        <v>230</v>
      </c>
      <c r="AU408" s="208" t="s">
        <v>87</v>
      </c>
      <c r="AY408" s="17" t="s">
        <v>227</v>
      </c>
      <c r="BE408" s="209">
        <f t="shared" si="94"/>
        <v>0</v>
      </c>
      <c r="BF408" s="209">
        <f t="shared" si="95"/>
        <v>0</v>
      </c>
      <c r="BG408" s="209">
        <f t="shared" si="96"/>
        <v>0</v>
      </c>
      <c r="BH408" s="209">
        <f t="shared" si="97"/>
        <v>0</v>
      </c>
      <c r="BI408" s="209">
        <f t="shared" si="98"/>
        <v>0</v>
      </c>
      <c r="BJ408" s="17" t="s">
        <v>87</v>
      </c>
      <c r="BK408" s="209">
        <f t="shared" si="99"/>
        <v>0</v>
      </c>
      <c r="BL408" s="17" t="s">
        <v>115</v>
      </c>
      <c r="BM408" s="208" t="s">
        <v>4958</v>
      </c>
    </row>
    <row r="409" spans="2:65" s="1" customFormat="1" ht="16.5" customHeight="1">
      <c r="B409" s="35"/>
      <c r="C409" s="197" t="s">
        <v>1836</v>
      </c>
      <c r="D409" s="197" t="s">
        <v>230</v>
      </c>
      <c r="E409" s="198" t="s">
        <v>4959</v>
      </c>
      <c r="F409" s="199" t="s">
        <v>4960</v>
      </c>
      <c r="G409" s="200" t="s">
        <v>1859</v>
      </c>
      <c r="H409" s="201">
        <v>2</v>
      </c>
      <c r="I409" s="202"/>
      <c r="J409" s="203">
        <f t="shared" si="90"/>
        <v>0</v>
      </c>
      <c r="K409" s="199" t="s">
        <v>251</v>
      </c>
      <c r="L409" s="39"/>
      <c r="M409" s="204" t="s">
        <v>1</v>
      </c>
      <c r="N409" s="205" t="s">
        <v>48</v>
      </c>
      <c r="O409" s="67"/>
      <c r="P409" s="206">
        <f t="shared" si="91"/>
        <v>0</v>
      </c>
      <c r="Q409" s="206">
        <v>0</v>
      </c>
      <c r="R409" s="206">
        <f t="shared" si="92"/>
        <v>0</v>
      </c>
      <c r="S409" s="206">
        <v>0</v>
      </c>
      <c r="T409" s="207">
        <f t="shared" si="93"/>
        <v>0</v>
      </c>
      <c r="AR409" s="208" t="s">
        <v>115</v>
      </c>
      <c r="AT409" s="208" t="s">
        <v>230</v>
      </c>
      <c r="AU409" s="208" t="s">
        <v>87</v>
      </c>
      <c r="AY409" s="17" t="s">
        <v>227</v>
      </c>
      <c r="BE409" s="209">
        <f t="shared" si="94"/>
        <v>0</v>
      </c>
      <c r="BF409" s="209">
        <f t="shared" si="95"/>
        <v>0</v>
      </c>
      <c r="BG409" s="209">
        <f t="shared" si="96"/>
        <v>0</v>
      </c>
      <c r="BH409" s="209">
        <f t="shared" si="97"/>
        <v>0</v>
      </c>
      <c r="BI409" s="209">
        <f t="shared" si="98"/>
        <v>0</v>
      </c>
      <c r="BJ409" s="17" t="s">
        <v>87</v>
      </c>
      <c r="BK409" s="209">
        <f t="shared" si="99"/>
        <v>0</v>
      </c>
      <c r="BL409" s="17" t="s">
        <v>115</v>
      </c>
      <c r="BM409" s="208" t="s">
        <v>4961</v>
      </c>
    </row>
    <row r="410" spans="2:65" s="1" customFormat="1" ht="16.5" customHeight="1">
      <c r="B410" s="35"/>
      <c r="C410" s="197" t="s">
        <v>1840</v>
      </c>
      <c r="D410" s="197" t="s">
        <v>230</v>
      </c>
      <c r="E410" s="198" t="s">
        <v>4962</v>
      </c>
      <c r="F410" s="199" t="s">
        <v>4963</v>
      </c>
      <c r="G410" s="200" t="s">
        <v>365</v>
      </c>
      <c r="H410" s="201">
        <v>1</v>
      </c>
      <c r="I410" s="202"/>
      <c r="J410" s="203">
        <f t="shared" si="90"/>
        <v>0</v>
      </c>
      <c r="K410" s="199" t="s">
        <v>251</v>
      </c>
      <c r="L410" s="39"/>
      <c r="M410" s="204" t="s">
        <v>1</v>
      </c>
      <c r="N410" s="205" t="s">
        <v>48</v>
      </c>
      <c r="O410" s="67"/>
      <c r="P410" s="206">
        <f t="shared" si="91"/>
        <v>0</v>
      </c>
      <c r="Q410" s="206">
        <v>0</v>
      </c>
      <c r="R410" s="206">
        <f t="shared" si="92"/>
        <v>0</v>
      </c>
      <c r="S410" s="206">
        <v>0</v>
      </c>
      <c r="T410" s="207">
        <f t="shared" si="93"/>
        <v>0</v>
      </c>
      <c r="AR410" s="208" t="s">
        <v>115</v>
      </c>
      <c r="AT410" s="208" t="s">
        <v>230</v>
      </c>
      <c r="AU410" s="208" t="s">
        <v>87</v>
      </c>
      <c r="AY410" s="17" t="s">
        <v>227</v>
      </c>
      <c r="BE410" s="209">
        <f t="shared" si="94"/>
        <v>0</v>
      </c>
      <c r="BF410" s="209">
        <f t="shared" si="95"/>
        <v>0</v>
      </c>
      <c r="BG410" s="209">
        <f t="shared" si="96"/>
        <v>0</v>
      </c>
      <c r="BH410" s="209">
        <f t="shared" si="97"/>
        <v>0</v>
      </c>
      <c r="BI410" s="209">
        <f t="shared" si="98"/>
        <v>0</v>
      </c>
      <c r="BJ410" s="17" t="s">
        <v>87</v>
      </c>
      <c r="BK410" s="209">
        <f t="shared" si="99"/>
        <v>0</v>
      </c>
      <c r="BL410" s="17" t="s">
        <v>115</v>
      </c>
      <c r="BM410" s="208" t="s">
        <v>4964</v>
      </c>
    </row>
    <row r="411" spans="2:65" s="1" customFormat="1" ht="24" customHeight="1">
      <c r="B411" s="35"/>
      <c r="C411" s="197" t="s">
        <v>1844</v>
      </c>
      <c r="D411" s="197" t="s">
        <v>230</v>
      </c>
      <c r="E411" s="198" t="s">
        <v>4965</v>
      </c>
      <c r="F411" s="199" t="s">
        <v>4966</v>
      </c>
      <c r="G411" s="200" t="s">
        <v>1859</v>
      </c>
      <c r="H411" s="201">
        <v>2</v>
      </c>
      <c r="I411" s="202"/>
      <c r="J411" s="203">
        <f t="shared" si="90"/>
        <v>0</v>
      </c>
      <c r="K411" s="199" t="s">
        <v>251</v>
      </c>
      <c r="L411" s="39"/>
      <c r="M411" s="204" t="s">
        <v>1</v>
      </c>
      <c r="N411" s="205" t="s">
        <v>48</v>
      </c>
      <c r="O411" s="67"/>
      <c r="P411" s="206">
        <f t="shared" si="91"/>
        <v>0</v>
      </c>
      <c r="Q411" s="206">
        <v>0</v>
      </c>
      <c r="R411" s="206">
        <f t="shared" si="92"/>
        <v>0</v>
      </c>
      <c r="S411" s="206">
        <v>0</v>
      </c>
      <c r="T411" s="207">
        <f t="shared" si="93"/>
        <v>0</v>
      </c>
      <c r="AR411" s="208" t="s">
        <v>115</v>
      </c>
      <c r="AT411" s="208" t="s">
        <v>230</v>
      </c>
      <c r="AU411" s="208" t="s">
        <v>87</v>
      </c>
      <c r="AY411" s="17" t="s">
        <v>227</v>
      </c>
      <c r="BE411" s="209">
        <f t="shared" si="94"/>
        <v>0</v>
      </c>
      <c r="BF411" s="209">
        <f t="shared" si="95"/>
        <v>0</v>
      </c>
      <c r="BG411" s="209">
        <f t="shared" si="96"/>
        <v>0</v>
      </c>
      <c r="BH411" s="209">
        <f t="shared" si="97"/>
        <v>0</v>
      </c>
      <c r="BI411" s="209">
        <f t="shared" si="98"/>
        <v>0</v>
      </c>
      <c r="BJ411" s="17" t="s">
        <v>87</v>
      </c>
      <c r="BK411" s="209">
        <f t="shared" si="99"/>
        <v>0</v>
      </c>
      <c r="BL411" s="17" t="s">
        <v>115</v>
      </c>
      <c r="BM411" s="208" t="s">
        <v>4967</v>
      </c>
    </row>
    <row r="412" spans="2:65" s="1" customFormat="1" ht="24" customHeight="1">
      <c r="B412" s="35"/>
      <c r="C412" s="197" t="s">
        <v>1848</v>
      </c>
      <c r="D412" s="197" t="s">
        <v>230</v>
      </c>
      <c r="E412" s="198" t="s">
        <v>4968</v>
      </c>
      <c r="F412" s="199" t="s">
        <v>4969</v>
      </c>
      <c r="G412" s="200" t="s">
        <v>1859</v>
      </c>
      <c r="H412" s="201">
        <v>2</v>
      </c>
      <c r="I412" s="202"/>
      <c r="J412" s="203">
        <f t="shared" si="90"/>
        <v>0</v>
      </c>
      <c r="K412" s="199" t="s">
        <v>251</v>
      </c>
      <c r="L412" s="39"/>
      <c r="M412" s="204" t="s">
        <v>1</v>
      </c>
      <c r="N412" s="205" t="s">
        <v>48</v>
      </c>
      <c r="O412" s="67"/>
      <c r="P412" s="206">
        <f t="shared" si="91"/>
        <v>0</v>
      </c>
      <c r="Q412" s="206">
        <v>0</v>
      </c>
      <c r="R412" s="206">
        <f t="shared" si="92"/>
        <v>0</v>
      </c>
      <c r="S412" s="206">
        <v>0</v>
      </c>
      <c r="T412" s="207">
        <f t="shared" si="93"/>
        <v>0</v>
      </c>
      <c r="AR412" s="208" t="s">
        <v>115</v>
      </c>
      <c r="AT412" s="208" t="s">
        <v>230</v>
      </c>
      <c r="AU412" s="208" t="s">
        <v>87</v>
      </c>
      <c r="AY412" s="17" t="s">
        <v>227</v>
      </c>
      <c r="BE412" s="209">
        <f t="shared" si="94"/>
        <v>0</v>
      </c>
      <c r="BF412" s="209">
        <f t="shared" si="95"/>
        <v>0</v>
      </c>
      <c r="BG412" s="209">
        <f t="shared" si="96"/>
        <v>0</v>
      </c>
      <c r="BH412" s="209">
        <f t="shared" si="97"/>
        <v>0</v>
      </c>
      <c r="BI412" s="209">
        <f t="shared" si="98"/>
        <v>0</v>
      </c>
      <c r="BJ412" s="17" t="s">
        <v>87</v>
      </c>
      <c r="BK412" s="209">
        <f t="shared" si="99"/>
        <v>0</v>
      </c>
      <c r="BL412" s="17" t="s">
        <v>115</v>
      </c>
      <c r="BM412" s="208" t="s">
        <v>4970</v>
      </c>
    </row>
    <row r="413" spans="2:65" s="1" customFormat="1" ht="16.5" customHeight="1">
      <c r="B413" s="35"/>
      <c r="C413" s="197" t="s">
        <v>1852</v>
      </c>
      <c r="D413" s="197" t="s">
        <v>230</v>
      </c>
      <c r="E413" s="198" t="s">
        <v>4500</v>
      </c>
      <c r="F413" s="199" t="s">
        <v>4501</v>
      </c>
      <c r="G413" s="200" t="s">
        <v>1859</v>
      </c>
      <c r="H413" s="201">
        <v>4</v>
      </c>
      <c r="I413" s="202"/>
      <c r="J413" s="203">
        <f t="shared" si="90"/>
        <v>0</v>
      </c>
      <c r="K413" s="199" t="s">
        <v>251</v>
      </c>
      <c r="L413" s="39"/>
      <c r="M413" s="204" t="s">
        <v>1</v>
      </c>
      <c r="N413" s="205" t="s">
        <v>48</v>
      </c>
      <c r="O413" s="67"/>
      <c r="P413" s="206">
        <f t="shared" si="91"/>
        <v>0</v>
      </c>
      <c r="Q413" s="206">
        <v>0</v>
      </c>
      <c r="R413" s="206">
        <f t="shared" si="92"/>
        <v>0</v>
      </c>
      <c r="S413" s="206">
        <v>0</v>
      </c>
      <c r="T413" s="207">
        <f t="shared" si="93"/>
        <v>0</v>
      </c>
      <c r="AR413" s="208" t="s">
        <v>115</v>
      </c>
      <c r="AT413" s="208" t="s">
        <v>230</v>
      </c>
      <c r="AU413" s="208" t="s">
        <v>87</v>
      </c>
      <c r="AY413" s="17" t="s">
        <v>227</v>
      </c>
      <c r="BE413" s="209">
        <f t="shared" si="94"/>
        <v>0</v>
      </c>
      <c r="BF413" s="209">
        <f t="shared" si="95"/>
        <v>0</v>
      </c>
      <c r="BG413" s="209">
        <f t="shared" si="96"/>
        <v>0</v>
      </c>
      <c r="BH413" s="209">
        <f t="shared" si="97"/>
        <v>0</v>
      </c>
      <c r="BI413" s="209">
        <f t="shared" si="98"/>
        <v>0</v>
      </c>
      <c r="BJ413" s="17" t="s">
        <v>87</v>
      </c>
      <c r="BK413" s="209">
        <f t="shared" si="99"/>
        <v>0</v>
      </c>
      <c r="BL413" s="17" t="s">
        <v>115</v>
      </c>
      <c r="BM413" s="208" t="s">
        <v>4971</v>
      </c>
    </row>
    <row r="414" spans="2:65" s="1" customFormat="1" ht="16.5" customHeight="1">
      <c r="B414" s="35"/>
      <c r="C414" s="197" t="s">
        <v>1856</v>
      </c>
      <c r="D414" s="197" t="s">
        <v>230</v>
      </c>
      <c r="E414" s="198" t="s">
        <v>4972</v>
      </c>
      <c r="F414" s="199" t="s">
        <v>4973</v>
      </c>
      <c r="G414" s="200" t="s">
        <v>1859</v>
      </c>
      <c r="H414" s="201">
        <v>1</v>
      </c>
      <c r="I414" s="202"/>
      <c r="J414" s="203">
        <f t="shared" si="90"/>
        <v>0</v>
      </c>
      <c r="K414" s="199" t="s">
        <v>251</v>
      </c>
      <c r="L414" s="39"/>
      <c r="M414" s="204" t="s">
        <v>1</v>
      </c>
      <c r="N414" s="205" t="s">
        <v>48</v>
      </c>
      <c r="O414" s="67"/>
      <c r="P414" s="206">
        <f t="shared" si="91"/>
        <v>0</v>
      </c>
      <c r="Q414" s="206">
        <v>0</v>
      </c>
      <c r="R414" s="206">
        <f t="shared" si="92"/>
        <v>0</v>
      </c>
      <c r="S414" s="206">
        <v>0</v>
      </c>
      <c r="T414" s="207">
        <f t="shared" si="93"/>
        <v>0</v>
      </c>
      <c r="AR414" s="208" t="s">
        <v>115</v>
      </c>
      <c r="AT414" s="208" t="s">
        <v>230</v>
      </c>
      <c r="AU414" s="208" t="s">
        <v>87</v>
      </c>
      <c r="AY414" s="17" t="s">
        <v>227</v>
      </c>
      <c r="BE414" s="209">
        <f t="shared" si="94"/>
        <v>0</v>
      </c>
      <c r="BF414" s="209">
        <f t="shared" si="95"/>
        <v>0</v>
      </c>
      <c r="BG414" s="209">
        <f t="shared" si="96"/>
        <v>0</v>
      </c>
      <c r="BH414" s="209">
        <f t="shared" si="97"/>
        <v>0</v>
      </c>
      <c r="BI414" s="209">
        <f t="shared" si="98"/>
        <v>0</v>
      </c>
      <c r="BJ414" s="17" t="s">
        <v>87</v>
      </c>
      <c r="BK414" s="209">
        <f t="shared" si="99"/>
        <v>0</v>
      </c>
      <c r="BL414" s="17" t="s">
        <v>115</v>
      </c>
      <c r="BM414" s="208" t="s">
        <v>4974</v>
      </c>
    </row>
    <row r="415" spans="2:65" s="1" customFormat="1" ht="16.5" customHeight="1">
      <c r="B415" s="35"/>
      <c r="C415" s="197" t="s">
        <v>1861</v>
      </c>
      <c r="D415" s="197" t="s">
        <v>230</v>
      </c>
      <c r="E415" s="198" t="s">
        <v>4975</v>
      </c>
      <c r="F415" s="199" t="s">
        <v>4976</v>
      </c>
      <c r="G415" s="200" t="s">
        <v>1859</v>
      </c>
      <c r="H415" s="201">
        <v>1</v>
      </c>
      <c r="I415" s="202"/>
      <c r="J415" s="203">
        <f t="shared" si="90"/>
        <v>0</v>
      </c>
      <c r="K415" s="199" t="s">
        <v>251</v>
      </c>
      <c r="L415" s="39"/>
      <c r="M415" s="204" t="s">
        <v>1</v>
      </c>
      <c r="N415" s="205" t="s">
        <v>48</v>
      </c>
      <c r="O415" s="67"/>
      <c r="P415" s="206">
        <f t="shared" si="91"/>
        <v>0</v>
      </c>
      <c r="Q415" s="206">
        <v>0</v>
      </c>
      <c r="R415" s="206">
        <f t="shared" si="92"/>
        <v>0</v>
      </c>
      <c r="S415" s="206">
        <v>0</v>
      </c>
      <c r="T415" s="207">
        <f t="shared" si="93"/>
        <v>0</v>
      </c>
      <c r="AR415" s="208" t="s">
        <v>115</v>
      </c>
      <c r="AT415" s="208" t="s">
        <v>230</v>
      </c>
      <c r="AU415" s="208" t="s">
        <v>87</v>
      </c>
      <c r="AY415" s="17" t="s">
        <v>227</v>
      </c>
      <c r="BE415" s="209">
        <f t="shared" si="94"/>
        <v>0</v>
      </c>
      <c r="BF415" s="209">
        <f t="shared" si="95"/>
        <v>0</v>
      </c>
      <c r="BG415" s="209">
        <f t="shared" si="96"/>
        <v>0</v>
      </c>
      <c r="BH415" s="209">
        <f t="shared" si="97"/>
        <v>0</v>
      </c>
      <c r="BI415" s="209">
        <f t="shared" si="98"/>
        <v>0</v>
      </c>
      <c r="BJ415" s="17" t="s">
        <v>87</v>
      </c>
      <c r="BK415" s="209">
        <f t="shared" si="99"/>
        <v>0</v>
      </c>
      <c r="BL415" s="17" t="s">
        <v>115</v>
      </c>
      <c r="BM415" s="208" t="s">
        <v>4977</v>
      </c>
    </row>
    <row r="416" spans="2:65" s="1" customFormat="1" ht="16.5" customHeight="1">
      <c r="B416" s="35"/>
      <c r="C416" s="197" t="s">
        <v>1865</v>
      </c>
      <c r="D416" s="197" t="s">
        <v>230</v>
      </c>
      <c r="E416" s="198" t="s">
        <v>4978</v>
      </c>
      <c r="F416" s="199" t="s">
        <v>4979</v>
      </c>
      <c r="G416" s="200" t="s">
        <v>1859</v>
      </c>
      <c r="H416" s="201">
        <v>1</v>
      </c>
      <c r="I416" s="202"/>
      <c r="J416" s="203">
        <f t="shared" si="90"/>
        <v>0</v>
      </c>
      <c r="K416" s="199" t="s">
        <v>251</v>
      </c>
      <c r="L416" s="39"/>
      <c r="M416" s="204" t="s">
        <v>1</v>
      </c>
      <c r="N416" s="205" t="s">
        <v>48</v>
      </c>
      <c r="O416" s="67"/>
      <c r="P416" s="206">
        <f t="shared" si="91"/>
        <v>0</v>
      </c>
      <c r="Q416" s="206">
        <v>0</v>
      </c>
      <c r="R416" s="206">
        <f t="shared" si="92"/>
        <v>0</v>
      </c>
      <c r="S416" s="206">
        <v>0</v>
      </c>
      <c r="T416" s="207">
        <f t="shared" si="93"/>
        <v>0</v>
      </c>
      <c r="AR416" s="208" t="s">
        <v>115</v>
      </c>
      <c r="AT416" s="208" t="s">
        <v>230</v>
      </c>
      <c r="AU416" s="208" t="s">
        <v>87</v>
      </c>
      <c r="AY416" s="17" t="s">
        <v>227</v>
      </c>
      <c r="BE416" s="209">
        <f t="shared" si="94"/>
        <v>0</v>
      </c>
      <c r="BF416" s="209">
        <f t="shared" si="95"/>
        <v>0</v>
      </c>
      <c r="BG416" s="209">
        <f t="shared" si="96"/>
        <v>0</v>
      </c>
      <c r="BH416" s="209">
        <f t="shared" si="97"/>
        <v>0</v>
      </c>
      <c r="BI416" s="209">
        <f t="shared" si="98"/>
        <v>0</v>
      </c>
      <c r="BJ416" s="17" t="s">
        <v>87</v>
      </c>
      <c r="BK416" s="209">
        <f t="shared" si="99"/>
        <v>0</v>
      </c>
      <c r="BL416" s="17" t="s">
        <v>115</v>
      </c>
      <c r="BM416" s="208" t="s">
        <v>4980</v>
      </c>
    </row>
    <row r="417" spans="2:65" s="1" customFormat="1" ht="16.5" customHeight="1">
      <c r="B417" s="35"/>
      <c r="C417" s="197" t="s">
        <v>1869</v>
      </c>
      <c r="D417" s="197" t="s">
        <v>230</v>
      </c>
      <c r="E417" s="198" t="s">
        <v>4534</v>
      </c>
      <c r="F417" s="199" t="s">
        <v>4535</v>
      </c>
      <c r="G417" s="200" t="s">
        <v>2435</v>
      </c>
      <c r="H417" s="201">
        <v>1</v>
      </c>
      <c r="I417" s="202"/>
      <c r="J417" s="203">
        <f t="shared" si="90"/>
        <v>0</v>
      </c>
      <c r="K417" s="199" t="s">
        <v>251</v>
      </c>
      <c r="L417" s="39"/>
      <c r="M417" s="204" t="s">
        <v>1</v>
      </c>
      <c r="N417" s="205" t="s">
        <v>48</v>
      </c>
      <c r="O417" s="67"/>
      <c r="P417" s="206">
        <f t="shared" si="91"/>
        <v>0</v>
      </c>
      <c r="Q417" s="206">
        <v>0</v>
      </c>
      <c r="R417" s="206">
        <f t="shared" si="92"/>
        <v>0</v>
      </c>
      <c r="S417" s="206">
        <v>0</v>
      </c>
      <c r="T417" s="207">
        <f t="shared" si="93"/>
        <v>0</v>
      </c>
      <c r="AR417" s="208" t="s">
        <v>115</v>
      </c>
      <c r="AT417" s="208" t="s">
        <v>230</v>
      </c>
      <c r="AU417" s="208" t="s">
        <v>87</v>
      </c>
      <c r="AY417" s="17" t="s">
        <v>227</v>
      </c>
      <c r="BE417" s="209">
        <f t="shared" si="94"/>
        <v>0</v>
      </c>
      <c r="BF417" s="209">
        <f t="shared" si="95"/>
        <v>0</v>
      </c>
      <c r="BG417" s="209">
        <f t="shared" si="96"/>
        <v>0</v>
      </c>
      <c r="BH417" s="209">
        <f t="shared" si="97"/>
        <v>0</v>
      </c>
      <c r="BI417" s="209">
        <f t="shared" si="98"/>
        <v>0</v>
      </c>
      <c r="BJ417" s="17" t="s">
        <v>87</v>
      </c>
      <c r="BK417" s="209">
        <f t="shared" si="99"/>
        <v>0</v>
      </c>
      <c r="BL417" s="17" t="s">
        <v>115</v>
      </c>
      <c r="BM417" s="208" t="s">
        <v>4981</v>
      </c>
    </row>
    <row r="418" spans="2:65" s="1" customFormat="1" ht="24" customHeight="1">
      <c r="B418" s="35"/>
      <c r="C418" s="197" t="s">
        <v>1873</v>
      </c>
      <c r="D418" s="197" t="s">
        <v>230</v>
      </c>
      <c r="E418" s="198" t="s">
        <v>4536</v>
      </c>
      <c r="F418" s="199" t="s">
        <v>4537</v>
      </c>
      <c r="G418" s="200" t="s">
        <v>2785</v>
      </c>
      <c r="H418" s="201">
        <v>1</v>
      </c>
      <c r="I418" s="202"/>
      <c r="J418" s="203">
        <f t="shared" si="90"/>
        <v>0</v>
      </c>
      <c r="K418" s="199" t="s">
        <v>251</v>
      </c>
      <c r="L418" s="39"/>
      <c r="M418" s="204" t="s">
        <v>1</v>
      </c>
      <c r="N418" s="205" t="s">
        <v>48</v>
      </c>
      <c r="O418" s="67"/>
      <c r="P418" s="206">
        <f t="shared" si="91"/>
        <v>0</v>
      </c>
      <c r="Q418" s="206">
        <v>0</v>
      </c>
      <c r="R418" s="206">
        <f t="shared" si="92"/>
        <v>0</v>
      </c>
      <c r="S418" s="206">
        <v>0</v>
      </c>
      <c r="T418" s="207">
        <f t="shared" si="93"/>
        <v>0</v>
      </c>
      <c r="AR418" s="208" t="s">
        <v>115</v>
      </c>
      <c r="AT418" s="208" t="s">
        <v>230</v>
      </c>
      <c r="AU418" s="208" t="s">
        <v>87</v>
      </c>
      <c r="AY418" s="17" t="s">
        <v>227</v>
      </c>
      <c r="BE418" s="209">
        <f t="shared" si="94"/>
        <v>0</v>
      </c>
      <c r="BF418" s="209">
        <f t="shared" si="95"/>
        <v>0</v>
      </c>
      <c r="BG418" s="209">
        <f t="shared" si="96"/>
        <v>0</v>
      </c>
      <c r="BH418" s="209">
        <f t="shared" si="97"/>
        <v>0</v>
      </c>
      <c r="BI418" s="209">
        <f t="shared" si="98"/>
        <v>0</v>
      </c>
      <c r="BJ418" s="17" t="s">
        <v>87</v>
      </c>
      <c r="BK418" s="209">
        <f t="shared" si="99"/>
        <v>0</v>
      </c>
      <c r="BL418" s="17" t="s">
        <v>115</v>
      </c>
      <c r="BM418" s="208" t="s">
        <v>4982</v>
      </c>
    </row>
    <row r="419" spans="2:65" s="1" customFormat="1" ht="16.5" customHeight="1">
      <c r="B419" s="35"/>
      <c r="C419" s="197" t="s">
        <v>1877</v>
      </c>
      <c r="D419" s="197" t="s">
        <v>230</v>
      </c>
      <c r="E419" s="198" t="s">
        <v>4983</v>
      </c>
      <c r="F419" s="199" t="s">
        <v>4984</v>
      </c>
      <c r="G419" s="200" t="s">
        <v>1859</v>
      </c>
      <c r="H419" s="201">
        <v>2</v>
      </c>
      <c r="I419" s="202"/>
      <c r="J419" s="203">
        <f t="shared" si="90"/>
        <v>0</v>
      </c>
      <c r="K419" s="199" t="s">
        <v>251</v>
      </c>
      <c r="L419" s="39"/>
      <c r="M419" s="204" t="s">
        <v>1</v>
      </c>
      <c r="N419" s="205" t="s">
        <v>48</v>
      </c>
      <c r="O419" s="67"/>
      <c r="P419" s="206">
        <f t="shared" si="91"/>
        <v>0</v>
      </c>
      <c r="Q419" s="206">
        <v>0</v>
      </c>
      <c r="R419" s="206">
        <f t="shared" si="92"/>
        <v>0</v>
      </c>
      <c r="S419" s="206">
        <v>0</v>
      </c>
      <c r="T419" s="207">
        <f t="shared" si="93"/>
        <v>0</v>
      </c>
      <c r="AR419" s="208" t="s">
        <v>115</v>
      </c>
      <c r="AT419" s="208" t="s">
        <v>230</v>
      </c>
      <c r="AU419" s="208" t="s">
        <v>87</v>
      </c>
      <c r="AY419" s="17" t="s">
        <v>227</v>
      </c>
      <c r="BE419" s="209">
        <f t="shared" si="94"/>
        <v>0</v>
      </c>
      <c r="BF419" s="209">
        <f t="shared" si="95"/>
        <v>0</v>
      </c>
      <c r="BG419" s="209">
        <f t="shared" si="96"/>
        <v>0</v>
      </c>
      <c r="BH419" s="209">
        <f t="shared" si="97"/>
        <v>0</v>
      </c>
      <c r="BI419" s="209">
        <f t="shared" si="98"/>
        <v>0</v>
      </c>
      <c r="BJ419" s="17" t="s">
        <v>87</v>
      </c>
      <c r="BK419" s="209">
        <f t="shared" si="99"/>
        <v>0</v>
      </c>
      <c r="BL419" s="17" t="s">
        <v>115</v>
      </c>
      <c r="BM419" s="208" t="s">
        <v>4985</v>
      </c>
    </row>
    <row r="420" spans="2:65" s="1" customFormat="1" ht="16.5" customHeight="1">
      <c r="B420" s="35"/>
      <c r="C420" s="197" t="s">
        <v>1881</v>
      </c>
      <c r="D420" s="197" t="s">
        <v>230</v>
      </c>
      <c r="E420" s="198" t="s">
        <v>4986</v>
      </c>
      <c r="F420" s="199" t="s">
        <v>4987</v>
      </c>
      <c r="G420" s="200" t="s">
        <v>1859</v>
      </c>
      <c r="H420" s="201">
        <v>1</v>
      </c>
      <c r="I420" s="202"/>
      <c r="J420" s="203">
        <f t="shared" si="90"/>
        <v>0</v>
      </c>
      <c r="K420" s="199" t="s">
        <v>251</v>
      </c>
      <c r="L420" s="39"/>
      <c r="M420" s="204" t="s">
        <v>1</v>
      </c>
      <c r="N420" s="205" t="s">
        <v>48</v>
      </c>
      <c r="O420" s="67"/>
      <c r="P420" s="206">
        <f t="shared" si="91"/>
        <v>0</v>
      </c>
      <c r="Q420" s="206">
        <v>0</v>
      </c>
      <c r="R420" s="206">
        <f t="shared" si="92"/>
        <v>0</v>
      </c>
      <c r="S420" s="206">
        <v>0</v>
      </c>
      <c r="T420" s="207">
        <f t="shared" si="93"/>
        <v>0</v>
      </c>
      <c r="AR420" s="208" t="s">
        <v>115</v>
      </c>
      <c r="AT420" s="208" t="s">
        <v>230</v>
      </c>
      <c r="AU420" s="208" t="s">
        <v>87</v>
      </c>
      <c r="AY420" s="17" t="s">
        <v>227</v>
      </c>
      <c r="BE420" s="209">
        <f t="shared" si="94"/>
        <v>0</v>
      </c>
      <c r="BF420" s="209">
        <f t="shared" si="95"/>
        <v>0</v>
      </c>
      <c r="BG420" s="209">
        <f t="shared" si="96"/>
        <v>0</v>
      </c>
      <c r="BH420" s="209">
        <f t="shared" si="97"/>
        <v>0</v>
      </c>
      <c r="BI420" s="209">
        <f t="shared" si="98"/>
        <v>0</v>
      </c>
      <c r="BJ420" s="17" t="s">
        <v>87</v>
      </c>
      <c r="BK420" s="209">
        <f t="shared" si="99"/>
        <v>0</v>
      </c>
      <c r="BL420" s="17" t="s">
        <v>115</v>
      </c>
      <c r="BM420" s="208" t="s">
        <v>4988</v>
      </c>
    </row>
    <row r="421" spans="2:65" s="1" customFormat="1" ht="16.5" customHeight="1">
      <c r="B421" s="35"/>
      <c r="C421" s="197" t="s">
        <v>1885</v>
      </c>
      <c r="D421" s="197" t="s">
        <v>230</v>
      </c>
      <c r="E421" s="198" t="s">
        <v>4989</v>
      </c>
      <c r="F421" s="199" t="s">
        <v>4990</v>
      </c>
      <c r="G421" s="200" t="s">
        <v>1859</v>
      </c>
      <c r="H421" s="201">
        <v>2</v>
      </c>
      <c r="I421" s="202"/>
      <c r="J421" s="203">
        <f t="shared" si="90"/>
        <v>0</v>
      </c>
      <c r="K421" s="199" t="s">
        <v>251</v>
      </c>
      <c r="L421" s="39"/>
      <c r="M421" s="204" t="s">
        <v>1</v>
      </c>
      <c r="N421" s="205" t="s">
        <v>48</v>
      </c>
      <c r="O421" s="67"/>
      <c r="P421" s="206">
        <f t="shared" si="91"/>
        <v>0</v>
      </c>
      <c r="Q421" s="206">
        <v>0</v>
      </c>
      <c r="R421" s="206">
        <f t="shared" si="92"/>
        <v>0</v>
      </c>
      <c r="S421" s="206">
        <v>0</v>
      </c>
      <c r="T421" s="207">
        <f t="shared" si="93"/>
        <v>0</v>
      </c>
      <c r="AR421" s="208" t="s">
        <v>115</v>
      </c>
      <c r="AT421" s="208" t="s">
        <v>230</v>
      </c>
      <c r="AU421" s="208" t="s">
        <v>87</v>
      </c>
      <c r="AY421" s="17" t="s">
        <v>227</v>
      </c>
      <c r="BE421" s="209">
        <f t="shared" si="94"/>
        <v>0</v>
      </c>
      <c r="BF421" s="209">
        <f t="shared" si="95"/>
        <v>0</v>
      </c>
      <c r="BG421" s="209">
        <f t="shared" si="96"/>
        <v>0</v>
      </c>
      <c r="BH421" s="209">
        <f t="shared" si="97"/>
        <v>0</v>
      </c>
      <c r="BI421" s="209">
        <f t="shared" si="98"/>
        <v>0</v>
      </c>
      <c r="BJ421" s="17" t="s">
        <v>87</v>
      </c>
      <c r="BK421" s="209">
        <f t="shared" si="99"/>
        <v>0</v>
      </c>
      <c r="BL421" s="17" t="s">
        <v>115</v>
      </c>
      <c r="BM421" s="208" t="s">
        <v>4991</v>
      </c>
    </row>
    <row r="422" spans="2:65" s="1" customFormat="1" ht="16.5" customHeight="1">
      <c r="B422" s="35"/>
      <c r="C422" s="197" t="s">
        <v>1891</v>
      </c>
      <c r="D422" s="197" t="s">
        <v>230</v>
      </c>
      <c r="E422" s="198" t="s">
        <v>4992</v>
      </c>
      <c r="F422" s="199" t="s">
        <v>4993</v>
      </c>
      <c r="G422" s="200" t="s">
        <v>1859</v>
      </c>
      <c r="H422" s="201">
        <v>1</v>
      </c>
      <c r="I422" s="202"/>
      <c r="J422" s="203">
        <f t="shared" si="90"/>
        <v>0</v>
      </c>
      <c r="K422" s="199" t="s">
        <v>251</v>
      </c>
      <c r="L422" s="39"/>
      <c r="M422" s="204" t="s">
        <v>1</v>
      </c>
      <c r="N422" s="205" t="s">
        <v>48</v>
      </c>
      <c r="O422" s="67"/>
      <c r="P422" s="206">
        <f t="shared" si="91"/>
        <v>0</v>
      </c>
      <c r="Q422" s="206">
        <v>0</v>
      </c>
      <c r="R422" s="206">
        <f t="shared" si="92"/>
        <v>0</v>
      </c>
      <c r="S422" s="206">
        <v>0</v>
      </c>
      <c r="T422" s="207">
        <f t="shared" si="93"/>
        <v>0</v>
      </c>
      <c r="AR422" s="208" t="s">
        <v>115</v>
      </c>
      <c r="AT422" s="208" t="s">
        <v>230</v>
      </c>
      <c r="AU422" s="208" t="s">
        <v>87</v>
      </c>
      <c r="AY422" s="17" t="s">
        <v>227</v>
      </c>
      <c r="BE422" s="209">
        <f t="shared" si="94"/>
        <v>0</v>
      </c>
      <c r="BF422" s="209">
        <f t="shared" si="95"/>
        <v>0</v>
      </c>
      <c r="BG422" s="209">
        <f t="shared" si="96"/>
        <v>0</v>
      </c>
      <c r="BH422" s="209">
        <f t="shared" si="97"/>
        <v>0</v>
      </c>
      <c r="BI422" s="209">
        <f t="shared" si="98"/>
        <v>0</v>
      </c>
      <c r="BJ422" s="17" t="s">
        <v>87</v>
      </c>
      <c r="BK422" s="209">
        <f t="shared" si="99"/>
        <v>0</v>
      </c>
      <c r="BL422" s="17" t="s">
        <v>115</v>
      </c>
      <c r="BM422" s="208" t="s">
        <v>4994</v>
      </c>
    </row>
    <row r="423" spans="2:65" s="1" customFormat="1" ht="16.5" customHeight="1">
      <c r="B423" s="35"/>
      <c r="C423" s="197" t="s">
        <v>1896</v>
      </c>
      <c r="D423" s="197" t="s">
        <v>230</v>
      </c>
      <c r="E423" s="198" t="s">
        <v>4995</v>
      </c>
      <c r="F423" s="199" t="s">
        <v>4996</v>
      </c>
      <c r="G423" s="200" t="s">
        <v>542</v>
      </c>
      <c r="H423" s="201">
        <v>1.6</v>
      </c>
      <c r="I423" s="202"/>
      <c r="J423" s="203">
        <f t="shared" si="90"/>
        <v>0</v>
      </c>
      <c r="K423" s="199" t="s">
        <v>251</v>
      </c>
      <c r="L423" s="39"/>
      <c r="M423" s="204" t="s">
        <v>1</v>
      </c>
      <c r="N423" s="205" t="s">
        <v>48</v>
      </c>
      <c r="O423" s="67"/>
      <c r="P423" s="206">
        <f t="shared" si="91"/>
        <v>0</v>
      </c>
      <c r="Q423" s="206">
        <v>0</v>
      </c>
      <c r="R423" s="206">
        <f t="shared" si="92"/>
        <v>0</v>
      </c>
      <c r="S423" s="206">
        <v>0</v>
      </c>
      <c r="T423" s="207">
        <f t="shared" si="93"/>
        <v>0</v>
      </c>
      <c r="AR423" s="208" t="s">
        <v>115</v>
      </c>
      <c r="AT423" s="208" t="s">
        <v>230</v>
      </c>
      <c r="AU423" s="208" t="s">
        <v>87</v>
      </c>
      <c r="AY423" s="17" t="s">
        <v>227</v>
      </c>
      <c r="BE423" s="209">
        <f t="shared" si="94"/>
        <v>0</v>
      </c>
      <c r="BF423" s="209">
        <f t="shared" si="95"/>
        <v>0</v>
      </c>
      <c r="BG423" s="209">
        <f t="shared" si="96"/>
        <v>0</v>
      </c>
      <c r="BH423" s="209">
        <f t="shared" si="97"/>
        <v>0</v>
      </c>
      <c r="BI423" s="209">
        <f t="shared" si="98"/>
        <v>0</v>
      </c>
      <c r="BJ423" s="17" t="s">
        <v>87</v>
      </c>
      <c r="BK423" s="209">
        <f t="shared" si="99"/>
        <v>0</v>
      </c>
      <c r="BL423" s="17" t="s">
        <v>115</v>
      </c>
      <c r="BM423" s="208" t="s">
        <v>4997</v>
      </c>
    </row>
    <row r="424" spans="2:65" s="1" customFormat="1" ht="16.5" customHeight="1">
      <c r="B424" s="35"/>
      <c r="C424" s="197" t="s">
        <v>1900</v>
      </c>
      <c r="D424" s="197" t="s">
        <v>230</v>
      </c>
      <c r="E424" s="198" t="s">
        <v>4998</v>
      </c>
      <c r="F424" s="199" t="s">
        <v>4999</v>
      </c>
      <c r="G424" s="200" t="s">
        <v>1859</v>
      </c>
      <c r="H424" s="201">
        <v>3</v>
      </c>
      <c r="I424" s="202"/>
      <c r="J424" s="203">
        <f t="shared" si="90"/>
        <v>0</v>
      </c>
      <c r="K424" s="199" t="s">
        <v>251</v>
      </c>
      <c r="L424" s="39"/>
      <c r="M424" s="204" t="s">
        <v>1</v>
      </c>
      <c r="N424" s="205" t="s">
        <v>48</v>
      </c>
      <c r="O424" s="67"/>
      <c r="P424" s="206">
        <f t="shared" si="91"/>
        <v>0</v>
      </c>
      <c r="Q424" s="206">
        <v>0</v>
      </c>
      <c r="R424" s="206">
        <f t="shared" si="92"/>
        <v>0</v>
      </c>
      <c r="S424" s="206">
        <v>0</v>
      </c>
      <c r="T424" s="207">
        <f t="shared" si="93"/>
        <v>0</v>
      </c>
      <c r="AR424" s="208" t="s">
        <v>115</v>
      </c>
      <c r="AT424" s="208" t="s">
        <v>230</v>
      </c>
      <c r="AU424" s="208" t="s">
        <v>87</v>
      </c>
      <c r="AY424" s="17" t="s">
        <v>227</v>
      </c>
      <c r="BE424" s="209">
        <f t="shared" si="94"/>
        <v>0</v>
      </c>
      <c r="BF424" s="209">
        <f t="shared" si="95"/>
        <v>0</v>
      </c>
      <c r="BG424" s="209">
        <f t="shared" si="96"/>
        <v>0</v>
      </c>
      <c r="BH424" s="209">
        <f t="shared" si="97"/>
        <v>0</v>
      </c>
      <c r="BI424" s="209">
        <f t="shared" si="98"/>
        <v>0</v>
      </c>
      <c r="BJ424" s="17" t="s">
        <v>87</v>
      </c>
      <c r="BK424" s="209">
        <f t="shared" si="99"/>
        <v>0</v>
      </c>
      <c r="BL424" s="17" t="s">
        <v>115</v>
      </c>
      <c r="BM424" s="208" t="s">
        <v>5000</v>
      </c>
    </row>
    <row r="425" spans="2:65" s="1" customFormat="1" ht="16.5" customHeight="1">
      <c r="B425" s="35"/>
      <c r="C425" s="197" t="s">
        <v>1905</v>
      </c>
      <c r="D425" s="197" t="s">
        <v>230</v>
      </c>
      <c r="E425" s="198" t="s">
        <v>5001</v>
      </c>
      <c r="F425" s="199" t="s">
        <v>5002</v>
      </c>
      <c r="G425" s="200" t="s">
        <v>1859</v>
      </c>
      <c r="H425" s="201">
        <v>1</v>
      </c>
      <c r="I425" s="202"/>
      <c r="J425" s="203">
        <f t="shared" si="90"/>
        <v>0</v>
      </c>
      <c r="K425" s="199" t="s">
        <v>251</v>
      </c>
      <c r="L425" s="39"/>
      <c r="M425" s="204" t="s">
        <v>1</v>
      </c>
      <c r="N425" s="205" t="s">
        <v>48</v>
      </c>
      <c r="O425" s="67"/>
      <c r="P425" s="206">
        <f t="shared" si="91"/>
        <v>0</v>
      </c>
      <c r="Q425" s="206">
        <v>0</v>
      </c>
      <c r="R425" s="206">
        <f t="shared" si="92"/>
        <v>0</v>
      </c>
      <c r="S425" s="206">
        <v>0</v>
      </c>
      <c r="T425" s="207">
        <f t="shared" si="93"/>
        <v>0</v>
      </c>
      <c r="AR425" s="208" t="s">
        <v>115</v>
      </c>
      <c r="AT425" s="208" t="s">
        <v>230</v>
      </c>
      <c r="AU425" s="208" t="s">
        <v>87</v>
      </c>
      <c r="AY425" s="17" t="s">
        <v>227</v>
      </c>
      <c r="BE425" s="209">
        <f t="shared" si="94"/>
        <v>0</v>
      </c>
      <c r="BF425" s="209">
        <f t="shared" si="95"/>
        <v>0</v>
      </c>
      <c r="BG425" s="209">
        <f t="shared" si="96"/>
        <v>0</v>
      </c>
      <c r="BH425" s="209">
        <f t="shared" si="97"/>
        <v>0</v>
      </c>
      <c r="BI425" s="209">
        <f t="shared" si="98"/>
        <v>0</v>
      </c>
      <c r="BJ425" s="17" t="s">
        <v>87</v>
      </c>
      <c r="BK425" s="209">
        <f t="shared" si="99"/>
        <v>0</v>
      </c>
      <c r="BL425" s="17" t="s">
        <v>115</v>
      </c>
      <c r="BM425" s="208" t="s">
        <v>5003</v>
      </c>
    </row>
    <row r="426" spans="2:65" s="1" customFormat="1" ht="16.5" customHeight="1">
      <c r="B426" s="35"/>
      <c r="C426" s="197" t="s">
        <v>1909</v>
      </c>
      <c r="D426" s="197" t="s">
        <v>230</v>
      </c>
      <c r="E426" s="198" t="s">
        <v>5004</v>
      </c>
      <c r="F426" s="199" t="s">
        <v>5005</v>
      </c>
      <c r="G426" s="200" t="s">
        <v>1859</v>
      </c>
      <c r="H426" s="201">
        <v>6</v>
      </c>
      <c r="I426" s="202"/>
      <c r="J426" s="203">
        <f t="shared" si="90"/>
        <v>0</v>
      </c>
      <c r="K426" s="199" t="s">
        <v>251</v>
      </c>
      <c r="L426" s="39"/>
      <c r="M426" s="204" t="s">
        <v>1</v>
      </c>
      <c r="N426" s="205" t="s">
        <v>48</v>
      </c>
      <c r="O426" s="67"/>
      <c r="P426" s="206">
        <f t="shared" si="91"/>
        <v>0</v>
      </c>
      <c r="Q426" s="206">
        <v>0</v>
      </c>
      <c r="R426" s="206">
        <f t="shared" si="92"/>
        <v>0</v>
      </c>
      <c r="S426" s="206">
        <v>0</v>
      </c>
      <c r="T426" s="207">
        <f t="shared" si="93"/>
        <v>0</v>
      </c>
      <c r="AR426" s="208" t="s">
        <v>115</v>
      </c>
      <c r="AT426" s="208" t="s">
        <v>230</v>
      </c>
      <c r="AU426" s="208" t="s">
        <v>87</v>
      </c>
      <c r="AY426" s="17" t="s">
        <v>227</v>
      </c>
      <c r="BE426" s="209">
        <f t="shared" si="94"/>
        <v>0</v>
      </c>
      <c r="BF426" s="209">
        <f t="shared" si="95"/>
        <v>0</v>
      </c>
      <c r="BG426" s="209">
        <f t="shared" si="96"/>
        <v>0</v>
      </c>
      <c r="BH426" s="209">
        <f t="shared" si="97"/>
        <v>0</v>
      </c>
      <c r="BI426" s="209">
        <f t="shared" si="98"/>
        <v>0</v>
      </c>
      <c r="BJ426" s="17" t="s">
        <v>87</v>
      </c>
      <c r="BK426" s="209">
        <f t="shared" si="99"/>
        <v>0</v>
      </c>
      <c r="BL426" s="17" t="s">
        <v>115</v>
      </c>
      <c r="BM426" s="208" t="s">
        <v>5006</v>
      </c>
    </row>
    <row r="427" spans="2:65" s="1" customFormat="1" ht="16.5" customHeight="1">
      <c r="B427" s="35"/>
      <c r="C427" s="197" t="s">
        <v>1913</v>
      </c>
      <c r="D427" s="197" t="s">
        <v>230</v>
      </c>
      <c r="E427" s="198" t="s">
        <v>5007</v>
      </c>
      <c r="F427" s="199" t="s">
        <v>5008</v>
      </c>
      <c r="G427" s="200" t="s">
        <v>1859</v>
      </c>
      <c r="H427" s="201">
        <v>1</v>
      </c>
      <c r="I427" s="202"/>
      <c r="J427" s="203">
        <f t="shared" ref="J427:J458" si="100">ROUND(I427*H427,2)</f>
        <v>0</v>
      </c>
      <c r="K427" s="199" t="s">
        <v>251</v>
      </c>
      <c r="L427" s="39"/>
      <c r="M427" s="204" t="s">
        <v>1</v>
      </c>
      <c r="N427" s="205" t="s">
        <v>48</v>
      </c>
      <c r="O427" s="67"/>
      <c r="P427" s="206">
        <f t="shared" ref="P427:P458" si="101">O427*H427</f>
        <v>0</v>
      </c>
      <c r="Q427" s="206">
        <v>0</v>
      </c>
      <c r="R427" s="206">
        <f t="shared" ref="R427:R458" si="102">Q427*H427</f>
        <v>0</v>
      </c>
      <c r="S427" s="206">
        <v>0</v>
      </c>
      <c r="T427" s="207">
        <f t="shared" ref="T427:T458" si="103">S427*H427</f>
        <v>0</v>
      </c>
      <c r="AR427" s="208" t="s">
        <v>115</v>
      </c>
      <c r="AT427" s="208" t="s">
        <v>230</v>
      </c>
      <c r="AU427" s="208" t="s">
        <v>87</v>
      </c>
      <c r="AY427" s="17" t="s">
        <v>227</v>
      </c>
      <c r="BE427" s="209">
        <f t="shared" ref="BE427:BE450" si="104">IF(N427="základní",J427,0)</f>
        <v>0</v>
      </c>
      <c r="BF427" s="209">
        <f t="shared" ref="BF427:BF450" si="105">IF(N427="snížená",J427,0)</f>
        <v>0</v>
      </c>
      <c r="BG427" s="209">
        <f t="shared" ref="BG427:BG450" si="106">IF(N427="zákl. přenesená",J427,0)</f>
        <v>0</v>
      </c>
      <c r="BH427" s="209">
        <f t="shared" ref="BH427:BH450" si="107">IF(N427="sníž. přenesená",J427,0)</f>
        <v>0</v>
      </c>
      <c r="BI427" s="209">
        <f t="shared" ref="BI427:BI450" si="108">IF(N427="nulová",J427,0)</f>
        <v>0</v>
      </c>
      <c r="BJ427" s="17" t="s">
        <v>87</v>
      </c>
      <c r="BK427" s="209">
        <f t="shared" ref="BK427:BK450" si="109">ROUND(I427*H427,2)</f>
        <v>0</v>
      </c>
      <c r="BL427" s="17" t="s">
        <v>115</v>
      </c>
      <c r="BM427" s="208" t="s">
        <v>5009</v>
      </c>
    </row>
    <row r="428" spans="2:65" s="1" customFormat="1" ht="16.5" customHeight="1">
      <c r="B428" s="35"/>
      <c r="C428" s="197" t="s">
        <v>1917</v>
      </c>
      <c r="D428" s="197" t="s">
        <v>230</v>
      </c>
      <c r="E428" s="198" t="s">
        <v>5010</v>
      </c>
      <c r="F428" s="199" t="s">
        <v>5011</v>
      </c>
      <c r="G428" s="200" t="s">
        <v>1859</v>
      </c>
      <c r="H428" s="201">
        <v>6</v>
      </c>
      <c r="I428" s="202"/>
      <c r="J428" s="203">
        <f t="shared" si="100"/>
        <v>0</v>
      </c>
      <c r="K428" s="199" t="s">
        <v>251</v>
      </c>
      <c r="L428" s="39"/>
      <c r="M428" s="204" t="s">
        <v>1</v>
      </c>
      <c r="N428" s="205" t="s">
        <v>48</v>
      </c>
      <c r="O428" s="67"/>
      <c r="P428" s="206">
        <f t="shared" si="101"/>
        <v>0</v>
      </c>
      <c r="Q428" s="206">
        <v>0</v>
      </c>
      <c r="R428" s="206">
        <f t="shared" si="102"/>
        <v>0</v>
      </c>
      <c r="S428" s="206">
        <v>0</v>
      </c>
      <c r="T428" s="207">
        <f t="shared" si="103"/>
        <v>0</v>
      </c>
      <c r="AR428" s="208" t="s">
        <v>115</v>
      </c>
      <c r="AT428" s="208" t="s">
        <v>230</v>
      </c>
      <c r="AU428" s="208" t="s">
        <v>87</v>
      </c>
      <c r="AY428" s="17" t="s">
        <v>227</v>
      </c>
      <c r="BE428" s="209">
        <f t="shared" si="104"/>
        <v>0</v>
      </c>
      <c r="BF428" s="209">
        <f t="shared" si="105"/>
        <v>0</v>
      </c>
      <c r="BG428" s="209">
        <f t="shared" si="106"/>
        <v>0</v>
      </c>
      <c r="BH428" s="209">
        <f t="shared" si="107"/>
        <v>0</v>
      </c>
      <c r="BI428" s="209">
        <f t="shared" si="108"/>
        <v>0</v>
      </c>
      <c r="BJ428" s="17" t="s">
        <v>87</v>
      </c>
      <c r="BK428" s="209">
        <f t="shared" si="109"/>
        <v>0</v>
      </c>
      <c r="BL428" s="17" t="s">
        <v>115</v>
      </c>
      <c r="BM428" s="208" t="s">
        <v>5012</v>
      </c>
    </row>
    <row r="429" spans="2:65" s="1" customFormat="1" ht="16.5" customHeight="1">
      <c r="B429" s="35"/>
      <c r="C429" s="197" t="s">
        <v>1921</v>
      </c>
      <c r="D429" s="197" t="s">
        <v>230</v>
      </c>
      <c r="E429" s="198" t="s">
        <v>5013</v>
      </c>
      <c r="F429" s="199" t="s">
        <v>5014</v>
      </c>
      <c r="G429" s="200" t="s">
        <v>1859</v>
      </c>
      <c r="H429" s="201">
        <v>1</v>
      </c>
      <c r="I429" s="202"/>
      <c r="J429" s="203">
        <f t="shared" si="100"/>
        <v>0</v>
      </c>
      <c r="K429" s="199" t="s">
        <v>251</v>
      </c>
      <c r="L429" s="39"/>
      <c r="M429" s="204" t="s">
        <v>1</v>
      </c>
      <c r="N429" s="205" t="s">
        <v>48</v>
      </c>
      <c r="O429" s="67"/>
      <c r="P429" s="206">
        <f t="shared" si="101"/>
        <v>0</v>
      </c>
      <c r="Q429" s="206">
        <v>0</v>
      </c>
      <c r="R429" s="206">
        <f t="shared" si="102"/>
        <v>0</v>
      </c>
      <c r="S429" s="206">
        <v>0</v>
      </c>
      <c r="T429" s="207">
        <f t="shared" si="103"/>
        <v>0</v>
      </c>
      <c r="AR429" s="208" t="s">
        <v>115</v>
      </c>
      <c r="AT429" s="208" t="s">
        <v>230</v>
      </c>
      <c r="AU429" s="208" t="s">
        <v>87</v>
      </c>
      <c r="AY429" s="17" t="s">
        <v>227</v>
      </c>
      <c r="BE429" s="209">
        <f t="shared" si="104"/>
        <v>0</v>
      </c>
      <c r="BF429" s="209">
        <f t="shared" si="105"/>
        <v>0</v>
      </c>
      <c r="BG429" s="209">
        <f t="shared" si="106"/>
        <v>0</v>
      </c>
      <c r="BH429" s="209">
        <f t="shared" si="107"/>
        <v>0</v>
      </c>
      <c r="BI429" s="209">
        <f t="shared" si="108"/>
        <v>0</v>
      </c>
      <c r="BJ429" s="17" t="s">
        <v>87</v>
      </c>
      <c r="BK429" s="209">
        <f t="shared" si="109"/>
        <v>0</v>
      </c>
      <c r="BL429" s="17" t="s">
        <v>115</v>
      </c>
      <c r="BM429" s="208" t="s">
        <v>5015</v>
      </c>
    </row>
    <row r="430" spans="2:65" s="1" customFormat="1" ht="16.5" customHeight="1">
      <c r="B430" s="35"/>
      <c r="C430" s="197" t="s">
        <v>1925</v>
      </c>
      <c r="D430" s="197" t="s">
        <v>230</v>
      </c>
      <c r="E430" s="198" t="s">
        <v>5016</v>
      </c>
      <c r="F430" s="199" t="s">
        <v>5017</v>
      </c>
      <c r="G430" s="200" t="s">
        <v>1859</v>
      </c>
      <c r="H430" s="201">
        <v>2</v>
      </c>
      <c r="I430" s="202"/>
      <c r="J430" s="203">
        <f t="shared" si="100"/>
        <v>0</v>
      </c>
      <c r="K430" s="199" t="s">
        <v>251</v>
      </c>
      <c r="L430" s="39"/>
      <c r="M430" s="204" t="s">
        <v>1</v>
      </c>
      <c r="N430" s="205" t="s">
        <v>48</v>
      </c>
      <c r="O430" s="67"/>
      <c r="P430" s="206">
        <f t="shared" si="101"/>
        <v>0</v>
      </c>
      <c r="Q430" s="206">
        <v>0</v>
      </c>
      <c r="R430" s="206">
        <f t="shared" si="102"/>
        <v>0</v>
      </c>
      <c r="S430" s="206">
        <v>0</v>
      </c>
      <c r="T430" s="207">
        <f t="shared" si="103"/>
        <v>0</v>
      </c>
      <c r="AR430" s="208" t="s">
        <v>115</v>
      </c>
      <c r="AT430" s="208" t="s">
        <v>230</v>
      </c>
      <c r="AU430" s="208" t="s">
        <v>87</v>
      </c>
      <c r="AY430" s="17" t="s">
        <v>227</v>
      </c>
      <c r="BE430" s="209">
        <f t="shared" si="104"/>
        <v>0</v>
      </c>
      <c r="BF430" s="209">
        <f t="shared" si="105"/>
        <v>0</v>
      </c>
      <c r="BG430" s="209">
        <f t="shared" si="106"/>
        <v>0</v>
      </c>
      <c r="BH430" s="209">
        <f t="shared" si="107"/>
        <v>0</v>
      </c>
      <c r="BI430" s="209">
        <f t="shared" si="108"/>
        <v>0</v>
      </c>
      <c r="BJ430" s="17" t="s">
        <v>87</v>
      </c>
      <c r="BK430" s="209">
        <f t="shared" si="109"/>
        <v>0</v>
      </c>
      <c r="BL430" s="17" t="s">
        <v>115</v>
      </c>
      <c r="BM430" s="208" t="s">
        <v>5018</v>
      </c>
    </row>
    <row r="431" spans="2:65" s="1" customFormat="1" ht="16.5" customHeight="1">
      <c r="B431" s="35"/>
      <c r="C431" s="197" t="s">
        <v>1929</v>
      </c>
      <c r="D431" s="197" t="s">
        <v>230</v>
      </c>
      <c r="E431" s="198" t="s">
        <v>4591</v>
      </c>
      <c r="F431" s="199" t="s">
        <v>4592</v>
      </c>
      <c r="G431" s="200" t="s">
        <v>1859</v>
      </c>
      <c r="H431" s="201">
        <v>8</v>
      </c>
      <c r="I431" s="202"/>
      <c r="J431" s="203">
        <f t="shared" si="100"/>
        <v>0</v>
      </c>
      <c r="K431" s="199" t="s">
        <v>251</v>
      </c>
      <c r="L431" s="39"/>
      <c r="M431" s="204" t="s">
        <v>1</v>
      </c>
      <c r="N431" s="205" t="s">
        <v>48</v>
      </c>
      <c r="O431" s="67"/>
      <c r="P431" s="206">
        <f t="shared" si="101"/>
        <v>0</v>
      </c>
      <c r="Q431" s="206">
        <v>0</v>
      </c>
      <c r="R431" s="206">
        <f t="shared" si="102"/>
        <v>0</v>
      </c>
      <c r="S431" s="206">
        <v>0</v>
      </c>
      <c r="T431" s="207">
        <f t="shared" si="103"/>
        <v>0</v>
      </c>
      <c r="AR431" s="208" t="s">
        <v>115</v>
      </c>
      <c r="AT431" s="208" t="s">
        <v>230</v>
      </c>
      <c r="AU431" s="208" t="s">
        <v>87</v>
      </c>
      <c r="AY431" s="17" t="s">
        <v>227</v>
      </c>
      <c r="BE431" s="209">
        <f t="shared" si="104"/>
        <v>0</v>
      </c>
      <c r="BF431" s="209">
        <f t="shared" si="105"/>
        <v>0</v>
      </c>
      <c r="BG431" s="209">
        <f t="shared" si="106"/>
        <v>0</v>
      </c>
      <c r="BH431" s="209">
        <f t="shared" si="107"/>
        <v>0</v>
      </c>
      <c r="BI431" s="209">
        <f t="shared" si="108"/>
        <v>0</v>
      </c>
      <c r="BJ431" s="17" t="s">
        <v>87</v>
      </c>
      <c r="BK431" s="209">
        <f t="shared" si="109"/>
        <v>0</v>
      </c>
      <c r="BL431" s="17" t="s">
        <v>115</v>
      </c>
      <c r="BM431" s="208" t="s">
        <v>5019</v>
      </c>
    </row>
    <row r="432" spans="2:65" s="1" customFormat="1" ht="16.5" customHeight="1">
      <c r="B432" s="35"/>
      <c r="C432" s="197" t="s">
        <v>1933</v>
      </c>
      <c r="D432" s="197" t="s">
        <v>230</v>
      </c>
      <c r="E432" s="198" t="s">
        <v>5020</v>
      </c>
      <c r="F432" s="199" t="s">
        <v>5021</v>
      </c>
      <c r="G432" s="200" t="s">
        <v>1859</v>
      </c>
      <c r="H432" s="201">
        <v>2</v>
      </c>
      <c r="I432" s="202"/>
      <c r="J432" s="203">
        <f t="shared" si="100"/>
        <v>0</v>
      </c>
      <c r="K432" s="199" t="s">
        <v>251</v>
      </c>
      <c r="L432" s="39"/>
      <c r="M432" s="204" t="s">
        <v>1</v>
      </c>
      <c r="N432" s="205" t="s">
        <v>48</v>
      </c>
      <c r="O432" s="67"/>
      <c r="P432" s="206">
        <f t="shared" si="101"/>
        <v>0</v>
      </c>
      <c r="Q432" s="206">
        <v>0</v>
      </c>
      <c r="R432" s="206">
        <f t="shared" si="102"/>
        <v>0</v>
      </c>
      <c r="S432" s="206">
        <v>0</v>
      </c>
      <c r="T432" s="207">
        <f t="shared" si="103"/>
        <v>0</v>
      </c>
      <c r="AR432" s="208" t="s">
        <v>115</v>
      </c>
      <c r="AT432" s="208" t="s">
        <v>230</v>
      </c>
      <c r="AU432" s="208" t="s">
        <v>87</v>
      </c>
      <c r="AY432" s="17" t="s">
        <v>227</v>
      </c>
      <c r="BE432" s="209">
        <f t="shared" si="104"/>
        <v>0</v>
      </c>
      <c r="BF432" s="209">
        <f t="shared" si="105"/>
        <v>0</v>
      </c>
      <c r="BG432" s="209">
        <f t="shared" si="106"/>
        <v>0</v>
      </c>
      <c r="BH432" s="209">
        <f t="shared" si="107"/>
        <v>0</v>
      </c>
      <c r="BI432" s="209">
        <f t="shared" si="108"/>
        <v>0</v>
      </c>
      <c r="BJ432" s="17" t="s">
        <v>87</v>
      </c>
      <c r="BK432" s="209">
        <f t="shared" si="109"/>
        <v>0</v>
      </c>
      <c r="BL432" s="17" t="s">
        <v>115</v>
      </c>
      <c r="BM432" s="208" t="s">
        <v>5022</v>
      </c>
    </row>
    <row r="433" spans="2:65" s="1" customFormat="1" ht="16.5" customHeight="1">
      <c r="B433" s="35"/>
      <c r="C433" s="197" t="s">
        <v>1937</v>
      </c>
      <c r="D433" s="197" t="s">
        <v>230</v>
      </c>
      <c r="E433" s="198" t="s">
        <v>5023</v>
      </c>
      <c r="F433" s="199" t="s">
        <v>5024</v>
      </c>
      <c r="G433" s="200" t="s">
        <v>1859</v>
      </c>
      <c r="H433" s="201">
        <v>2</v>
      </c>
      <c r="I433" s="202"/>
      <c r="J433" s="203">
        <f t="shared" si="100"/>
        <v>0</v>
      </c>
      <c r="K433" s="199" t="s">
        <v>251</v>
      </c>
      <c r="L433" s="39"/>
      <c r="M433" s="204" t="s">
        <v>1</v>
      </c>
      <c r="N433" s="205" t="s">
        <v>48</v>
      </c>
      <c r="O433" s="67"/>
      <c r="P433" s="206">
        <f t="shared" si="101"/>
        <v>0</v>
      </c>
      <c r="Q433" s="206">
        <v>0</v>
      </c>
      <c r="R433" s="206">
        <f t="shared" si="102"/>
        <v>0</v>
      </c>
      <c r="S433" s="206">
        <v>0</v>
      </c>
      <c r="T433" s="207">
        <f t="shared" si="103"/>
        <v>0</v>
      </c>
      <c r="AR433" s="208" t="s">
        <v>115</v>
      </c>
      <c r="AT433" s="208" t="s">
        <v>230</v>
      </c>
      <c r="AU433" s="208" t="s">
        <v>87</v>
      </c>
      <c r="AY433" s="17" t="s">
        <v>227</v>
      </c>
      <c r="BE433" s="209">
        <f t="shared" si="104"/>
        <v>0</v>
      </c>
      <c r="BF433" s="209">
        <f t="shared" si="105"/>
        <v>0</v>
      </c>
      <c r="BG433" s="209">
        <f t="shared" si="106"/>
        <v>0</v>
      </c>
      <c r="BH433" s="209">
        <f t="shared" si="107"/>
        <v>0</v>
      </c>
      <c r="BI433" s="209">
        <f t="shared" si="108"/>
        <v>0</v>
      </c>
      <c r="BJ433" s="17" t="s">
        <v>87</v>
      </c>
      <c r="BK433" s="209">
        <f t="shared" si="109"/>
        <v>0</v>
      </c>
      <c r="BL433" s="17" t="s">
        <v>115</v>
      </c>
      <c r="BM433" s="208" t="s">
        <v>5025</v>
      </c>
    </row>
    <row r="434" spans="2:65" s="1" customFormat="1" ht="16.5" customHeight="1">
      <c r="B434" s="35"/>
      <c r="C434" s="197" t="s">
        <v>1941</v>
      </c>
      <c r="D434" s="197" t="s">
        <v>230</v>
      </c>
      <c r="E434" s="198" t="s">
        <v>5026</v>
      </c>
      <c r="F434" s="199" t="s">
        <v>5027</v>
      </c>
      <c r="G434" s="200" t="s">
        <v>1859</v>
      </c>
      <c r="H434" s="201">
        <v>6</v>
      </c>
      <c r="I434" s="202"/>
      <c r="J434" s="203">
        <f t="shared" si="100"/>
        <v>0</v>
      </c>
      <c r="K434" s="199" t="s">
        <v>251</v>
      </c>
      <c r="L434" s="39"/>
      <c r="M434" s="204" t="s">
        <v>1</v>
      </c>
      <c r="N434" s="205" t="s">
        <v>48</v>
      </c>
      <c r="O434" s="67"/>
      <c r="P434" s="206">
        <f t="shared" si="101"/>
        <v>0</v>
      </c>
      <c r="Q434" s="206">
        <v>0</v>
      </c>
      <c r="R434" s="206">
        <f t="shared" si="102"/>
        <v>0</v>
      </c>
      <c r="S434" s="206">
        <v>0</v>
      </c>
      <c r="T434" s="207">
        <f t="shared" si="103"/>
        <v>0</v>
      </c>
      <c r="AR434" s="208" t="s">
        <v>115</v>
      </c>
      <c r="AT434" s="208" t="s">
        <v>230</v>
      </c>
      <c r="AU434" s="208" t="s">
        <v>87</v>
      </c>
      <c r="AY434" s="17" t="s">
        <v>227</v>
      </c>
      <c r="BE434" s="209">
        <f t="shared" si="104"/>
        <v>0</v>
      </c>
      <c r="BF434" s="209">
        <f t="shared" si="105"/>
        <v>0</v>
      </c>
      <c r="BG434" s="209">
        <f t="shared" si="106"/>
        <v>0</v>
      </c>
      <c r="BH434" s="209">
        <f t="shared" si="107"/>
        <v>0</v>
      </c>
      <c r="BI434" s="209">
        <f t="shared" si="108"/>
        <v>0</v>
      </c>
      <c r="BJ434" s="17" t="s">
        <v>87</v>
      </c>
      <c r="BK434" s="209">
        <f t="shared" si="109"/>
        <v>0</v>
      </c>
      <c r="BL434" s="17" t="s">
        <v>115</v>
      </c>
      <c r="BM434" s="208" t="s">
        <v>5028</v>
      </c>
    </row>
    <row r="435" spans="2:65" s="1" customFormat="1" ht="16.5" customHeight="1">
      <c r="B435" s="35"/>
      <c r="C435" s="197" t="s">
        <v>1945</v>
      </c>
      <c r="D435" s="197" t="s">
        <v>230</v>
      </c>
      <c r="E435" s="198" t="s">
        <v>4601</v>
      </c>
      <c r="F435" s="199" t="s">
        <v>4602</v>
      </c>
      <c r="G435" s="200" t="s">
        <v>1859</v>
      </c>
      <c r="H435" s="201">
        <v>3</v>
      </c>
      <c r="I435" s="202"/>
      <c r="J435" s="203">
        <f t="shared" si="100"/>
        <v>0</v>
      </c>
      <c r="K435" s="199" t="s">
        <v>251</v>
      </c>
      <c r="L435" s="39"/>
      <c r="M435" s="204" t="s">
        <v>1</v>
      </c>
      <c r="N435" s="205" t="s">
        <v>48</v>
      </c>
      <c r="O435" s="67"/>
      <c r="P435" s="206">
        <f t="shared" si="101"/>
        <v>0</v>
      </c>
      <c r="Q435" s="206">
        <v>0</v>
      </c>
      <c r="R435" s="206">
        <f t="shared" si="102"/>
        <v>0</v>
      </c>
      <c r="S435" s="206">
        <v>0</v>
      </c>
      <c r="T435" s="207">
        <f t="shared" si="103"/>
        <v>0</v>
      </c>
      <c r="AR435" s="208" t="s">
        <v>115</v>
      </c>
      <c r="AT435" s="208" t="s">
        <v>230</v>
      </c>
      <c r="AU435" s="208" t="s">
        <v>87</v>
      </c>
      <c r="AY435" s="17" t="s">
        <v>227</v>
      </c>
      <c r="BE435" s="209">
        <f t="shared" si="104"/>
        <v>0</v>
      </c>
      <c r="BF435" s="209">
        <f t="shared" si="105"/>
        <v>0</v>
      </c>
      <c r="BG435" s="209">
        <f t="shared" si="106"/>
        <v>0</v>
      </c>
      <c r="BH435" s="209">
        <f t="shared" si="107"/>
        <v>0</v>
      </c>
      <c r="BI435" s="209">
        <f t="shared" si="108"/>
        <v>0</v>
      </c>
      <c r="BJ435" s="17" t="s">
        <v>87</v>
      </c>
      <c r="BK435" s="209">
        <f t="shared" si="109"/>
        <v>0</v>
      </c>
      <c r="BL435" s="17" t="s">
        <v>115</v>
      </c>
      <c r="BM435" s="208" t="s">
        <v>5029</v>
      </c>
    </row>
    <row r="436" spans="2:65" s="1" customFormat="1" ht="16.5" customHeight="1">
      <c r="B436" s="35"/>
      <c r="C436" s="197" t="s">
        <v>1949</v>
      </c>
      <c r="D436" s="197" t="s">
        <v>230</v>
      </c>
      <c r="E436" s="198" t="s">
        <v>5030</v>
      </c>
      <c r="F436" s="199" t="s">
        <v>5031</v>
      </c>
      <c r="G436" s="200" t="s">
        <v>1859</v>
      </c>
      <c r="H436" s="201">
        <v>1</v>
      </c>
      <c r="I436" s="202"/>
      <c r="J436" s="203">
        <f t="shared" si="100"/>
        <v>0</v>
      </c>
      <c r="K436" s="199" t="s">
        <v>251</v>
      </c>
      <c r="L436" s="39"/>
      <c r="M436" s="204" t="s">
        <v>1</v>
      </c>
      <c r="N436" s="205" t="s">
        <v>48</v>
      </c>
      <c r="O436" s="67"/>
      <c r="P436" s="206">
        <f t="shared" si="101"/>
        <v>0</v>
      </c>
      <c r="Q436" s="206">
        <v>0</v>
      </c>
      <c r="R436" s="206">
        <f t="shared" si="102"/>
        <v>0</v>
      </c>
      <c r="S436" s="206">
        <v>0</v>
      </c>
      <c r="T436" s="207">
        <f t="shared" si="103"/>
        <v>0</v>
      </c>
      <c r="AR436" s="208" t="s">
        <v>115</v>
      </c>
      <c r="AT436" s="208" t="s">
        <v>230</v>
      </c>
      <c r="AU436" s="208" t="s">
        <v>87</v>
      </c>
      <c r="AY436" s="17" t="s">
        <v>227</v>
      </c>
      <c r="BE436" s="209">
        <f t="shared" si="104"/>
        <v>0</v>
      </c>
      <c r="BF436" s="209">
        <f t="shared" si="105"/>
        <v>0</v>
      </c>
      <c r="BG436" s="209">
        <f t="shared" si="106"/>
        <v>0</v>
      </c>
      <c r="BH436" s="209">
        <f t="shared" si="107"/>
        <v>0</v>
      </c>
      <c r="BI436" s="209">
        <f t="shared" si="108"/>
        <v>0</v>
      </c>
      <c r="BJ436" s="17" t="s">
        <v>87</v>
      </c>
      <c r="BK436" s="209">
        <f t="shared" si="109"/>
        <v>0</v>
      </c>
      <c r="BL436" s="17" t="s">
        <v>115</v>
      </c>
      <c r="BM436" s="208" t="s">
        <v>5032</v>
      </c>
    </row>
    <row r="437" spans="2:65" s="1" customFormat="1" ht="16.5" customHeight="1">
      <c r="B437" s="35"/>
      <c r="C437" s="197" t="s">
        <v>1953</v>
      </c>
      <c r="D437" s="197" t="s">
        <v>230</v>
      </c>
      <c r="E437" s="198" t="s">
        <v>5033</v>
      </c>
      <c r="F437" s="199" t="s">
        <v>5034</v>
      </c>
      <c r="G437" s="200" t="s">
        <v>1859</v>
      </c>
      <c r="H437" s="201">
        <v>1</v>
      </c>
      <c r="I437" s="202"/>
      <c r="J437" s="203">
        <f t="shared" si="100"/>
        <v>0</v>
      </c>
      <c r="K437" s="199" t="s">
        <v>251</v>
      </c>
      <c r="L437" s="39"/>
      <c r="M437" s="204" t="s">
        <v>1</v>
      </c>
      <c r="N437" s="205" t="s">
        <v>48</v>
      </c>
      <c r="O437" s="67"/>
      <c r="P437" s="206">
        <f t="shared" si="101"/>
        <v>0</v>
      </c>
      <c r="Q437" s="206">
        <v>0</v>
      </c>
      <c r="R437" s="206">
        <f t="shared" si="102"/>
        <v>0</v>
      </c>
      <c r="S437" s="206">
        <v>0</v>
      </c>
      <c r="T437" s="207">
        <f t="shared" si="103"/>
        <v>0</v>
      </c>
      <c r="AR437" s="208" t="s">
        <v>115</v>
      </c>
      <c r="AT437" s="208" t="s">
        <v>230</v>
      </c>
      <c r="AU437" s="208" t="s">
        <v>87</v>
      </c>
      <c r="AY437" s="17" t="s">
        <v>227</v>
      </c>
      <c r="BE437" s="209">
        <f t="shared" si="104"/>
        <v>0</v>
      </c>
      <c r="BF437" s="209">
        <f t="shared" si="105"/>
        <v>0</v>
      </c>
      <c r="BG437" s="209">
        <f t="shared" si="106"/>
        <v>0</v>
      </c>
      <c r="BH437" s="209">
        <f t="shared" si="107"/>
        <v>0</v>
      </c>
      <c r="BI437" s="209">
        <f t="shared" si="108"/>
        <v>0</v>
      </c>
      <c r="BJ437" s="17" t="s">
        <v>87</v>
      </c>
      <c r="BK437" s="209">
        <f t="shared" si="109"/>
        <v>0</v>
      </c>
      <c r="BL437" s="17" t="s">
        <v>115</v>
      </c>
      <c r="BM437" s="208" t="s">
        <v>5035</v>
      </c>
    </row>
    <row r="438" spans="2:65" s="1" customFormat="1" ht="16.5" customHeight="1">
      <c r="B438" s="35"/>
      <c r="C438" s="197" t="s">
        <v>1957</v>
      </c>
      <c r="D438" s="197" t="s">
        <v>230</v>
      </c>
      <c r="E438" s="198" t="s">
        <v>5036</v>
      </c>
      <c r="F438" s="199" t="s">
        <v>5037</v>
      </c>
      <c r="G438" s="200" t="s">
        <v>1859</v>
      </c>
      <c r="H438" s="201">
        <v>1</v>
      </c>
      <c r="I438" s="202"/>
      <c r="J438" s="203">
        <f t="shared" si="100"/>
        <v>0</v>
      </c>
      <c r="K438" s="199" t="s">
        <v>251</v>
      </c>
      <c r="L438" s="39"/>
      <c r="M438" s="204" t="s">
        <v>1</v>
      </c>
      <c r="N438" s="205" t="s">
        <v>48</v>
      </c>
      <c r="O438" s="67"/>
      <c r="P438" s="206">
        <f t="shared" si="101"/>
        <v>0</v>
      </c>
      <c r="Q438" s="206">
        <v>0</v>
      </c>
      <c r="R438" s="206">
        <f t="shared" si="102"/>
        <v>0</v>
      </c>
      <c r="S438" s="206">
        <v>0</v>
      </c>
      <c r="T438" s="207">
        <f t="shared" si="103"/>
        <v>0</v>
      </c>
      <c r="AR438" s="208" t="s">
        <v>115</v>
      </c>
      <c r="AT438" s="208" t="s">
        <v>230</v>
      </c>
      <c r="AU438" s="208" t="s">
        <v>87</v>
      </c>
      <c r="AY438" s="17" t="s">
        <v>227</v>
      </c>
      <c r="BE438" s="209">
        <f t="shared" si="104"/>
        <v>0</v>
      </c>
      <c r="BF438" s="209">
        <f t="shared" si="105"/>
        <v>0</v>
      </c>
      <c r="BG438" s="209">
        <f t="shared" si="106"/>
        <v>0</v>
      </c>
      <c r="BH438" s="209">
        <f t="shared" si="107"/>
        <v>0</v>
      </c>
      <c r="BI438" s="209">
        <f t="shared" si="108"/>
        <v>0</v>
      </c>
      <c r="BJ438" s="17" t="s">
        <v>87</v>
      </c>
      <c r="BK438" s="209">
        <f t="shared" si="109"/>
        <v>0</v>
      </c>
      <c r="BL438" s="17" t="s">
        <v>115</v>
      </c>
      <c r="BM438" s="208" t="s">
        <v>5038</v>
      </c>
    </row>
    <row r="439" spans="2:65" s="1" customFormat="1" ht="16.5" customHeight="1">
      <c r="B439" s="35"/>
      <c r="C439" s="197" t="s">
        <v>1961</v>
      </c>
      <c r="D439" s="197" t="s">
        <v>230</v>
      </c>
      <c r="E439" s="198" t="s">
        <v>4881</v>
      </c>
      <c r="F439" s="199" t="s">
        <v>4882</v>
      </c>
      <c r="G439" s="200" t="s">
        <v>1859</v>
      </c>
      <c r="H439" s="201">
        <v>3</v>
      </c>
      <c r="I439" s="202"/>
      <c r="J439" s="203">
        <f t="shared" si="100"/>
        <v>0</v>
      </c>
      <c r="K439" s="199" t="s">
        <v>251</v>
      </c>
      <c r="L439" s="39"/>
      <c r="M439" s="204" t="s">
        <v>1</v>
      </c>
      <c r="N439" s="205" t="s">
        <v>48</v>
      </c>
      <c r="O439" s="67"/>
      <c r="P439" s="206">
        <f t="shared" si="101"/>
        <v>0</v>
      </c>
      <c r="Q439" s="206">
        <v>0</v>
      </c>
      <c r="R439" s="206">
        <f t="shared" si="102"/>
        <v>0</v>
      </c>
      <c r="S439" s="206">
        <v>0</v>
      </c>
      <c r="T439" s="207">
        <f t="shared" si="103"/>
        <v>0</v>
      </c>
      <c r="AR439" s="208" t="s">
        <v>115</v>
      </c>
      <c r="AT439" s="208" t="s">
        <v>230</v>
      </c>
      <c r="AU439" s="208" t="s">
        <v>87</v>
      </c>
      <c r="AY439" s="17" t="s">
        <v>227</v>
      </c>
      <c r="BE439" s="209">
        <f t="shared" si="104"/>
        <v>0</v>
      </c>
      <c r="BF439" s="209">
        <f t="shared" si="105"/>
        <v>0</v>
      </c>
      <c r="BG439" s="209">
        <f t="shared" si="106"/>
        <v>0</v>
      </c>
      <c r="BH439" s="209">
        <f t="shared" si="107"/>
        <v>0</v>
      </c>
      <c r="BI439" s="209">
        <f t="shared" si="108"/>
        <v>0</v>
      </c>
      <c r="BJ439" s="17" t="s">
        <v>87</v>
      </c>
      <c r="BK439" s="209">
        <f t="shared" si="109"/>
        <v>0</v>
      </c>
      <c r="BL439" s="17" t="s">
        <v>115</v>
      </c>
      <c r="BM439" s="208" t="s">
        <v>5039</v>
      </c>
    </row>
    <row r="440" spans="2:65" s="1" customFormat="1" ht="16.5" customHeight="1">
      <c r="B440" s="35"/>
      <c r="C440" s="197" t="s">
        <v>1965</v>
      </c>
      <c r="D440" s="197" t="s">
        <v>230</v>
      </c>
      <c r="E440" s="198" t="s">
        <v>4619</v>
      </c>
      <c r="F440" s="199" t="s">
        <v>4620</v>
      </c>
      <c r="G440" s="200" t="s">
        <v>1859</v>
      </c>
      <c r="H440" s="201">
        <v>2</v>
      </c>
      <c r="I440" s="202"/>
      <c r="J440" s="203">
        <f t="shared" si="100"/>
        <v>0</v>
      </c>
      <c r="K440" s="199" t="s">
        <v>251</v>
      </c>
      <c r="L440" s="39"/>
      <c r="M440" s="204" t="s">
        <v>1</v>
      </c>
      <c r="N440" s="205" t="s">
        <v>48</v>
      </c>
      <c r="O440" s="67"/>
      <c r="P440" s="206">
        <f t="shared" si="101"/>
        <v>0</v>
      </c>
      <c r="Q440" s="206">
        <v>0</v>
      </c>
      <c r="R440" s="206">
        <f t="shared" si="102"/>
        <v>0</v>
      </c>
      <c r="S440" s="206">
        <v>0</v>
      </c>
      <c r="T440" s="207">
        <f t="shared" si="103"/>
        <v>0</v>
      </c>
      <c r="AR440" s="208" t="s">
        <v>115</v>
      </c>
      <c r="AT440" s="208" t="s">
        <v>230</v>
      </c>
      <c r="AU440" s="208" t="s">
        <v>87</v>
      </c>
      <c r="AY440" s="17" t="s">
        <v>227</v>
      </c>
      <c r="BE440" s="209">
        <f t="shared" si="104"/>
        <v>0</v>
      </c>
      <c r="BF440" s="209">
        <f t="shared" si="105"/>
        <v>0</v>
      </c>
      <c r="BG440" s="209">
        <f t="shared" si="106"/>
        <v>0</v>
      </c>
      <c r="BH440" s="209">
        <f t="shared" si="107"/>
        <v>0</v>
      </c>
      <c r="BI440" s="209">
        <f t="shared" si="108"/>
        <v>0</v>
      </c>
      <c r="BJ440" s="17" t="s">
        <v>87</v>
      </c>
      <c r="BK440" s="209">
        <f t="shared" si="109"/>
        <v>0</v>
      </c>
      <c r="BL440" s="17" t="s">
        <v>115</v>
      </c>
      <c r="BM440" s="208" t="s">
        <v>5040</v>
      </c>
    </row>
    <row r="441" spans="2:65" s="1" customFormat="1" ht="16.5" customHeight="1">
      <c r="B441" s="35"/>
      <c r="C441" s="197" t="s">
        <v>1969</v>
      </c>
      <c r="D441" s="197" t="s">
        <v>230</v>
      </c>
      <c r="E441" s="198" t="s">
        <v>5041</v>
      </c>
      <c r="F441" s="199" t="s">
        <v>5042</v>
      </c>
      <c r="G441" s="200" t="s">
        <v>542</v>
      </c>
      <c r="H441" s="201">
        <v>21</v>
      </c>
      <c r="I441" s="202"/>
      <c r="J441" s="203">
        <f t="shared" si="100"/>
        <v>0</v>
      </c>
      <c r="K441" s="199" t="s">
        <v>251</v>
      </c>
      <c r="L441" s="39"/>
      <c r="M441" s="204" t="s">
        <v>1</v>
      </c>
      <c r="N441" s="205" t="s">
        <v>48</v>
      </c>
      <c r="O441" s="67"/>
      <c r="P441" s="206">
        <f t="shared" si="101"/>
        <v>0</v>
      </c>
      <c r="Q441" s="206">
        <v>0</v>
      </c>
      <c r="R441" s="206">
        <f t="shared" si="102"/>
        <v>0</v>
      </c>
      <c r="S441" s="206">
        <v>0</v>
      </c>
      <c r="T441" s="207">
        <f t="shared" si="103"/>
        <v>0</v>
      </c>
      <c r="AR441" s="208" t="s">
        <v>115</v>
      </c>
      <c r="AT441" s="208" t="s">
        <v>230</v>
      </c>
      <c r="AU441" s="208" t="s">
        <v>87</v>
      </c>
      <c r="AY441" s="17" t="s">
        <v>227</v>
      </c>
      <c r="BE441" s="209">
        <f t="shared" si="104"/>
        <v>0</v>
      </c>
      <c r="BF441" s="209">
        <f t="shared" si="105"/>
        <v>0</v>
      </c>
      <c r="BG441" s="209">
        <f t="shared" si="106"/>
        <v>0</v>
      </c>
      <c r="BH441" s="209">
        <f t="shared" si="107"/>
        <v>0</v>
      </c>
      <c r="BI441" s="209">
        <f t="shared" si="108"/>
        <v>0</v>
      </c>
      <c r="BJ441" s="17" t="s">
        <v>87</v>
      </c>
      <c r="BK441" s="209">
        <f t="shared" si="109"/>
        <v>0</v>
      </c>
      <c r="BL441" s="17" t="s">
        <v>115</v>
      </c>
      <c r="BM441" s="208" t="s">
        <v>5043</v>
      </c>
    </row>
    <row r="442" spans="2:65" s="1" customFormat="1" ht="16.5" customHeight="1">
      <c r="B442" s="35"/>
      <c r="C442" s="197" t="s">
        <v>1973</v>
      </c>
      <c r="D442" s="197" t="s">
        <v>230</v>
      </c>
      <c r="E442" s="198" t="s">
        <v>5044</v>
      </c>
      <c r="F442" s="199" t="s">
        <v>5045</v>
      </c>
      <c r="G442" s="200" t="s">
        <v>1859</v>
      </c>
      <c r="H442" s="201">
        <v>33</v>
      </c>
      <c r="I442" s="202"/>
      <c r="J442" s="203">
        <f t="shared" si="100"/>
        <v>0</v>
      </c>
      <c r="K442" s="199" t="s">
        <v>251</v>
      </c>
      <c r="L442" s="39"/>
      <c r="M442" s="204" t="s">
        <v>1</v>
      </c>
      <c r="N442" s="205" t="s">
        <v>48</v>
      </c>
      <c r="O442" s="67"/>
      <c r="P442" s="206">
        <f t="shared" si="101"/>
        <v>0</v>
      </c>
      <c r="Q442" s="206">
        <v>0</v>
      </c>
      <c r="R442" s="206">
        <f t="shared" si="102"/>
        <v>0</v>
      </c>
      <c r="S442" s="206">
        <v>0</v>
      </c>
      <c r="T442" s="207">
        <f t="shared" si="103"/>
        <v>0</v>
      </c>
      <c r="AR442" s="208" t="s">
        <v>115</v>
      </c>
      <c r="AT442" s="208" t="s">
        <v>230</v>
      </c>
      <c r="AU442" s="208" t="s">
        <v>87</v>
      </c>
      <c r="AY442" s="17" t="s">
        <v>227</v>
      </c>
      <c r="BE442" s="209">
        <f t="shared" si="104"/>
        <v>0</v>
      </c>
      <c r="BF442" s="209">
        <f t="shared" si="105"/>
        <v>0</v>
      </c>
      <c r="BG442" s="209">
        <f t="shared" si="106"/>
        <v>0</v>
      </c>
      <c r="BH442" s="209">
        <f t="shared" si="107"/>
        <v>0</v>
      </c>
      <c r="BI442" s="209">
        <f t="shared" si="108"/>
        <v>0</v>
      </c>
      <c r="BJ442" s="17" t="s">
        <v>87</v>
      </c>
      <c r="BK442" s="209">
        <f t="shared" si="109"/>
        <v>0</v>
      </c>
      <c r="BL442" s="17" t="s">
        <v>115</v>
      </c>
      <c r="BM442" s="208" t="s">
        <v>5046</v>
      </c>
    </row>
    <row r="443" spans="2:65" s="1" customFormat="1" ht="16.5" customHeight="1">
      <c r="B443" s="35"/>
      <c r="C443" s="197" t="s">
        <v>1977</v>
      </c>
      <c r="D443" s="197" t="s">
        <v>230</v>
      </c>
      <c r="E443" s="198" t="s">
        <v>5047</v>
      </c>
      <c r="F443" s="199" t="s">
        <v>5048</v>
      </c>
      <c r="G443" s="200" t="s">
        <v>542</v>
      </c>
      <c r="H443" s="201">
        <v>6</v>
      </c>
      <c r="I443" s="202"/>
      <c r="J443" s="203">
        <f t="shared" si="100"/>
        <v>0</v>
      </c>
      <c r="K443" s="199" t="s">
        <v>251</v>
      </c>
      <c r="L443" s="39"/>
      <c r="M443" s="204" t="s">
        <v>1</v>
      </c>
      <c r="N443" s="205" t="s">
        <v>48</v>
      </c>
      <c r="O443" s="67"/>
      <c r="P443" s="206">
        <f t="shared" si="101"/>
        <v>0</v>
      </c>
      <c r="Q443" s="206">
        <v>0</v>
      </c>
      <c r="R443" s="206">
        <f t="shared" si="102"/>
        <v>0</v>
      </c>
      <c r="S443" s="206">
        <v>0</v>
      </c>
      <c r="T443" s="207">
        <f t="shared" si="103"/>
        <v>0</v>
      </c>
      <c r="AR443" s="208" t="s">
        <v>115</v>
      </c>
      <c r="AT443" s="208" t="s">
        <v>230</v>
      </c>
      <c r="AU443" s="208" t="s">
        <v>87</v>
      </c>
      <c r="AY443" s="17" t="s">
        <v>227</v>
      </c>
      <c r="BE443" s="209">
        <f t="shared" si="104"/>
        <v>0</v>
      </c>
      <c r="BF443" s="209">
        <f t="shared" si="105"/>
        <v>0</v>
      </c>
      <c r="BG443" s="209">
        <f t="shared" si="106"/>
        <v>0</v>
      </c>
      <c r="BH443" s="209">
        <f t="shared" si="107"/>
        <v>0</v>
      </c>
      <c r="BI443" s="209">
        <f t="shared" si="108"/>
        <v>0</v>
      </c>
      <c r="BJ443" s="17" t="s">
        <v>87</v>
      </c>
      <c r="BK443" s="209">
        <f t="shared" si="109"/>
        <v>0</v>
      </c>
      <c r="BL443" s="17" t="s">
        <v>115</v>
      </c>
      <c r="BM443" s="208" t="s">
        <v>5049</v>
      </c>
    </row>
    <row r="444" spans="2:65" s="1" customFormat="1" ht="16.5" customHeight="1">
      <c r="B444" s="35"/>
      <c r="C444" s="197" t="s">
        <v>1981</v>
      </c>
      <c r="D444" s="197" t="s">
        <v>230</v>
      </c>
      <c r="E444" s="198" t="s">
        <v>5050</v>
      </c>
      <c r="F444" s="199" t="s">
        <v>5051</v>
      </c>
      <c r="G444" s="200" t="s">
        <v>1859</v>
      </c>
      <c r="H444" s="201">
        <v>1</v>
      </c>
      <c r="I444" s="202"/>
      <c r="J444" s="203">
        <f t="shared" si="100"/>
        <v>0</v>
      </c>
      <c r="K444" s="199" t="s">
        <v>251</v>
      </c>
      <c r="L444" s="39"/>
      <c r="M444" s="204" t="s">
        <v>1</v>
      </c>
      <c r="N444" s="205" t="s">
        <v>48</v>
      </c>
      <c r="O444" s="67"/>
      <c r="P444" s="206">
        <f t="shared" si="101"/>
        <v>0</v>
      </c>
      <c r="Q444" s="206">
        <v>0</v>
      </c>
      <c r="R444" s="206">
        <f t="shared" si="102"/>
        <v>0</v>
      </c>
      <c r="S444" s="206">
        <v>0</v>
      </c>
      <c r="T444" s="207">
        <f t="shared" si="103"/>
        <v>0</v>
      </c>
      <c r="AR444" s="208" t="s">
        <v>115</v>
      </c>
      <c r="AT444" s="208" t="s">
        <v>230</v>
      </c>
      <c r="AU444" s="208" t="s">
        <v>87</v>
      </c>
      <c r="AY444" s="17" t="s">
        <v>227</v>
      </c>
      <c r="BE444" s="209">
        <f t="shared" si="104"/>
        <v>0</v>
      </c>
      <c r="BF444" s="209">
        <f t="shared" si="105"/>
        <v>0</v>
      </c>
      <c r="BG444" s="209">
        <f t="shared" si="106"/>
        <v>0</v>
      </c>
      <c r="BH444" s="209">
        <f t="shared" si="107"/>
        <v>0</v>
      </c>
      <c r="BI444" s="209">
        <f t="shared" si="108"/>
        <v>0</v>
      </c>
      <c r="BJ444" s="17" t="s">
        <v>87</v>
      </c>
      <c r="BK444" s="209">
        <f t="shared" si="109"/>
        <v>0</v>
      </c>
      <c r="BL444" s="17" t="s">
        <v>115</v>
      </c>
      <c r="BM444" s="208" t="s">
        <v>5052</v>
      </c>
    </row>
    <row r="445" spans="2:65" s="1" customFormat="1" ht="16.5" customHeight="1">
      <c r="B445" s="35"/>
      <c r="C445" s="197" t="s">
        <v>1985</v>
      </c>
      <c r="D445" s="197" t="s">
        <v>230</v>
      </c>
      <c r="E445" s="198" t="s">
        <v>5053</v>
      </c>
      <c r="F445" s="199" t="s">
        <v>5054</v>
      </c>
      <c r="G445" s="200" t="s">
        <v>1859</v>
      </c>
      <c r="H445" s="201">
        <v>1</v>
      </c>
      <c r="I445" s="202"/>
      <c r="J445" s="203">
        <f t="shared" si="100"/>
        <v>0</v>
      </c>
      <c r="K445" s="199" t="s">
        <v>251</v>
      </c>
      <c r="L445" s="39"/>
      <c r="M445" s="204" t="s">
        <v>1</v>
      </c>
      <c r="N445" s="205" t="s">
        <v>48</v>
      </c>
      <c r="O445" s="67"/>
      <c r="P445" s="206">
        <f t="shared" si="101"/>
        <v>0</v>
      </c>
      <c r="Q445" s="206">
        <v>0</v>
      </c>
      <c r="R445" s="206">
        <f t="shared" si="102"/>
        <v>0</v>
      </c>
      <c r="S445" s="206">
        <v>0</v>
      </c>
      <c r="T445" s="207">
        <f t="shared" si="103"/>
        <v>0</v>
      </c>
      <c r="AR445" s="208" t="s">
        <v>115</v>
      </c>
      <c r="AT445" s="208" t="s">
        <v>230</v>
      </c>
      <c r="AU445" s="208" t="s">
        <v>87</v>
      </c>
      <c r="AY445" s="17" t="s">
        <v>227</v>
      </c>
      <c r="BE445" s="209">
        <f t="shared" si="104"/>
        <v>0</v>
      </c>
      <c r="BF445" s="209">
        <f t="shared" si="105"/>
        <v>0</v>
      </c>
      <c r="BG445" s="209">
        <f t="shared" si="106"/>
        <v>0</v>
      </c>
      <c r="BH445" s="209">
        <f t="shared" si="107"/>
        <v>0</v>
      </c>
      <c r="BI445" s="209">
        <f t="shared" si="108"/>
        <v>0</v>
      </c>
      <c r="BJ445" s="17" t="s">
        <v>87</v>
      </c>
      <c r="BK445" s="209">
        <f t="shared" si="109"/>
        <v>0</v>
      </c>
      <c r="BL445" s="17" t="s">
        <v>115</v>
      </c>
      <c r="BM445" s="208" t="s">
        <v>5055</v>
      </c>
    </row>
    <row r="446" spans="2:65" s="1" customFormat="1" ht="16.5" customHeight="1">
      <c r="B446" s="35"/>
      <c r="C446" s="197" t="s">
        <v>1989</v>
      </c>
      <c r="D446" s="197" t="s">
        <v>230</v>
      </c>
      <c r="E446" s="198" t="s">
        <v>5056</v>
      </c>
      <c r="F446" s="199" t="s">
        <v>5057</v>
      </c>
      <c r="G446" s="200" t="s">
        <v>1859</v>
      </c>
      <c r="H446" s="201">
        <v>1</v>
      </c>
      <c r="I446" s="202"/>
      <c r="J446" s="203">
        <f t="shared" si="100"/>
        <v>0</v>
      </c>
      <c r="K446" s="199" t="s">
        <v>251</v>
      </c>
      <c r="L446" s="39"/>
      <c r="M446" s="204" t="s">
        <v>1</v>
      </c>
      <c r="N446" s="205" t="s">
        <v>48</v>
      </c>
      <c r="O446" s="67"/>
      <c r="P446" s="206">
        <f t="shared" si="101"/>
        <v>0</v>
      </c>
      <c r="Q446" s="206">
        <v>0</v>
      </c>
      <c r="R446" s="206">
        <f t="shared" si="102"/>
        <v>0</v>
      </c>
      <c r="S446" s="206">
        <v>0</v>
      </c>
      <c r="T446" s="207">
        <f t="shared" si="103"/>
        <v>0</v>
      </c>
      <c r="AR446" s="208" t="s">
        <v>115</v>
      </c>
      <c r="AT446" s="208" t="s">
        <v>230</v>
      </c>
      <c r="AU446" s="208" t="s">
        <v>87</v>
      </c>
      <c r="AY446" s="17" t="s">
        <v>227</v>
      </c>
      <c r="BE446" s="209">
        <f t="shared" si="104"/>
        <v>0</v>
      </c>
      <c r="BF446" s="209">
        <f t="shared" si="105"/>
        <v>0</v>
      </c>
      <c r="BG446" s="209">
        <f t="shared" si="106"/>
        <v>0</v>
      </c>
      <c r="BH446" s="209">
        <f t="shared" si="107"/>
        <v>0</v>
      </c>
      <c r="BI446" s="209">
        <f t="shared" si="108"/>
        <v>0</v>
      </c>
      <c r="BJ446" s="17" t="s">
        <v>87</v>
      </c>
      <c r="BK446" s="209">
        <f t="shared" si="109"/>
        <v>0</v>
      </c>
      <c r="BL446" s="17" t="s">
        <v>115</v>
      </c>
      <c r="BM446" s="208" t="s">
        <v>5058</v>
      </c>
    </row>
    <row r="447" spans="2:65" s="1" customFormat="1" ht="16.5" customHeight="1">
      <c r="B447" s="35"/>
      <c r="C447" s="197" t="s">
        <v>1993</v>
      </c>
      <c r="D447" s="197" t="s">
        <v>230</v>
      </c>
      <c r="E447" s="198" t="s">
        <v>5059</v>
      </c>
      <c r="F447" s="199" t="s">
        <v>5060</v>
      </c>
      <c r="G447" s="200" t="s">
        <v>542</v>
      </c>
      <c r="H447" s="201">
        <v>6</v>
      </c>
      <c r="I447" s="202"/>
      <c r="J447" s="203">
        <f t="shared" si="100"/>
        <v>0</v>
      </c>
      <c r="K447" s="199" t="s">
        <v>251</v>
      </c>
      <c r="L447" s="39"/>
      <c r="M447" s="204" t="s">
        <v>1</v>
      </c>
      <c r="N447" s="205" t="s">
        <v>48</v>
      </c>
      <c r="O447" s="67"/>
      <c r="P447" s="206">
        <f t="shared" si="101"/>
        <v>0</v>
      </c>
      <c r="Q447" s="206">
        <v>0</v>
      </c>
      <c r="R447" s="206">
        <f t="shared" si="102"/>
        <v>0</v>
      </c>
      <c r="S447" s="206">
        <v>0</v>
      </c>
      <c r="T447" s="207">
        <f t="shared" si="103"/>
        <v>0</v>
      </c>
      <c r="AR447" s="208" t="s">
        <v>115</v>
      </c>
      <c r="AT447" s="208" t="s">
        <v>230</v>
      </c>
      <c r="AU447" s="208" t="s">
        <v>87</v>
      </c>
      <c r="AY447" s="17" t="s">
        <v>227</v>
      </c>
      <c r="BE447" s="209">
        <f t="shared" si="104"/>
        <v>0</v>
      </c>
      <c r="BF447" s="209">
        <f t="shared" si="105"/>
        <v>0</v>
      </c>
      <c r="BG447" s="209">
        <f t="shared" si="106"/>
        <v>0</v>
      </c>
      <c r="BH447" s="209">
        <f t="shared" si="107"/>
        <v>0</v>
      </c>
      <c r="BI447" s="209">
        <f t="shared" si="108"/>
        <v>0</v>
      </c>
      <c r="BJ447" s="17" t="s">
        <v>87</v>
      </c>
      <c r="BK447" s="209">
        <f t="shared" si="109"/>
        <v>0</v>
      </c>
      <c r="BL447" s="17" t="s">
        <v>115</v>
      </c>
      <c r="BM447" s="208" t="s">
        <v>5061</v>
      </c>
    </row>
    <row r="448" spans="2:65" s="1" customFormat="1" ht="16.5" customHeight="1">
      <c r="B448" s="35"/>
      <c r="C448" s="197" t="s">
        <v>1997</v>
      </c>
      <c r="D448" s="197" t="s">
        <v>230</v>
      </c>
      <c r="E448" s="198" t="s">
        <v>5062</v>
      </c>
      <c r="F448" s="199" t="s">
        <v>5063</v>
      </c>
      <c r="G448" s="200" t="s">
        <v>1859</v>
      </c>
      <c r="H448" s="201">
        <v>1</v>
      </c>
      <c r="I448" s="202"/>
      <c r="J448" s="203">
        <f t="shared" si="100"/>
        <v>0</v>
      </c>
      <c r="K448" s="199" t="s">
        <v>251</v>
      </c>
      <c r="L448" s="39"/>
      <c r="M448" s="204" t="s">
        <v>1</v>
      </c>
      <c r="N448" s="205" t="s">
        <v>48</v>
      </c>
      <c r="O448" s="67"/>
      <c r="P448" s="206">
        <f t="shared" si="101"/>
        <v>0</v>
      </c>
      <c r="Q448" s="206">
        <v>0</v>
      </c>
      <c r="R448" s="206">
        <f t="shared" si="102"/>
        <v>0</v>
      </c>
      <c r="S448" s="206">
        <v>0</v>
      </c>
      <c r="T448" s="207">
        <f t="shared" si="103"/>
        <v>0</v>
      </c>
      <c r="AR448" s="208" t="s">
        <v>115</v>
      </c>
      <c r="AT448" s="208" t="s">
        <v>230</v>
      </c>
      <c r="AU448" s="208" t="s">
        <v>87</v>
      </c>
      <c r="AY448" s="17" t="s">
        <v>227</v>
      </c>
      <c r="BE448" s="209">
        <f t="shared" si="104"/>
        <v>0</v>
      </c>
      <c r="BF448" s="209">
        <f t="shared" si="105"/>
        <v>0</v>
      </c>
      <c r="BG448" s="209">
        <f t="shared" si="106"/>
        <v>0</v>
      </c>
      <c r="BH448" s="209">
        <f t="shared" si="107"/>
        <v>0</v>
      </c>
      <c r="BI448" s="209">
        <f t="shared" si="108"/>
        <v>0</v>
      </c>
      <c r="BJ448" s="17" t="s">
        <v>87</v>
      </c>
      <c r="BK448" s="209">
        <f t="shared" si="109"/>
        <v>0</v>
      </c>
      <c r="BL448" s="17" t="s">
        <v>115</v>
      </c>
      <c r="BM448" s="208" t="s">
        <v>5064</v>
      </c>
    </row>
    <row r="449" spans="2:65" s="1" customFormat="1" ht="16.5" customHeight="1">
      <c r="B449" s="35"/>
      <c r="C449" s="197" t="s">
        <v>2001</v>
      </c>
      <c r="D449" s="197" t="s">
        <v>230</v>
      </c>
      <c r="E449" s="198" t="s">
        <v>5065</v>
      </c>
      <c r="F449" s="199" t="s">
        <v>5066</v>
      </c>
      <c r="G449" s="200" t="s">
        <v>542</v>
      </c>
      <c r="H449" s="201">
        <v>6</v>
      </c>
      <c r="I449" s="202"/>
      <c r="J449" s="203">
        <f t="shared" si="100"/>
        <v>0</v>
      </c>
      <c r="K449" s="199" t="s">
        <v>251</v>
      </c>
      <c r="L449" s="39"/>
      <c r="M449" s="204" t="s">
        <v>1</v>
      </c>
      <c r="N449" s="205" t="s">
        <v>48</v>
      </c>
      <c r="O449" s="67"/>
      <c r="P449" s="206">
        <f t="shared" si="101"/>
        <v>0</v>
      </c>
      <c r="Q449" s="206">
        <v>0</v>
      </c>
      <c r="R449" s="206">
        <f t="shared" si="102"/>
        <v>0</v>
      </c>
      <c r="S449" s="206">
        <v>0</v>
      </c>
      <c r="T449" s="207">
        <f t="shared" si="103"/>
        <v>0</v>
      </c>
      <c r="AR449" s="208" t="s">
        <v>115</v>
      </c>
      <c r="AT449" s="208" t="s">
        <v>230</v>
      </c>
      <c r="AU449" s="208" t="s">
        <v>87</v>
      </c>
      <c r="AY449" s="17" t="s">
        <v>227</v>
      </c>
      <c r="BE449" s="209">
        <f t="shared" si="104"/>
        <v>0</v>
      </c>
      <c r="BF449" s="209">
        <f t="shared" si="105"/>
        <v>0</v>
      </c>
      <c r="BG449" s="209">
        <f t="shared" si="106"/>
        <v>0</v>
      </c>
      <c r="BH449" s="209">
        <f t="shared" si="107"/>
        <v>0</v>
      </c>
      <c r="BI449" s="209">
        <f t="shared" si="108"/>
        <v>0</v>
      </c>
      <c r="BJ449" s="17" t="s">
        <v>87</v>
      </c>
      <c r="BK449" s="209">
        <f t="shared" si="109"/>
        <v>0</v>
      </c>
      <c r="BL449" s="17" t="s">
        <v>115</v>
      </c>
      <c r="BM449" s="208" t="s">
        <v>5067</v>
      </c>
    </row>
    <row r="450" spans="2:65" s="1" customFormat="1" ht="16.5" customHeight="1">
      <c r="B450" s="35"/>
      <c r="C450" s="197" t="s">
        <v>2005</v>
      </c>
      <c r="D450" s="197" t="s">
        <v>230</v>
      </c>
      <c r="E450" s="198" t="s">
        <v>5068</v>
      </c>
      <c r="F450" s="199" t="s">
        <v>5069</v>
      </c>
      <c r="G450" s="200" t="s">
        <v>2785</v>
      </c>
      <c r="H450" s="201">
        <v>1</v>
      </c>
      <c r="I450" s="202"/>
      <c r="J450" s="203">
        <f t="shared" si="100"/>
        <v>0</v>
      </c>
      <c r="K450" s="199" t="s">
        <v>251</v>
      </c>
      <c r="L450" s="39"/>
      <c r="M450" s="204" t="s">
        <v>1</v>
      </c>
      <c r="N450" s="205" t="s">
        <v>48</v>
      </c>
      <c r="O450" s="67"/>
      <c r="P450" s="206">
        <f t="shared" si="101"/>
        <v>0</v>
      </c>
      <c r="Q450" s="206">
        <v>0</v>
      </c>
      <c r="R450" s="206">
        <f t="shared" si="102"/>
        <v>0</v>
      </c>
      <c r="S450" s="206">
        <v>0</v>
      </c>
      <c r="T450" s="207">
        <f t="shared" si="103"/>
        <v>0</v>
      </c>
      <c r="AR450" s="208" t="s">
        <v>115</v>
      </c>
      <c r="AT450" s="208" t="s">
        <v>230</v>
      </c>
      <c r="AU450" s="208" t="s">
        <v>87</v>
      </c>
      <c r="AY450" s="17" t="s">
        <v>227</v>
      </c>
      <c r="BE450" s="209">
        <f t="shared" si="104"/>
        <v>0</v>
      </c>
      <c r="BF450" s="209">
        <f t="shared" si="105"/>
        <v>0</v>
      </c>
      <c r="BG450" s="209">
        <f t="shared" si="106"/>
        <v>0</v>
      </c>
      <c r="BH450" s="209">
        <f t="shared" si="107"/>
        <v>0</v>
      </c>
      <c r="BI450" s="209">
        <f t="shared" si="108"/>
        <v>0</v>
      </c>
      <c r="BJ450" s="17" t="s">
        <v>87</v>
      </c>
      <c r="BK450" s="209">
        <f t="shared" si="109"/>
        <v>0</v>
      </c>
      <c r="BL450" s="17" t="s">
        <v>115</v>
      </c>
      <c r="BM450" s="208" t="s">
        <v>5070</v>
      </c>
    </row>
    <row r="451" spans="2:65" s="1" customFormat="1" ht="29.25">
      <c r="B451" s="35"/>
      <c r="C451" s="36"/>
      <c r="D451" s="210" t="s">
        <v>237</v>
      </c>
      <c r="E451" s="36"/>
      <c r="F451" s="211" t="s">
        <v>5071</v>
      </c>
      <c r="G451" s="36"/>
      <c r="H451" s="36"/>
      <c r="I451" s="118"/>
      <c r="J451" s="36"/>
      <c r="K451" s="36"/>
      <c r="L451" s="39"/>
      <c r="M451" s="212"/>
      <c r="N451" s="67"/>
      <c r="O451" s="67"/>
      <c r="P451" s="67"/>
      <c r="Q451" s="67"/>
      <c r="R451" s="67"/>
      <c r="S451" s="67"/>
      <c r="T451" s="68"/>
      <c r="AT451" s="17" t="s">
        <v>237</v>
      </c>
      <c r="AU451" s="17" t="s">
        <v>87</v>
      </c>
    </row>
    <row r="452" spans="2:65" s="1" customFormat="1" ht="16.5" customHeight="1">
      <c r="B452" s="35"/>
      <c r="C452" s="197" t="s">
        <v>2009</v>
      </c>
      <c r="D452" s="197" t="s">
        <v>230</v>
      </c>
      <c r="E452" s="198" t="s">
        <v>5072</v>
      </c>
      <c r="F452" s="199" t="s">
        <v>5073</v>
      </c>
      <c r="G452" s="200" t="s">
        <v>542</v>
      </c>
      <c r="H452" s="201">
        <v>1</v>
      </c>
      <c r="I452" s="202"/>
      <c r="J452" s="203">
        <f t="shared" ref="J452:J467" si="110">ROUND(I452*H452,2)</f>
        <v>0</v>
      </c>
      <c r="K452" s="199" t="s">
        <v>251</v>
      </c>
      <c r="L452" s="39"/>
      <c r="M452" s="204" t="s">
        <v>1</v>
      </c>
      <c r="N452" s="205" t="s">
        <v>48</v>
      </c>
      <c r="O452" s="67"/>
      <c r="P452" s="206">
        <f t="shared" ref="P452:P467" si="111">O452*H452</f>
        <v>0</v>
      </c>
      <c r="Q452" s="206">
        <v>0</v>
      </c>
      <c r="R452" s="206">
        <f t="shared" ref="R452:R467" si="112">Q452*H452</f>
        <v>0</v>
      </c>
      <c r="S452" s="206">
        <v>0</v>
      </c>
      <c r="T452" s="207">
        <f t="shared" ref="T452:T467" si="113">S452*H452</f>
        <v>0</v>
      </c>
      <c r="AR452" s="208" t="s">
        <v>115</v>
      </c>
      <c r="AT452" s="208" t="s">
        <v>230</v>
      </c>
      <c r="AU452" s="208" t="s">
        <v>87</v>
      </c>
      <c r="AY452" s="17" t="s">
        <v>227</v>
      </c>
      <c r="BE452" s="209">
        <f t="shared" ref="BE452:BE467" si="114">IF(N452="základní",J452,0)</f>
        <v>0</v>
      </c>
      <c r="BF452" s="209">
        <f t="shared" ref="BF452:BF467" si="115">IF(N452="snížená",J452,0)</f>
        <v>0</v>
      </c>
      <c r="BG452" s="209">
        <f t="shared" ref="BG452:BG467" si="116">IF(N452="zákl. přenesená",J452,0)</f>
        <v>0</v>
      </c>
      <c r="BH452" s="209">
        <f t="shared" ref="BH452:BH467" si="117">IF(N452="sníž. přenesená",J452,0)</f>
        <v>0</v>
      </c>
      <c r="BI452" s="209">
        <f t="shared" ref="BI452:BI467" si="118">IF(N452="nulová",J452,0)</f>
        <v>0</v>
      </c>
      <c r="BJ452" s="17" t="s">
        <v>87</v>
      </c>
      <c r="BK452" s="209">
        <f t="shared" ref="BK452:BK467" si="119">ROUND(I452*H452,2)</f>
        <v>0</v>
      </c>
      <c r="BL452" s="17" t="s">
        <v>115</v>
      </c>
      <c r="BM452" s="208" t="s">
        <v>5074</v>
      </c>
    </row>
    <row r="453" spans="2:65" s="1" customFormat="1" ht="16.5" customHeight="1">
      <c r="B453" s="35"/>
      <c r="C453" s="197" t="s">
        <v>2013</v>
      </c>
      <c r="D453" s="197" t="s">
        <v>230</v>
      </c>
      <c r="E453" s="198" t="s">
        <v>5075</v>
      </c>
      <c r="F453" s="199" t="s">
        <v>5076</v>
      </c>
      <c r="G453" s="200" t="s">
        <v>542</v>
      </c>
      <c r="H453" s="201">
        <v>24</v>
      </c>
      <c r="I453" s="202"/>
      <c r="J453" s="203">
        <f t="shared" si="110"/>
        <v>0</v>
      </c>
      <c r="K453" s="199" t="s">
        <v>251</v>
      </c>
      <c r="L453" s="39"/>
      <c r="M453" s="204" t="s">
        <v>1</v>
      </c>
      <c r="N453" s="205" t="s">
        <v>48</v>
      </c>
      <c r="O453" s="67"/>
      <c r="P453" s="206">
        <f t="shared" si="111"/>
        <v>0</v>
      </c>
      <c r="Q453" s="206">
        <v>0</v>
      </c>
      <c r="R453" s="206">
        <f t="shared" si="112"/>
        <v>0</v>
      </c>
      <c r="S453" s="206">
        <v>0</v>
      </c>
      <c r="T453" s="207">
        <f t="shared" si="113"/>
        <v>0</v>
      </c>
      <c r="AR453" s="208" t="s">
        <v>115</v>
      </c>
      <c r="AT453" s="208" t="s">
        <v>230</v>
      </c>
      <c r="AU453" s="208" t="s">
        <v>87</v>
      </c>
      <c r="AY453" s="17" t="s">
        <v>227</v>
      </c>
      <c r="BE453" s="209">
        <f t="shared" si="114"/>
        <v>0</v>
      </c>
      <c r="BF453" s="209">
        <f t="shared" si="115"/>
        <v>0</v>
      </c>
      <c r="BG453" s="209">
        <f t="shared" si="116"/>
        <v>0</v>
      </c>
      <c r="BH453" s="209">
        <f t="shared" si="117"/>
        <v>0</v>
      </c>
      <c r="BI453" s="209">
        <f t="shared" si="118"/>
        <v>0</v>
      </c>
      <c r="BJ453" s="17" t="s">
        <v>87</v>
      </c>
      <c r="BK453" s="209">
        <f t="shared" si="119"/>
        <v>0</v>
      </c>
      <c r="BL453" s="17" t="s">
        <v>115</v>
      </c>
      <c r="BM453" s="208" t="s">
        <v>5077</v>
      </c>
    </row>
    <row r="454" spans="2:65" s="1" customFormat="1" ht="16.5" customHeight="1">
      <c r="B454" s="35"/>
      <c r="C454" s="197" t="s">
        <v>2017</v>
      </c>
      <c r="D454" s="197" t="s">
        <v>230</v>
      </c>
      <c r="E454" s="198" t="s">
        <v>5078</v>
      </c>
      <c r="F454" s="199" t="s">
        <v>5079</v>
      </c>
      <c r="G454" s="200" t="s">
        <v>1859</v>
      </c>
      <c r="H454" s="201">
        <v>29</v>
      </c>
      <c r="I454" s="202"/>
      <c r="J454" s="203">
        <f t="shared" si="110"/>
        <v>0</v>
      </c>
      <c r="K454" s="199" t="s">
        <v>251</v>
      </c>
      <c r="L454" s="39"/>
      <c r="M454" s="204" t="s">
        <v>1</v>
      </c>
      <c r="N454" s="205" t="s">
        <v>48</v>
      </c>
      <c r="O454" s="67"/>
      <c r="P454" s="206">
        <f t="shared" si="111"/>
        <v>0</v>
      </c>
      <c r="Q454" s="206">
        <v>0</v>
      </c>
      <c r="R454" s="206">
        <f t="shared" si="112"/>
        <v>0</v>
      </c>
      <c r="S454" s="206">
        <v>0</v>
      </c>
      <c r="T454" s="207">
        <f t="shared" si="113"/>
        <v>0</v>
      </c>
      <c r="AR454" s="208" t="s">
        <v>115</v>
      </c>
      <c r="AT454" s="208" t="s">
        <v>230</v>
      </c>
      <c r="AU454" s="208" t="s">
        <v>87</v>
      </c>
      <c r="AY454" s="17" t="s">
        <v>227</v>
      </c>
      <c r="BE454" s="209">
        <f t="shared" si="114"/>
        <v>0</v>
      </c>
      <c r="BF454" s="209">
        <f t="shared" si="115"/>
        <v>0</v>
      </c>
      <c r="BG454" s="209">
        <f t="shared" si="116"/>
        <v>0</v>
      </c>
      <c r="BH454" s="209">
        <f t="shared" si="117"/>
        <v>0</v>
      </c>
      <c r="BI454" s="209">
        <f t="shared" si="118"/>
        <v>0</v>
      </c>
      <c r="BJ454" s="17" t="s">
        <v>87</v>
      </c>
      <c r="BK454" s="209">
        <f t="shared" si="119"/>
        <v>0</v>
      </c>
      <c r="BL454" s="17" t="s">
        <v>115</v>
      </c>
      <c r="BM454" s="208" t="s">
        <v>5080</v>
      </c>
    </row>
    <row r="455" spans="2:65" s="1" customFormat="1" ht="16.5" customHeight="1">
      <c r="B455" s="35"/>
      <c r="C455" s="197" t="s">
        <v>2021</v>
      </c>
      <c r="D455" s="197" t="s">
        <v>230</v>
      </c>
      <c r="E455" s="198" t="s">
        <v>5081</v>
      </c>
      <c r="F455" s="199" t="s">
        <v>5082</v>
      </c>
      <c r="G455" s="200" t="s">
        <v>1859</v>
      </c>
      <c r="H455" s="201">
        <v>4</v>
      </c>
      <c r="I455" s="202"/>
      <c r="J455" s="203">
        <f t="shared" si="110"/>
        <v>0</v>
      </c>
      <c r="K455" s="199" t="s">
        <v>251</v>
      </c>
      <c r="L455" s="39"/>
      <c r="M455" s="204" t="s">
        <v>1</v>
      </c>
      <c r="N455" s="205" t="s">
        <v>48</v>
      </c>
      <c r="O455" s="67"/>
      <c r="P455" s="206">
        <f t="shared" si="111"/>
        <v>0</v>
      </c>
      <c r="Q455" s="206">
        <v>0</v>
      </c>
      <c r="R455" s="206">
        <f t="shared" si="112"/>
        <v>0</v>
      </c>
      <c r="S455" s="206">
        <v>0</v>
      </c>
      <c r="T455" s="207">
        <f t="shared" si="113"/>
        <v>0</v>
      </c>
      <c r="AR455" s="208" t="s">
        <v>115</v>
      </c>
      <c r="AT455" s="208" t="s">
        <v>230</v>
      </c>
      <c r="AU455" s="208" t="s">
        <v>87</v>
      </c>
      <c r="AY455" s="17" t="s">
        <v>227</v>
      </c>
      <c r="BE455" s="209">
        <f t="shared" si="114"/>
        <v>0</v>
      </c>
      <c r="BF455" s="209">
        <f t="shared" si="115"/>
        <v>0</v>
      </c>
      <c r="BG455" s="209">
        <f t="shared" si="116"/>
        <v>0</v>
      </c>
      <c r="BH455" s="209">
        <f t="shared" si="117"/>
        <v>0</v>
      </c>
      <c r="BI455" s="209">
        <f t="shared" si="118"/>
        <v>0</v>
      </c>
      <c r="BJ455" s="17" t="s">
        <v>87</v>
      </c>
      <c r="BK455" s="209">
        <f t="shared" si="119"/>
        <v>0</v>
      </c>
      <c r="BL455" s="17" t="s">
        <v>115</v>
      </c>
      <c r="BM455" s="208" t="s">
        <v>5083</v>
      </c>
    </row>
    <row r="456" spans="2:65" s="1" customFormat="1" ht="16.5" customHeight="1">
      <c r="B456" s="35"/>
      <c r="C456" s="197" t="s">
        <v>2025</v>
      </c>
      <c r="D456" s="197" t="s">
        <v>230</v>
      </c>
      <c r="E456" s="198" t="s">
        <v>5084</v>
      </c>
      <c r="F456" s="199" t="s">
        <v>5085</v>
      </c>
      <c r="G456" s="200" t="s">
        <v>1859</v>
      </c>
      <c r="H456" s="201">
        <v>4</v>
      </c>
      <c r="I456" s="202"/>
      <c r="J456" s="203">
        <f t="shared" si="110"/>
        <v>0</v>
      </c>
      <c r="K456" s="199" t="s">
        <v>251</v>
      </c>
      <c r="L456" s="39"/>
      <c r="M456" s="204" t="s">
        <v>1</v>
      </c>
      <c r="N456" s="205" t="s">
        <v>48</v>
      </c>
      <c r="O456" s="67"/>
      <c r="P456" s="206">
        <f t="shared" si="111"/>
        <v>0</v>
      </c>
      <c r="Q456" s="206">
        <v>0</v>
      </c>
      <c r="R456" s="206">
        <f t="shared" si="112"/>
        <v>0</v>
      </c>
      <c r="S456" s="206">
        <v>0</v>
      </c>
      <c r="T456" s="207">
        <f t="shared" si="113"/>
        <v>0</v>
      </c>
      <c r="AR456" s="208" t="s">
        <v>115</v>
      </c>
      <c r="AT456" s="208" t="s">
        <v>230</v>
      </c>
      <c r="AU456" s="208" t="s">
        <v>87</v>
      </c>
      <c r="AY456" s="17" t="s">
        <v>227</v>
      </c>
      <c r="BE456" s="209">
        <f t="shared" si="114"/>
        <v>0</v>
      </c>
      <c r="BF456" s="209">
        <f t="shared" si="115"/>
        <v>0</v>
      </c>
      <c r="BG456" s="209">
        <f t="shared" si="116"/>
        <v>0</v>
      </c>
      <c r="BH456" s="209">
        <f t="shared" si="117"/>
        <v>0</v>
      </c>
      <c r="BI456" s="209">
        <f t="shared" si="118"/>
        <v>0</v>
      </c>
      <c r="BJ456" s="17" t="s">
        <v>87</v>
      </c>
      <c r="BK456" s="209">
        <f t="shared" si="119"/>
        <v>0</v>
      </c>
      <c r="BL456" s="17" t="s">
        <v>115</v>
      </c>
      <c r="BM456" s="208" t="s">
        <v>5086</v>
      </c>
    </row>
    <row r="457" spans="2:65" s="1" customFormat="1" ht="16.5" customHeight="1">
      <c r="B457" s="35"/>
      <c r="C457" s="197" t="s">
        <v>2029</v>
      </c>
      <c r="D457" s="197" t="s">
        <v>230</v>
      </c>
      <c r="E457" s="198" t="s">
        <v>4643</v>
      </c>
      <c r="F457" s="199" t="s">
        <v>4644</v>
      </c>
      <c r="G457" s="200" t="s">
        <v>2785</v>
      </c>
      <c r="H457" s="201">
        <v>1</v>
      </c>
      <c r="I457" s="202"/>
      <c r="J457" s="203">
        <f t="shared" si="110"/>
        <v>0</v>
      </c>
      <c r="K457" s="199" t="s">
        <v>251</v>
      </c>
      <c r="L457" s="39"/>
      <c r="M457" s="204" t="s">
        <v>1</v>
      </c>
      <c r="N457" s="205" t="s">
        <v>48</v>
      </c>
      <c r="O457" s="67"/>
      <c r="P457" s="206">
        <f t="shared" si="111"/>
        <v>0</v>
      </c>
      <c r="Q457" s="206">
        <v>0</v>
      </c>
      <c r="R457" s="206">
        <f t="shared" si="112"/>
        <v>0</v>
      </c>
      <c r="S457" s="206">
        <v>0</v>
      </c>
      <c r="T457" s="207">
        <f t="shared" si="113"/>
        <v>0</v>
      </c>
      <c r="AR457" s="208" t="s">
        <v>115</v>
      </c>
      <c r="AT457" s="208" t="s">
        <v>230</v>
      </c>
      <c r="AU457" s="208" t="s">
        <v>87</v>
      </c>
      <c r="AY457" s="17" t="s">
        <v>227</v>
      </c>
      <c r="BE457" s="209">
        <f t="shared" si="114"/>
        <v>0</v>
      </c>
      <c r="BF457" s="209">
        <f t="shared" si="115"/>
        <v>0</v>
      </c>
      <c r="BG457" s="209">
        <f t="shared" si="116"/>
        <v>0</v>
      </c>
      <c r="BH457" s="209">
        <f t="shared" si="117"/>
        <v>0</v>
      </c>
      <c r="BI457" s="209">
        <f t="shared" si="118"/>
        <v>0</v>
      </c>
      <c r="BJ457" s="17" t="s">
        <v>87</v>
      </c>
      <c r="BK457" s="209">
        <f t="shared" si="119"/>
        <v>0</v>
      </c>
      <c r="BL457" s="17" t="s">
        <v>115</v>
      </c>
      <c r="BM457" s="208" t="s">
        <v>5087</v>
      </c>
    </row>
    <row r="458" spans="2:65" s="1" customFormat="1" ht="16.5" customHeight="1">
      <c r="B458" s="35"/>
      <c r="C458" s="197" t="s">
        <v>2034</v>
      </c>
      <c r="D458" s="197" t="s">
        <v>230</v>
      </c>
      <c r="E458" s="198" t="s">
        <v>5088</v>
      </c>
      <c r="F458" s="199" t="s">
        <v>5089</v>
      </c>
      <c r="G458" s="200" t="s">
        <v>2785</v>
      </c>
      <c r="H458" s="201">
        <v>1</v>
      </c>
      <c r="I458" s="202"/>
      <c r="J458" s="203">
        <f t="shared" si="110"/>
        <v>0</v>
      </c>
      <c r="K458" s="199" t="s">
        <v>251</v>
      </c>
      <c r="L458" s="39"/>
      <c r="M458" s="204" t="s">
        <v>1</v>
      </c>
      <c r="N458" s="205" t="s">
        <v>48</v>
      </c>
      <c r="O458" s="67"/>
      <c r="P458" s="206">
        <f t="shared" si="111"/>
        <v>0</v>
      </c>
      <c r="Q458" s="206">
        <v>0</v>
      </c>
      <c r="R458" s="206">
        <f t="shared" si="112"/>
        <v>0</v>
      </c>
      <c r="S458" s="206">
        <v>0</v>
      </c>
      <c r="T458" s="207">
        <f t="shared" si="113"/>
        <v>0</v>
      </c>
      <c r="AR458" s="208" t="s">
        <v>115</v>
      </c>
      <c r="AT458" s="208" t="s">
        <v>230</v>
      </c>
      <c r="AU458" s="208" t="s">
        <v>87</v>
      </c>
      <c r="AY458" s="17" t="s">
        <v>227</v>
      </c>
      <c r="BE458" s="209">
        <f t="shared" si="114"/>
        <v>0</v>
      </c>
      <c r="BF458" s="209">
        <f t="shared" si="115"/>
        <v>0</v>
      </c>
      <c r="BG458" s="209">
        <f t="shared" si="116"/>
        <v>0</v>
      </c>
      <c r="BH458" s="209">
        <f t="shared" si="117"/>
        <v>0</v>
      </c>
      <c r="BI458" s="209">
        <f t="shared" si="118"/>
        <v>0</v>
      </c>
      <c r="BJ458" s="17" t="s">
        <v>87</v>
      </c>
      <c r="BK458" s="209">
        <f t="shared" si="119"/>
        <v>0</v>
      </c>
      <c r="BL458" s="17" t="s">
        <v>115</v>
      </c>
      <c r="BM458" s="208" t="s">
        <v>5090</v>
      </c>
    </row>
    <row r="459" spans="2:65" s="1" customFormat="1" ht="16.5" customHeight="1">
      <c r="B459" s="35"/>
      <c r="C459" s="197" t="s">
        <v>2038</v>
      </c>
      <c r="D459" s="197" t="s">
        <v>230</v>
      </c>
      <c r="E459" s="198" t="s">
        <v>4639</v>
      </c>
      <c r="F459" s="199" t="s">
        <v>4640</v>
      </c>
      <c r="G459" s="200" t="s">
        <v>2137</v>
      </c>
      <c r="H459" s="201">
        <v>80</v>
      </c>
      <c r="I459" s="202"/>
      <c r="J459" s="203">
        <f t="shared" si="110"/>
        <v>0</v>
      </c>
      <c r="K459" s="199" t="s">
        <v>251</v>
      </c>
      <c r="L459" s="39"/>
      <c r="M459" s="204" t="s">
        <v>1</v>
      </c>
      <c r="N459" s="205" t="s">
        <v>48</v>
      </c>
      <c r="O459" s="67"/>
      <c r="P459" s="206">
        <f t="shared" si="111"/>
        <v>0</v>
      </c>
      <c r="Q459" s="206">
        <v>0</v>
      </c>
      <c r="R459" s="206">
        <f t="shared" si="112"/>
        <v>0</v>
      </c>
      <c r="S459" s="206">
        <v>0</v>
      </c>
      <c r="T459" s="207">
        <f t="shared" si="113"/>
        <v>0</v>
      </c>
      <c r="AR459" s="208" t="s">
        <v>115</v>
      </c>
      <c r="AT459" s="208" t="s">
        <v>230</v>
      </c>
      <c r="AU459" s="208" t="s">
        <v>87</v>
      </c>
      <c r="AY459" s="17" t="s">
        <v>227</v>
      </c>
      <c r="BE459" s="209">
        <f t="shared" si="114"/>
        <v>0</v>
      </c>
      <c r="BF459" s="209">
        <f t="shared" si="115"/>
        <v>0</v>
      </c>
      <c r="BG459" s="209">
        <f t="shared" si="116"/>
        <v>0</v>
      </c>
      <c r="BH459" s="209">
        <f t="shared" si="117"/>
        <v>0</v>
      </c>
      <c r="BI459" s="209">
        <f t="shared" si="118"/>
        <v>0</v>
      </c>
      <c r="BJ459" s="17" t="s">
        <v>87</v>
      </c>
      <c r="BK459" s="209">
        <f t="shared" si="119"/>
        <v>0</v>
      </c>
      <c r="BL459" s="17" t="s">
        <v>115</v>
      </c>
      <c r="BM459" s="208" t="s">
        <v>5091</v>
      </c>
    </row>
    <row r="460" spans="2:65" s="1" customFormat="1" ht="16.5" customHeight="1">
      <c r="B460" s="35"/>
      <c r="C460" s="197" t="s">
        <v>2042</v>
      </c>
      <c r="D460" s="197" t="s">
        <v>230</v>
      </c>
      <c r="E460" s="198" t="s">
        <v>4641</v>
      </c>
      <c r="F460" s="199" t="s">
        <v>4642</v>
      </c>
      <c r="G460" s="200" t="s">
        <v>2137</v>
      </c>
      <c r="H460" s="201">
        <v>80</v>
      </c>
      <c r="I460" s="202"/>
      <c r="J460" s="203">
        <f t="shared" si="110"/>
        <v>0</v>
      </c>
      <c r="K460" s="199" t="s">
        <v>251</v>
      </c>
      <c r="L460" s="39"/>
      <c r="M460" s="204" t="s">
        <v>1</v>
      </c>
      <c r="N460" s="205" t="s">
        <v>48</v>
      </c>
      <c r="O460" s="67"/>
      <c r="P460" s="206">
        <f t="shared" si="111"/>
        <v>0</v>
      </c>
      <c r="Q460" s="206">
        <v>0</v>
      </c>
      <c r="R460" s="206">
        <f t="shared" si="112"/>
        <v>0</v>
      </c>
      <c r="S460" s="206">
        <v>0</v>
      </c>
      <c r="T460" s="207">
        <f t="shared" si="113"/>
        <v>0</v>
      </c>
      <c r="AR460" s="208" t="s">
        <v>115</v>
      </c>
      <c r="AT460" s="208" t="s">
        <v>230</v>
      </c>
      <c r="AU460" s="208" t="s">
        <v>87</v>
      </c>
      <c r="AY460" s="17" t="s">
        <v>227</v>
      </c>
      <c r="BE460" s="209">
        <f t="shared" si="114"/>
        <v>0</v>
      </c>
      <c r="BF460" s="209">
        <f t="shared" si="115"/>
        <v>0</v>
      </c>
      <c r="BG460" s="209">
        <f t="shared" si="116"/>
        <v>0</v>
      </c>
      <c r="BH460" s="209">
        <f t="shared" si="117"/>
        <v>0</v>
      </c>
      <c r="BI460" s="209">
        <f t="shared" si="118"/>
        <v>0</v>
      </c>
      <c r="BJ460" s="17" t="s">
        <v>87</v>
      </c>
      <c r="BK460" s="209">
        <f t="shared" si="119"/>
        <v>0</v>
      </c>
      <c r="BL460" s="17" t="s">
        <v>115</v>
      </c>
      <c r="BM460" s="208" t="s">
        <v>5092</v>
      </c>
    </row>
    <row r="461" spans="2:65" s="1" customFormat="1" ht="16.5" customHeight="1">
      <c r="B461" s="35"/>
      <c r="C461" s="197" t="s">
        <v>2046</v>
      </c>
      <c r="D461" s="197" t="s">
        <v>230</v>
      </c>
      <c r="E461" s="198" t="s">
        <v>4580</v>
      </c>
      <c r="F461" s="199" t="s">
        <v>4581</v>
      </c>
      <c r="G461" s="200" t="s">
        <v>413</v>
      </c>
      <c r="H461" s="201">
        <v>7</v>
      </c>
      <c r="I461" s="202"/>
      <c r="J461" s="203">
        <f t="shared" si="110"/>
        <v>0</v>
      </c>
      <c r="K461" s="199" t="s">
        <v>251</v>
      </c>
      <c r="L461" s="39"/>
      <c r="M461" s="204" t="s">
        <v>1</v>
      </c>
      <c r="N461" s="205" t="s">
        <v>48</v>
      </c>
      <c r="O461" s="67"/>
      <c r="P461" s="206">
        <f t="shared" si="111"/>
        <v>0</v>
      </c>
      <c r="Q461" s="206">
        <v>0</v>
      </c>
      <c r="R461" s="206">
        <f t="shared" si="112"/>
        <v>0</v>
      </c>
      <c r="S461" s="206">
        <v>0</v>
      </c>
      <c r="T461" s="207">
        <f t="shared" si="113"/>
        <v>0</v>
      </c>
      <c r="AR461" s="208" t="s">
        <v>115</v>
      </c>
      <c r="AT461" s="208" t="s">
        <v>230</v>
      </c>
      <c r="AU461" s="208" t="s">
        <v>87</v>
      </c>
      <c r="AY461" s="17" t="s">
        <v>227</v>
      </c>
      <c r="BE461" s="209">
        <f t="shared" si="114"/>
        <v>0</v>
      </c>
      <c r="BF461" s="209">
        <f t="shared" si="115"/>
        <v>0</v>
      </c>
      <c r="BG461" s="209">
        <f t="shared" si="116"/>
        <v>0</v>
      </c>
      <c r="BH461" s="209">
        <f t="shared" si="117"/>
        <v>0</v>
      </c>
      <c r="BI461" s="209">
        <f t="shared" si="118"/>
        <v>0</v>
      </c>
      <c r="BJ461" s="17" t="s">
        <v>87</v>
      </c>
      <c r="BK461" s="209">
        <f t="shared" si="119"/>
        <v>0</v>
      </c>
      <c r="BL461" s="17" t="s">
        <v>115</v>
      </c>
      <c r="BM461" s="208" t="s">
        <v>5093</v>
      </c>
    </row>
    <row r="462" spans="2:65" s="1" customFormat="1" ht="16.5" customHeight="1">
      <c r="B462" s="35"/>
      <c r="C462" s="197" t="s">
        <v>2050</v>
      </c>
      <c r="D462" s="197" t="s">
        <v>230</v>
      </c>
      <c r="E462" s="198" t="s">
        <v>4582</v>
      </c>
      <c r="F462" s="199" t="s">
        <v>4497</v>
      </c>
      <c r="G462" s="200" t="s">
        <v>413</v>
      </c>
      <c r="H462" s="201">
        <v>7</v>
      </c>
      <c r="I462" s="202"/>
      <c r="J462" s="203">
        <f t="shared" si="110"/>
        <v>0</v>
      </c>
      <c r="K462" s="199" t="s">
        <v>251</v>
      </c>
      <c r="L462" s="39"/>
      <c r="M462" s="204" t="s">
        <v>1</v>
      </c>
      <c r="N462" s="205" t="s">
        <v>48</v>
      </c>
      <c r="O462" s="67"/>
      <c r="P462" s="206">
        <f t="shared" si="111"/>
        <v>0</v>
      </c>
      <c r="Q462" s="206">
        <v>0</v>
      </c>
      <c r="R462" s="206">
        <f t="shared" si="112"/>
        <v>0</v>
      </c>
      <c r="S462" s="206">
        <v>0</v>
      </c>
      <c r="T462" s="207">
        <f t="shared" si="113"/>
        <v>0</v>
      </c>
      <c r="AR462" s="208" t="s">
        <v>115</v>
      </c>
      <c r="AT462" s="208" t="s">
        <v>230</v>
      </c>
      <c r="AU462" s="208" t="s">
        <v>87</v>
      </c>
      <c r="AY462" s="17" t="s">
        <v>227</v>
      </c>
      <c r="BE462" s="209">
        <f t="shared" si="114"/>
        <v>0</v>
      </c>
      <c r="BF462" s="209">
        <f t="shared" si="115"/>
        <v>0</v>
      </c>
      <c r="BG462" s="209">
        <f t="shared" si="116"/>
        <v>0</v>
      </c>
      <c r="BH462" s="209">
        <f t="shared" si="117"/>
        <v>0</v>
      </c>
      <c r="BI462" s="209">
        <f t="shared" si="118"/>
        <v>0</v>
      </c>
      <c r="BJ462" s="17" t="s">
        <v>87</v>
      </c>
      <c r="BK462" s="209">
        <f t="shared" si="119"/>
        <v>0</v>
      </c>
      <c r="BL462" s="17" t="s">
        <v>115</v>
      </c>
      <c r="BM462" s="208" t="s">
        <v>5094</v>
      </c>
    </row>
    <row r="463" spans="2:65" s="1" customFormat="1" ht="24" customHeight="1">
      <c r="B463" s="35"/>
      <c r="C463" s="197" t="s">
        <v>2054</v>
      </c>
      <c r="D463" s="197" t="s">
        <v>230</v>
      </c>
      <c r="E463" s="198" t="s">
        <v>4645</v>
      </c>
      <c r="F463" s="199" t="s">
        <v>4646</v>
      </c>
      <c r="G463" s="200" t="s">
        <v>1859</v>
      </c>
      <c r="H463" s="201">
        <v>1</v>
      </c>
      <c r="I463" s="202"/>
      <c r="J463" s="203">
        <f t="shared" si="110"/>
        <v>0</v>
      </c>
      <c r="K463" s="199" t="s">
        <v>251</v>
      </c>
      <c r="L463" s="39"/>
      <c r="M463" s="204" t="s">
        <v>1</v>
      </c>
      <c r="N463" s="205" t="s">
        <v>48</v>
      </c>
      <c r="O463" s="67"/>
      <c r="P463" s="206">
        <f t="shared" si="111"/>
        <v>0</v>
      </c>
      <c r="Q463" s="206">
        <v>0</v>
      </c>
      <c r="R463" s="206">
        <f t="shared" si="112"/>
        <v>0</v>
      </c>
      <c r="S463" s="206">
        <v>0</v>
      </c>
      <c r="T463" s="207">
        <f t="shared" si="113"/>
        <v>0</v>
      </c>
      <c r="AR463" s="208" t="s">
        <v>115</v>
      </c>
      <c r="AT463" s="208" t="s">
        <v>230</v>
      </c>
      <c r="AU463" s="208" t="s">
        <v>87</v>
      </c>
      <c r="AY463" s="17" t="s">
        <v>227</v>
      </c>
      <c r="BE463" s="209">
        <f t="shared" si="114"/>
        <v>0</v>
      </c>
      <c r="BF463" s="209">
        <f t="shared" si="115"/>
        <v>0</v>
      </c>
      <c r="BG463" s="209">
        <f t="shared" si="116"/>
        <v>0</v>
      </c>
      <c r="BH463" s="209">
        <f t="shared" si="117"/>
        <v>0</v>
      </c>
      <c r="BI463" s="209">
        <f t="shared" si="118"/>
        <v>0</v>
      </c>
      <c r="BJ463" s="17" t="s">
        <v>87</v>
      </c>
      <c r="BK463" s="209">
        <f t="shared" si="119"/>
        <v>0</v>
      </c>
      <c r="BL463" s="17" t="s">
        <v>115</v>
      </c>
      <c r="BM463" s="208" t="s">
        <v>5095</v>
      </c>
    </row>
    <row r="464" spans="2:65" s="1" customFormat="1" ht="16.5" customHeight="1">
      <c r="B464" s="35"/>
      <c r="C464" s="197" t="s">
        <v>2058</v>
      </c>
      <c r="D464" s="197" t="s">
        <v>230</v>
      </c>
      <c r="E464" s="198" t="s">
        <v>4647</v>
      </c>
      <c r="F464" s="199" t="s">
        <v>4648</v>
      </c>
      <c r="G464" s="200" t="s">
        <v>365</v>
      </c>
      <c r="H464" s="201">
        <v>8</v>
      </c>
      <c r="I464" s="202"/>
      <c r="J464" s="203">
        <f t="shared" si="110"/>
        <v>0</v>
      </c>
      <c r="K464" s="199" t="s">
        <v>251</v>
      </c>
      <c r="L464" s="39"/>
      <c r="M464" s="204" t="s">
        <v>1</v>
      </c>
      <c r="N464" s="205" t="s">
        <v>48</v>
      </c>
      <c r="O464" s="67"/>
      <c r="P464" s="206">
        <f t="shared" si="111"/>
        <v>0</v>
      </c>
      <c r="Q464" s="206">
        <v>0</v>
      </c>
      <c r="R464" s="206">
        <f t="shared" si="112"/>
        <v>0</v>
      </c>
      <c r="S464" s="206">
        <v>0</v>
      </c>
      <c r="T464" s="207">
        <f t="shared" si="113"/>
        <v>0</v>
      </c>
      <c r="AR464" s="208" t="s">
        <v>115</v>
      </c>
      <c r="AT464" s="208" t="s">
        <v>230</v>
      </c>
      <c r="AU464" s="208" t="s">
        <v>87</v>
      </c>
      <c r="AY464" s="17" t="s">
        <v>227</v>
      </c>
      <c r="BE464" s="209">
        <f t="shared" si="114"/>
        <v>0</v>
      </c>
      <c r="BF464" s="209">
        <f t="shared" si="115"/>
        <v>0</v>
      </c>
      <c r="BG464" s="209">
        <f t="shared" si="116"/>
        <v>0</v>
      </c>
      <c r="BH464" s="209">
        <f t="shared" si="117"/>
        <v>0</v>
      </c>
      <c r="BI464" s="209">
        <f t="shared" si="118"/>
        <v>0</v>
      </c>
      <c r="BJ464" s="17" t="s">
        <v>87</v>
      </c>
      <c r="BK464" s="209">
        <f t="shared" si="119"/>
        <v>0</v>
      </c>
      <c r="BL464" s="17" t="s">
        <v>115</v>
      </c>
      <c r="BM464" s="208" t="s">
        <v>5096</v>
      </c>
    </row>
    <row r="465" spans="2:65" s="1" customFormat="1" ht="16.5" customHeight="1">
      <c r="B465" s="35"/>
      <c r="C465" s="197" t="s">
        <v>2062</v>
      </c>
      <c r="D465" s="197" t="s">
        <v>230</v>
      </c>
      <c r="E465" s="198" t="s">
        <v>4651</v>
      </c>
      <c r="F465" s="199" t="s">
        <v>4652</v>
      </c>
      <c r="G465" s="200" t="s">
        <v>396</v>
      </c>
      <c r="H465" s="201">
        <v>0.6</v>
      </c>
      <c r="I465" s="202"/>
      <c r="J465" s="203">
        <f t="shared" si="110"/>
        <v>0</v>
      </c>
      <c r="K465" s="199" t="s">
        <v>251</v>
      </c>
      <c r="L465" s="39"/>
      <c r="M465" s="204" t="s">
        <v>1</v>
      </c>
      <c r="N465" s="205" t="s">
        <v>48</v>
      </c>
      <c r="O465" s="67"/>
      <c r="P465" s="206">
        <f t="shared" si="111"/>
        <v>0</v>
      </c>
      <c r="Q465" s="206">
        <v>0</v>
      </c>
      <c r="R465" s="206">
        <f t="shared" si="112"/>
        <v>0</v>
      </c>
      <c r="S465" s="206">
        <v>0</v>
      </c>
      <c r="T465" s="207">
        <f t="shared" si="113"/>
        <v>0</v>
      </c>
      <c r="AR465" s="208" t="s">
        <v>115</v>
      </c>
      <c r="AT465" s="208" t="s">
        <v>230</v>
      </c>
      <c r="AU465" s="208" t="s">
        <v>87</v>
      </c>
      <c r="AY465" s="17" t="s">
        <v>227</v>
      </c>
      <c r="BE465" s="209">
        <f t="shared" si="114"/>
        <v>0</v>
      </c>
      <c r="BF465" s="209">
        <f t="shared" si="115"/>
        <v>0</v>
      </c>
      <c r="BG465" s="209">
        <f t="shared" si="116"/>
        <v>0</v>
      </c>
      <c r="BH465" s="209">
        <f t="shared" si="117"/>
        <v>0</v>
      </c>
      <c r="BI465" s="209">
        <f t="shared" si="118"/>
        <v>0</v>
      </c>
      <c r="BJ465" s="17" t="s">
        <v>87</v>
      </c>
      <c r="BK465" s="209">
        <f t="shared" si="119"/>
        <v>0</v>
      </c>
      <c r="BL465" s="17" t="s">
        <v>115</v>
      </c>
      <c r="BM465" s="208" t="s">
        <v>5097</v>
      </c>
    </row>
    <row r="466" spans="2:65" s="1" customFormat="1" ht="16.5" customHeight="1">
      <c r="B466" s="35"/>
      <c r="C466" s="197" t="s">
        <v>2066</v>
      </c>
      <c r="D466" s="197" t="s">
        <v>230</v>
      </c>
      <c r="E466" s="198" t="s">
        <v>4653</v>
      </c>
      <c r="F466" s="199" t="s">
        <v>4654</v>
      </c>
      <c r="G466" s="200" t="s">
        <v>396</v>
      </c>
      <c r="H466" s="201">
        <v>0.6</v>
      </c>
      <c r="I466" s="202"/>
      <c r="J466" s="203">
        <f t="shared" si="110"/>
        <v>0</v>
      </c>
      <c r="K466" s="199" t="s">
        <v>251</v>
      </c>
      <c r="L466" s="39"/>
      <c r="M466" s="204" t="s">
        <v>1</v>
      </c>
      <c r="N466" s="205" t="s">
        <v>48</v>
      </c>
      <c r="O466" s="67"/>
      <c r="P466" s="206">
        <f t="shared" si="111"/>
        <v>0</v>
      </c>
      <c r="Q466" s="206">
        <v>0</v>
      </c>
      <c r="R466" s="206">
        <f t="shared" si="112"/>
        <v>0</v>
      </c>
      <c r="S466" s="206">
        <v>0</v>
      </c>
      <c r="T466" s="207">
        <f t="shared" si="113"/>
        <v>0</v>
      </c>
      <c r="AR466" s="208" t="s">
        <v>115</v>
      </c>
      <c r="AT466" s="208" t="s">
        <v>230</v>
      </c>
      <c r="AU466" s="208" t="s">
        <v>87</v>
      </c>
      <c r="AY466" s="17" t="s">
        <v>227</v>
      </c>
      <c r="BE466" s="209">
        <f t="shared" si="114"/>
        <v>0</v>
      </c>
      <c r="BF466" s="209">
        <f t="shared" si="115"/>
        <v>0</v>
      </c>
      <c r="BG466" s="209">
        <f t="shared" si="116"/>
        <v>0</v>
      </c>
      <c r="BH466" s="209">
        <f t="shared" si="117"/>
        <v>0</v>
      </c>
      <c r="BI466" s="209">
        <f t="shared" si="118"/>
        <v>0</v>
      </c>
      <c r="BJ466" s="17" t="s">
        <v>87</v>
      </c>
      <c r="BK466" s="209">
        <f t="shared" si="119"/>
        <v>0</v>
      </c>
      <c r="BL466" s="17" t="s">
        <v>115</v>
      </c>
      <c r="BM466" s="208" t="s">
        <v>5098</v>
      </c>
    </row>
    <row r="467" spans="2:65" s="1" customFormat="1" ht="16.5" customHeight="1">
      <c r="B467" s="35"/>
      <c r="C467" s="197" t="s">
        <v>2070</v>
      </c>
      <c r="D467" s="197" t="s">
        <v>230</v>
      </c>
      <c r="E467" s="198" t="s">
        <v>5099</v>
      </c>
      <c r="F467" s="199" t="s">
        <v>4656</v>
      </c>
      <c r="G467" s="200" t="s">
        <v>2785</v>
      </c>
      <c r="H467" s="201">
        <v>1</v>
      </c>
      <c r="I467" s="202"/>
      <c r="J467" s="203">
        <f t="shared" si="110"/>
        <v>0</v>
      </c>
      <c r="K467" s="199" t="s">
        <v>251</v>
      </c>
      <c r="L467" s="39"/>
      <c r="M467" s="204" t="s">
        <v>1</v>
      </c>
      <c r="N467" s="205" t="s">
        <v>48</v>
      </c>
      <c r="O467" s="67"/>
      <c r="P467" s="206">
        <f t="shared" si="111"/>
        <v>0</v>
      </c>
      <c r="Q467" s="206">
        <v>0</v>
      </c>
      <c r="R467" s="206">
        <f t="shared" si="112"/>
        <v>0</v>
      </c>
      <c r="S467" s="206">
        <v>0</v>
      </c>
      <c r="T467" s="207">
        <f t="shared" si="113"/>
        <v>0</v>
      </c>
      <c r="AR467" s="208" t="s">
        <v>115</v>
      </c>
      <c r="AT467" s="208" t="s">
        <v>230</v>
      </c>
      <c r="AU467" s="208" t="s">
        <v>87</v>
      </c>
      <c r="AY467" s="17" t="s">
        <v>227</v>
      </c>
      <c r="BE467" s="209">
        <f t="shared" si="114"/>
        <v>0</v>
      </c>
      <c r="BF467" s="209">
        <f t="shared" si="115"/>
        <v>0</v>
      </c>
      <c r="BG467" s="209">
        <f t="shared" si="116"/>
        <v>0</v>
      </c>
      <c r="BH467" s="209">
        <f t="shared" si="117"/>
        <v>0</v>
      </c>
      <c r="BI467" s="209">
        <f t="shared" si="118"/>
        <v>0</v>
      </c>
      <c r="BJ467" s="17" t="s">
        <v>87</v>
      </c>
      <c r="BK467" s="209">
        <f t="shared" si="119"/>
        <v>0</v>
      </c>
      <c r="BL467" s="17" t="s">
        <v>115</v>
      </c>
      <c r="BM467" s="208" t="s">
        <v>5100</v>
      </c>
    </row>
    <row r="468" spans="2:65" s="11" customFormat="1" ht="25.9" customHeight="1">
      <c r="B468" s="181"/>
      <c r="C468" s="182"/>
      <c r="D468" s="183" t="s">
        <v>82</v>
      </c>
      <c r="E468" s="184" t="s">
        <v>115</v>
      </c>
      <c r="F468" s="184" t="s">
        <v>5101</v>
      </c>
      <c r="G468" s="182"/>
      <c r="H468" s="182"/>
      <c r="I468" s="185"/>
      <c r="J468" s="186">
        <f>BK468</f>
        <v>0</v>
      </c>
      <c r="K468" s="182"/>
      <c r="L468" s="187"/>
      <c r="M468" s="188"/>
      <c r="N468" s="189"/>
      <c r="O468" s="189"/>
      <c r="P468" s="190">
        <f>SUM(P469:P488)</f>
        <v>0</v>
      </c>
      <c r="Q468" s="189"/>
      <c r="R468" s="190">
        <f>SUM(R469:R488)</f>
        <v>0</v>
      </c>
      <c r="S468" s="189"/>
      <c r="T468" s="191">
        <f>SUM(T469:T488)</f>
        <v>0</v>
      </c>
      <c r="AR468" s="192" t="s">
        <v>87</v>
      </c>
      <c r="AT468" s="193" t="s">
        <v>82</v>
      </c>
      <c r="AU468" s="193" t="s">
        <v>83</v>
      </c>
      <c r="AY468" s="192" t="s">
        <v>227</v>
      </c>
      <c r="BK468" s="194">
        <f>SUM(BK469:BK488)</f>
        <v>0</v>
      </c>
    </row>
    <row r="469" spans="2:65" s="1" customFormat="1" ht="16.5" customHeight="1">
      <c r="B469" s="35"/>
      <c r="C469" s="197" t="s">
        <v>2074</v>
      </c>
      <c r="D469" s="197" t="s">
        <v>230</v>
      </c>
      <c r="E469" s="198" t="s">
        <v>5102</v>
      </c>
      <c r="F469" s="199" t="s">
        <v>5103</v>
      </c>
      <c r="G469" s="200" t="s">
        <v>1859</v>
      </c>
      <c r="H469" s="201">
        <v>2</v>
      </c>
      <c r="I469" s="202"/>
      <c r="J469" s="203">
        <f>ROUND(I469*H469,2)</f>
        <v>0</v>
      </c>
      <c r="K469" s="199" t="s">
        <v>251</v>
      </c>
      <c r="L469" s="39"/>
      <c r="M469" s="204" t="s">
        <v>1</v>
      </c>
      <c r="N469" s="205" t="s">
        <v>48</v>
      </c>
      <c r="O469" s="67"/>
      <c r="P469" s="206">
        <f>O469*H469</f>
        <v>0</v>
      </c>
      <c r="Q469" s="206">
        <v>0</v>
      </c>
      <c r="R469" s="206">
        <f>Q469*H469</f>
        <v>0</v>
      </c>
      <c r="S469" s="206">
        <v>0</v>
      </c>
      <c r="T469" s="207">
        <f>S469*H469</f>
        <v>0</v>
      </c>
      <c r="AR469" s="208" t="s">
        <v>115</v>
      </c>
      <c r="AT469" s="208" t="s">
        <v>230</v>
      </c>
      <c r="AU469" s="208" t="s">
        <v>87</v>
      </c>
      <c r="AY469" s="17" t="s">
        <v>227</v>
      </c>
      <c r="BE469" s="209">
        <f>IF(N469="základní",J469,0)</f>
        <v>0</v>
      </c>
      <c r="BF469" s="209">
        <f>IF(N469="snížená",J469,0)</f>
        <v>0</v>
      </c>
      <c r="BG469" s="209">
        <f>IF(N469="zákl. přenesená",J469,0)</f>
        <v>0</v>
      </c>
      <c r="BH469" s="209">
        <f>IF(N469="sníž. přenesená",J469,0)</f>
        <v>0</v>
      </c>
      <c r="BI469" s="209">
        <f>IF(N469="nulová",J469,0)</f>
        <v>0</v>
      </c>
      <c r="BJ469" s="17" t="s">
        <v>87</v>
      </c>
      <c r="BK469" s="209">
        <f>ROUND(I469*H469,2)</f>
        <v>0</v>
      </c>
      <c r="BL469" s="17" t="s">
        <v>115</v>
      </c>
      <c r="BM469" s="208" t="s">
        <v>5104</v>
      </c>
    </row>
    <row r="470" spans="2:65" s="1" customFormat="1" ht="29.25">
      <c r="B470" s="35"/>
      <c r="C470" s="36"/>
      <c r="D470" s="210" t="s">
        <v>237</v>
      </c>
      <c r="E470" s="36"/>
      <c r="F470" s="211" t="s">
        <v>5105</v>
      </c>
      <c r="G470" s="36"/>
      <c r="H470" s="36"/>
      <c r="I470" s="118"/>
      <c r="J470" s="36"/>
      <c r="K470" s="36"/>
      <c r="L470" s="39"/>
      <c r="M470" s="212"/>
      <c r="N470" s="67"/>
      <c r="O470" s="67"/>
      <c r="P470" s="67"/>
      <c r="Q470" s="67"/>
      <c r="R470" s="67"/>
      <c r="S470" s="67"/>
      <c r="T470" s="68"/>
      <c r="AT470" s="17" t="s">
        <v>237</v>
      </c>
      <c r="AU470" s="17" t="s">
        <v>87</v>
      </c>
    </row>
    <row r="471" spans="2:65" s="1" customFormat="1" ht="16.5" customHeight="1">
      <c r="B471" s="35"/>
      <c r="C471" s="197" t="s">
        <v>2078</v>
      </c>
      <c r="D471" s="197" t="s">
        <v>230</v>
      </c>
      <c r="E471" s="198" t="s">
        <v>5106</v>
      </c>
      <c r="F471" s="199" t="s">
        <v>5107</v>
      </c>
      <c r="G471" s="200" t="s">
        <v>1859</v>
      </c>
      <c r="H471" s="201">
        <v>2</v>
      </c>
      <c r="I471" s="202"/>
      <c r="J471" s="203">
        <f t="shared" ref="J471:J488" si="120">ROUND(I471*H471,2)</f>
        <v>0</v>
      </c>
      <c r="K471" s="199" t="s">
        <v>251</v>
      </c>
      <c r="L471" s="39"/>
      <c r="M471" s="204" t="s">
        <v>1</v>
      </c>
      <c r="N471" s="205" t="s">
        <v>48</v>
      </c>
      <c r="O471" s="67"/>
      <c r="P471" s="206">
        <f t="shared" ref="P471:P488" si="121">O471*H471</f>
        <v>0</v>
      </c>
      <c r="Q471" s="206">
        <v>0</v>
      </c>
      <c r="R471" s="206">
        <f t="shared" ref="R471:R488" si="122">Q471*H471</f>
        <v>0</v>
      </c>
      <c r="S471" s="206">
        <v>0</v>
      </c>
      <c r="T471" s="207">
        <f t="shared" ref="T471:T488" si="123">S471*H471</f>
        <v>0</v>
      </c>
      <c r="AR471" s="208" t="s">
        <v>115</v>
      </c>
      <c r="AT471" s="208" t="s">
        <v>230</v>
      </c>
      <c r="AU471" s="208" t="s">
        <v>87</v>
      </c>
      <c r="AY471" s="17" t="s">
        <v>227</v>
      </c>
      <c r="BE471" s="209">
        <f t="shared" ref="BE471:BE488" si="124">IF(N471="základní",J471,0)</f>
        <v>0</v>
      </c>
      <c r="BF471" s="209">
        <f t="shared" ref="BF471:BF488" si="125">IF(N471="snížená",J471,0)</f>
        <v>0</v>
      </c>
      <c r="BG471" s="209">
        <f t="shared" ref="BG471:BG488" si="126">IF(N471="zákl. přenesená",J471,0)</f>
        <v>0</v>
      </c>
      <c r="BH471" s="209">
        <f t="shared" ref="BH471:BH488" si="127">IF(N471="sníž. přenesená",J471,0)</f>
        <v>0</v>
      </c>
      <c r="BI471" s="209">
        <f t="shared" ref="BI471:BI488" si="128">IF(N471="nulová",J471,0)</f>
        <v>0</v>
      </c>
      <c r="BJ471" s="17" t="s">
        <v>87</v>
      </c>
      <c r="BK471" s="209">
        <f t="shared" ref="BK471:BK488" si="129">ROUND(I471*H471,2)</f>
        <v>0</v>
      </c>
      <c r="BL471" s="17" t="s">
        <v>115</v>
      </c>
      <c r="BM471" s="208" t="s">
        <v>5108</v>
      </c>
    </row>
    <row r="472" spans="2:65" s="1" customFormat="1" ht="16.5" customHeight="1">
      <c r="B472" s="35"/>
      <c r="C472" s="197" t="s">
        <v>2082</v>
      </c>
      <c r="D472" s="197" t="s">
        <v>230</v>
      </c>
      <c r="E472" s="198" t="s">
        <v>5109</v>
      </c>
      <c r="F472" s="199" t="s">
        <v>5110</v>
      </c>
      <c r="G472" s="200" t="s">
        <v>1859</v>
      </c>
      <c r="H472" s="201">
        <v>2</v>
      </c>
      <c r="I472" s="202"/>
      <c r="J472" s="203">
        <f t="shared" si="120"/>
        <v>0</v>
      </c>
      <c r="K472" s="199" t="s">
        <v>251</v>
      </c>
      <c r="L472" s="39"/>
      <c r="M472" s="204" t="s">
        <v>1</v>
      </c>
      <c r="N472" s="205" t="s">
        <v>48</v>
      </c>
      <c r="O472" s="67"/>
      <c r="P472" s="206">
        <f t="shared" si="121"/>
        <v>0</v>
      </c>
      <c r="Q472" s="206">
        <v>0</v>
      </c>
      <c r="R472" s="206">
        <f t="shared" si="122"/>
        <v>0</v>
      </c>
      <c r="S472" s="206">
        <v>0</v>
      </c>
      <c r="T472" s="207">
        <f t="shared" si="123"/>
        <v>0</v>
      </c>
      <c r="AR472" s="208" t="s">
        <v>115</v>
      </c>
      <c r="AT472" s="208" t="s">
        <v>230</v>
      </c>
      <c r="AU472" s="208" t="s">
        <v>87</v>
      </c>
      <c r="AY472" s="17" t="s">
        <v>227</v>
      </c>
      <c r="BE472" s="209">
        <f t="shared" si="124"/>
        <v>0</v>
      </c>
      <c r="BF472" s="209">
        <f t="shared" si="125"/>
        <v>0</v>
      </c>
      <c r="BG472" s="209">
        <f t="shared" si="126"/>
        <v>0</v>
      </c>
      <c r="BH472" s="209">
        <f t="shared" si="127"/>
        <v>0</v>
      </c>
      <c r="BI472" s="209">
        <f t="shared" si="128"/>
        <v>0</v>
      </c>
      <c r="BJ472" s="17" t="s">
        <v>87</v>
      </c>
      <c r="BK472" s="209">
        <f t="shared" si="129"/>
        <v>0</v>
      </c>
      <c r="BL472" s="17" t="s">
        <v>115</v>
      </c>
      <c r="BM472" s="208" t="s">
        <v>5111</v>
      </c>
    </row>
    <row r="473" spans="2:65" s="1" customFormat="1" ht="16.5" customHeight="1">
      <c r="B473" s="35"/>
      <c r="C473" s="197" t="s">
        <v>2086</v>
      </c>
      <c r="D473" s="197" t="s">
        <v>230</v>
      </c>
      <c r="E473" s="198" t="s">
        <v>5112</v>
      </c>
      <c r="F473" s="199" t="s">
        <v>5113</v>
      </c>
      <c r="G473" s="200" t="s">
        <v>1859</v>
      </c>
      <c r="H473" s="201">
        <v>4</v>
      </c>
      <c r="I473" s="202"/>
      <c r="J473" s="203">
        <f t="shared" si="120"/>
        <v>0</v>
      </c>
      <c r="K473" s="199" t="s">
        <v>251</v>
      </c>
      <c r="L473" s="39"/>
      <c r="M473" s="204" t="s">
        <v>1</v>
      </c>
      <c r="N473" s="205" t="s">
        <v>48</v>
      </c>
      <c r="O473" s="67"/>
      <c r="P473" s="206">
        <f t="shared" si="121"/>
        <v>0</v>
      </c>
      <c r="Q473" s="206">
        <v>0</v>
      </c>
      <c r="R473" s="206">
        <f t="shared" si="122"/>
        <v>0</v>
      </c>
      <c r="S473" s="206">
        <v>0</v>
      </c>
      <c r="T473" s="207">
        <f t="shared" si="123"/>
        <v>0</v>
      </c>
      <c r="AR473" s="208" t="s">
        <v>115</v>
      </c>
      <c r="AT473" s="208" t="s">
        <v>230</v>
      </c>
      <c r="AU473" s="208" t="s">
        <v>87</v>
      </c>
      <c r="AY473" s="17" t="s">
        <v>227</v>
      </c>
      <c r="BE473" s="209">
        <f t="shared" si="124"/>
        <v>0</v>
      </c>
      <c r="BF473" s="209">
        <f t="shared" si="125"/>
        <v>0</v>
      </c>
      <c r="BG473" s="209">
        <f t="shared" si="126"/>
        <v>0</v>
      </c>
      <c r="BH473" s="209">
        <f t="shared" si="127"/>
        <v>0</v>
      </c>
      <c r="BI473" s="209">
        <f t="shared" si="128"/>
        <v>0</v>
      </c>
      <c r="BJ473" s="17" t="s">
        <v>87</v>
      </c>
      <c r="BK473" s="209">
        <f t="shared" si="129"/>
        <v>0</v>
      </c>
      <c r="BL473" s="17" t="s">
        <v>115</v>
      </c>
      <c r="BM473" s="208" t="s">
        <v>5114</v>
      </c>
    </row>
    <row r="474" spans="2:65" s="1" customFormat="1" ht="16.5" customHeight="1">
      <c r="B474" s="35"/>
      <c r="C474" s="197" t="s">
        <v>2090</v>
      </c>
      <c r="D474" s="197" t="s">
        <v>230</v>
      </c>
      <c r="E474" s="198" t="s">
        <v>5115</v>
      </c>
      <c r="F474" s="199" t="s">
        <v>5116</v>
      </c>
      <c r="G474" s="200" t="s">
        <v>542</v>
      </c>
      <c r="H474" s="201">
        <v>2</v>
      </c>
      <c r="I474" s="202"/>
      <c r="J474" s="203">
        <f t="shared" si="120"/>
        <v>0</v>
      </c>
      <c r="K474" s="199" t="s">
        <v>251</v>
      </c>
      <c r="L474" s="39"/>
      <c r="M474" s="204" t="s">
        <v>1</v>
      </c>
      <c r="N474" s="205" t="s">
        <v>48</v>
      </c>
      <c r="O474" s="67"/>
      <c r="P474" s="206">
        <f t="shared" si="121"/>
        <v>0</v>
      </c>
      <c r="Q474" s="206">
        <v>0</v>
      </c>
      <c r="R474" s="206">
        <f t="shared" si="122"/>
        <v>0</v>
      </c>
      <c r="S474" s="206">
        <v>0</v>
      </c>
      <c r="T474" s="207">
        <f t="shared" si="123"/>
        <v>0</v>
      </c>
      <c r="AR474" s="208" t="s">
        <v>115</v>
      </c>
      <c r="AT474" s="208" t="s">
        <v>230</v>
      </c>
      <c r="AU474" s="208" t="s">
        <v>87</v>
      </c>
      <c r="AY474" s="17" t="s">
        <v>227</v>
      </c>
      <c r="BE474" s="209">
        <f t="shared" si="124"/>
        <v>0</v>
      </c>
      <c r="BF474" s="209">
        <f t="shared" si="125"/>
        <v>0</v>
      </c>
      <c r="BG474" s="209">
        <f t="shared" si="126"/>
        <v>0</v>
      </c>
      <c r="BH474" s="209">
        <f t="shared" si="127"/>
        <v>0</v>
      </c>
      <c r="BI474" s="209">
        <f t="shared" si="128"/>
        <v>0</v>
      </c>
      <c r="BJ474" s="17" t="s">
        <v>87</v>
      </c>
      <c r="BK474" s="209">
        <f t="shared" si="129"/>
        <v>0</v>
      </c>
      <c r="BL474" s="17" t="s">
        <v>115</v>
      </c>
      <c r="BM474" s="208" t="s">
        <v>5117</v>
      </c>
    </row>
    <row r="475" spans="2:65" s="1" customFormat="1" ht="16.5" customHeight="1">
      <c r="B475" s="35"/>
      <c r="C475" s="197" t="s">
        <v>2094</v>
      </c>
      <c r="D475" s="197" t="s">
        <v>230</v>
      </c>
      <c r="E475" s="198" t="s">
        <v>5118</v>
      </c>
      <c r="F475" s="199" t="s">
        <v>5119</v>
      </c>
      <c r="G475" s="200" t="s">
        <v>1859</v>
      </c>
      <c r="H475" s="201">
        <v>3</v>
      </c>
      <c r="I475" s="202"/>
      <c r="J475" s="203">
        <f t="shared" si="120"/>
        <v>0</v>
      </c>
      <c r="K475" s="199" t="s">
        <v>251</v>
      </c>
      <c r="L475" s="39"/>
      <c r="M475" s="204" t="s">
        <v>1</v>
      </c>
      <c r="N475" s="205" t="s">
        <v>48</v>
      </c>
      <c r="O475" s="67"/>
      <c r="P475" s="206">
        <f t="shared" si="121"/>
        <v>0</v>
      </c>
      <c r="Q475" s="206">
        <v>0</v>
      </c>
      <c r="R475" s="206">
        <f t="shared" si="122"/>
        <v>0</v>
      </c>
      <c r="S475" s="206">
        <v>0</v>
      </c>
      <c r="T475" s="207">
        <f t="shared" si="123"/>
        <v>0</v>
      </c>
      <c r="AR475" s="208" t="s">
        <v>115</v>
      </c>
      <c r="AT475" s="208" t="s">
        <v>230</v>
      </c>
      <c r="AU475" s="208" t="s">
        <v>87</v>
      </c>
      <c r="AY475" s="17" t="s">
        <v>227</v>
      </c>
      <c r="BE475" s="209">
        <f t="shared" si="124"/>
        <v>0</v>
      </c>
      <c r="BF475" s="209">
        <f t="shared" si="125"/>
        <v>0</v>
      </c>
      <c r="BG475" s="209">
        <f t="shared" si="126"/>
        <v>0</v>
      </c>
      <c r="BH475" s="209">
        <f t="shared" si="127"/>
        <v>0</v>
      </c>
      <c r="BI475" s="209">
        <f t="shared" si="128"/>
        <v>0</v>
      </c>
      <c r="BJ475" s="17" t="s">
        <v>87</v>
      </c>
      <c r="BK475" s="209">
        <f t="shared" si="129"/>
        <v>0</v>
      </c>
      <c r="BL475" s="17" t="s">
        <v>115</v>
      </c>
      <c r="BM475" s="208" t="s">
        <v>5120</v>
      </c>
    </row>
    <row r="476" spans="2:65" s="1" customFormat="1" ht="16.5" customHeight="1">
      <c r="B476" s="35"/>
      <c r="C476" s="197" t="s">
        <v>2098</v>
      </c>
      <c r="D476" s="197" t="s">
        <v>230</v>
      </c>
      <c r="E476" s="198" t="s">
        <v>5121</v>
      </c>
      <c r="F476" s="199" t="s">
        <v>5122</v>
      </c>
      <c r="G476" s="200" t="s">
        <v>1859</v>
      </c>
      <c r="H476" s="201">
        <v>3</v>
      </c>
      <c r="I476" s="202"/>
      <c r="J476" s="203">
        <f t="shared" si="120"/>
        <v>0</v>
      </c>
      <c r="K476" s="199" t="s">
        <v>251</v>
      </c>
      <c r="L476" s="39"/>
      <c r="M476" s="204" t="s">
        <v>1</v>
      </c>
      <c r="N476" s="205" t="s">
        <v>48</v>
      </c>
      <c r="O476" s="67"/>
      <c r="P476" s="206">
        <f t="shared" si="121"/>
        <v>0</v>
      </c>
      <c r="Q476" s="206">
        <v>0</v>
      </c>
      <c r="R476" s="206">
        <f t="shared" si="122"/>
        <v>0</v>
      </c>
      <c r="S476" s="206">
        <v>0</v>
      </c>
      <c r="T476" s="207">
        <f t="shared" si="123"/>
        <v>0</v>
      </c>
      <c r="AR476" s="208" t="s">
        <v>115</v>
      </c>
      <c r="AT476" s="208" t="s">
        <v>230</v>
      </c>
      <c r="AU476" s="208" t="s">
        <v>87</v>
      </c>
      <c r="AY476" s="17" t="s">
        <v>227</v>
      </c>
      <c r="BE476" s="209">
        <f t="shared" si="124"/>
        <v>0</v>
      </c>
      <c r="BF476" s="209">
        <f t="shared" si="125"/>
        <v>0</v>
      </c>
      <c r="BG476" s="209">
        <f t="shared" si="126"/>
        <v>0</v>
      </c>
      <c r="BH476" s="209">
        <f t="shared" si="127"/>
        <v>0</v>
      </c>
      <c r="BI476" s="209">
        <f t="shared" si="128"/>
        <v>0</v>
      </c>
      <c r="BJ476" s="17" t="s">
        <v>87</v>
      </c>
      <c r="BK476" s="209">
        <f t="shared" si="129"/>
        <v>0</v>
      </c>
      <c r="BL476" s="17" t="s">
        <v>115</v>
      </c>
      <c r="BM476" s="208" t="s">
        <v>5123</v>
      </c>
    </row>
    <row r="477" spans="2:65" s="1" customFormat="1" ht="16.5" customHeight="1">
      <c r="B477" s="35"/>
      <c r="C477" s="197" t="s">
        <v>2103</v>
      </c>
      <c r="D477" s="197" t="s">
        <v>230</v>
      </c>
      <c r="E477" s="198" t="s">
        <v>5041</v>
      </c>
      <c r="F477" s="199" t="s">
        <v>5042</v>
      </c>
      <c r="G477" s="200" t="s">
        <v>542</v>
      </c>
      <c r="H477" s="201">
        <v>7</v>
      </c>
      <c r="I477" s="202"/>
      <c r="J477" s="203">
        <f t="shared" si="120"/>
        <v>0</v>
      </c>
      <c r="K477" s="199" t="s">
        <v>251</v>
      </c>
      <c r="L477" s="39"/>
      <c r="M477" s="204" t="s">
        <v>1</v>
      </c>
      <c r="N477" s="205" t="s">
        <v>48</v>
      </c>
      <c r="O477" s="67"/>
      <c r="P477" s="206">
        <f t="shared" si="121"/>
        <v>0</v>
      </c>
      <c r="Q477" s="206">
        <v>0</v>
      </c>
      <c r="R477" s="206">
        <f t="shared" si="122"/>
        <v>0</v>
      </c>
      <c r="S477" s="206">
        <v>0</v>
      </c>
      <c r="T477" s="207">
        <f t="shared" si="123"/>
        <v>0</v>
      </c>
      <c r="AR477" s="208" t="s">
        <v>115</v>
      </c>
      <c r="AT477" s="208" t="s">
        <v>230</v>
      </c>
      <c r="AU477" s="208" t="s">
        <v>87</v>
      </c>
      <c r="AY477" s="17" t="s">
        <v>227</v>
      </c>
      <c r="BE477" s="209">
        <f t="shared" si="124"/>
        <v>0</v>
      </c>
      <c r="BF477" s="209">
        <f t="shared" si="125"/>
        <v>0</v>
      </c>
      <c r="BG477" s="209">
        <f t="shared" si="126"/>
        <v>0</v>
      </c>
      <c r="BH477" s="209">
        <f t="shared" si="127"/>
        <v>0</v>
      </c>
      <c r="BI477" s="209">
        <f t="shared" si="128"/>
        <v>0</v>
      </c>
      <c r="BJ477" s="17" t="s">
        <v>87</v>
      </c>
      <c r="BK477" s="209">
        <f t="shared" si="129"/>
        <v>0</v>
      </c>
      <c r="BL477" s="17" t="s">
        <v>115</v>
      </c>
      <c r="BM477" s="208" t="s">
        <v>5124</v>
      </c>
    </row>
    <row r="478" spans="2:65" s="1" customFormat="1" ht="16.5" customHeight="1">
      <c r="B478" s="35"/>
      <c r="C478" s="197" t="s">
        <v>2107</v>
      </c>
      <c r="D478" s="197" t="s">
        <v>230</v>
      </c>
      <c r="E478" s="198" t="s">
        <v>5125</v>
      </c>
      <c r="F478" s="199" t="s">
        <v>5045</v>
      </c>
      <c r="G478" s="200" t="s">
        <v>1859</v>
      </c>
      <c r="H478" s="201">
        <v>3</v>
      </c>
      <c r="I478" s="202"/>
      <c r="J478" s="203">
        <f t="shared" si="120"/>
        <v>0</v>
      </c>
      <c r="K478" s="199" t="s">
        <v>251</v>
      </c>
      <c r="L478" s="39"/>
      <c r="M478" s="204" t="s">
        <v>1</v>
      </c>
      <c r="N478" s="205" t="s">
        <v>48</v>
      </c>
      <c r="O478" s="67"/>
      <c r="P478" s="206">
        <f t="shared" si="121"/>
        <v>0</v>
      </c>
      <c r="Q478" s="206">
        <v>0</v>
      </c>
      <c r="R478" s="206">
        <f t="shared" si="122"/>
        <v>0</v>
      </c>
      <c r="S478" s="206">
        <v>0</v>
      </c>
      <c r="T478" s="207">
        <f t="shared" si="123"/>
        <v>0</v>
      </c>
      <c r="AR478" s="208" t="s">
        <v>115</v>
      </c>
      <c r="AT478" s="208" t="s">
        <v>230</v>
      </c>
      <c r="AU478" s="208" t="s">
        <v>87</v>
      </c>
      <c r="AY478" s="17" t="s">
        <v>227</v>
      </c>
      <c r="BE478" s="209">
        <f t="shared" si="124"/>
        <v>0</v>
      </c>
      <c r="BF478" s="209">
        <f t="shared" si="125"/>
        <v>0</v>
      </c>
      <c r="BG478" s="209">
        <f t="shared" si="126"/>
        <v>0</v>
      </c>
      <c r="BH478" s="209">
        <f t="shared" si="127"/>
        <v>0</v>
      </c>
      <c r="BI478" s="209">
        <f t="shared" si="128"/>
        <v>0</v>
      </c>
      <c r="BJ478" s="17" t="s">
        <v>87</v>
      </c>
      <c r="BK478" s="209">
        <f t="shared" si="129"/>
        <v>0</v>
      </c>
      <c r="BL478" s="17" t="s">
        <v>115</v>
      </c>
      <c r="BM478" s="208" t="s">
        <v>5126</v>
      </c>
    </row>
    <row r="479" spans="2:65" s="1" customFormat="1" ht="16.5" customHeight="1">
      <c r="B479" s="35"/>
      <c r="C479" s="197" t="s">
        <v>2111</v>
      </c>
      <c r="D479" s="197" t="s">
        <v>230</v>
      </c>
      <c r="E479" s="198" t="s">
        <v>5127</v>
      </c>
      <c r="F479" s="199" t="s">
        <v>5128</v>
      </c>
      <c r="G479" s="200" t="s">
        <v>1859</v>
      </c>
      <c r="H479" s="201">
        <v>1</v>
      </c>
      <c r="I479" s="202"/>
      <c r="J479" s="203">
        <f t="shared" si="120"/>
        <v>0</v>
      </c>
      <c r="K479" s="199" t="s">
        <v>251</v>
      </c>
      <c r="L479" s="39"/>
      <c r="M479" s="204" t="s">
        <v>1</v>
      </c>
      <c r="N479" s="205" t="s">
        <v>48</v>
      </c>
      <c r="O479" s="67"/>
      <c r="P479" s="206">
        <f t="shared" si="121"/>
        <v>0</v>
      </c>
      <c r="Q479" s="206">
        <v>0</v>
      </c>
      <c r="R479" s="206">
        <f t="shared" si="122"/>
        <v>0</v>
      </c>
      <c r="S479" s="206">
        <v>0</v>
      </c>
      <c r="T479" s="207">
        <f t="shared" si="123"/>
        <v>0</v>
      </c>
      <c r="AR479" s="208" t="s">
        <v>115</v>
      </c>
      <c r="AT479" s="208" t="s">
        <v>230</v>
      </c>
      <c r="AU479" s="208" t="s">
        <v>87</v>
      </c>
      <c r="AY479" s="17" t="s">
        <v>227</v>
      </c>
      <c r="BE479" s="209">
        <f t="shared" si="124"/>
        <v>0</v>
      </c>
      <c r="BF479" s="209">
        <f t="shared" si="125"/>
        <v>0</v>
      </c>
      <c r="BG479" s="209">
        <f t="shared" si="126"/>
        <v>0</v>
      </c>
      <c r="BH479" s="209">
        <f t="shared" si="127"/>
        <v>0</v>
      </c>
      <c r="BI479" s="209">
        <f t="shared" si="128"/>
        <v>0</v>
      </c>
      <c r="BJ479" s="17" t="s">
        <v>87</v>
      </c>
      <c r="BK479" s="209">
        <f t="shared" si="129"/>
        <v>0</v>
      </c>
      <c r="BL479" s="17" t="s">
        <v>115</v>
      </c>
      <c r="BM479" s="208" t="s">
        <v>5129</v>
      </c>
    </row>
    <row r="480" spans="2:65" s="1" customFormat="1" ht="16.5" customHeight="1">
      <c r="B480" s="35"/>
      <c r="C480" s="197" t="s">
        <v>2115</v>
      </c>
      <c r="D480" s="197" t="s">
        <v>230</v>
      </c>
      <c r="E480" s="198" t="s">
        <v>5130</v>
      </c>
      <c r="F480" s="199" t="s">
        <v>5131</v>
      </c>
      <c r="G480" s="200" t="s">
        <v>542</v>
      </c>
      <c r="H480" s="201">
        <v>7</v>
      </c>
      <c r="I480" s="202"/>
      <c r="J480" s="203">
        <f t="shared" si="120"/>
        <v>0</v>
      </c>
      <c r="K480" s="199" t="s">
        <v>251</v>
      </c>
      <c r="L480" s="39"/>
      <c r="M480" s="204" t="s">
        <v>1</v>
      </c>
      <c r="N480" s="205" t="s">
        <v>48</v>
      </c>
      <c r="O480" s="67"/>
      <c r="P480" s="206">
        <f t="shared" si="121"/>
        <v>0</v>
      </c>
      <c r="Q480" s="206">
        <v>0</v>
      </c>
      <c r="R480" s="206">
        <f t="shared" si="122"/>
        <v>0</v>
      </c>
      <c r="S480" s="206">
        <v>0</v>
      </c>
      <c r="T480" s="207">
        <f t="shared" si="123"/>
        <v>0</v>
      </c>
      <c r="AR480" s="208" t="s">
        <v>115</v>
      </c>
      <c r="AT480" s="208" t="s">
        <v>230</v>
      </c>
      <c r="AU480" s="208" t="s">
        <v>87</v>
      </c>
      <c r="AY480" s="17" t="s">
        <v>227</v>
      </c>
      <c r="BE480" s="209">
        <f t="shared" si="124"/>
        <v>0</v>
      </c>
      <c r="BF480" s="209">
        <f t="shared" si="125"/>
        <v>0</v>
      </c>
      <c r="BG480" s="209">
        <f t="shared" si="126"/>
        <v>0</v>
      </c>
      <c r="BH480" s="209">
        <f t="shared" si="127"/>
        <v>0</v>
      </c>
      <c r="BI480" s="209">
        <f t="shared" si="128"/>
        <v>0</v>
      </c>
      <c r="BJ480" s="17" t="s">
        <v>87</v>
      </c>
      <c r="BK480" s="209">
        <f t="shared" si="129"/>
        <v>0</v>
      </c>
      <c r="BL480" s="17" t="s">
        <v>115</v>
      </c>
      <c r="BM480" s="208" t="s">
        <v>5132</v>
      </c>
    </row>
    <row r="481" spans="2:65" s="1" customFormat="1" ht="16.5" customHeight="1">
      <c r="B481" s="35"/>
      <c r="C481" s="197" t="s">
        <v>2119</v>
      </c>
      <c r="D481" s="197" t="s">
        <v>230</v>
      </c>
      <c r="E481" s="198" t="s">
        <v>5133</v>
      </c>
      <c r="F481" s="199" t="s">
        <v>5134</v>
      </c>
      <c r="G481" s="200" t="s">
        <v>1859</v>
      </c>
      <c r="H481" s="201">
        <v>2</v>
      </c>
      <c r="I481" s="202"/>
      <c r="J481" s="203">
        <f t="shared" si="120"/>
        <v>0</v>
      </c>
      <c r="K481" s="199" t="s">
        <v>251</v>
      </c>
      <c r="L481" s="39"/>
      <c r="M481" s="204" t="s">
        <v>1</v>
      </c>
      <c r="N481" s="205" t="s">
        <v>48</v>
      </c>
      <c r="O481" s="67"/>
      <c r="P481" s="206">
        <f t="shared" si="121"/>
        <v>0</v>
      </c>
      <c r="Q481" s="206">
        <v>0</v>
      </c>
      <c r="R481" s="206">
        <f t="shared" si="122"/>
        <v>0</v>
      </c>
      <c r="S481" s="206">
        <v>0</v>
      </c>
      <c r="T481" s="207">
        <f t="shared" si="123"/>
        <v>0</v>
      </c>
      <c r="AR481" s="208" t="s">
        <v>115</v>
      </c>
      <c r="AT481" s="208" t="s">
        <v>230</v>
      </c>
      <c r="AU481" s="208" t="s">
        <v>87</v>
      </c>
      <c r="AY481" s="17" t="s">
        <v>227</v>
      </c>
      <c r="BE481" s="209">
        <f t="shared" si="124"/>
        <v>0</v>
      </c>
      <c r="BF481" s="209">
        <f t="shared" si="125"/>
        <v>0</v>
      </c>
      <c r="BG481" s="209">
        <f t="shared" si="126"/>
        <v>0</v>
      </c>
      <c r="BH481" s="209">
        <f t="shared" si="127"/>
        <v>0</v>
      </c>
      <c r="BI481" s="209">
        <f t="shared" si="128"/>
        <v>0</v>
      </c>
      <c r="BJ481" s="17" t="s">
        <v>87</v>
      </c>
      <c r="BK481" s="209">
        <f t="shared" si="129"/>
        <v>0</v>
      </c>
      <c r="BL481" s="17" t="s">
        <v>115</v>
      </c>
      <c r="BM481" s="208" t="s">
        <v>5135</v>
      </c>
    </row>
    <row r="482" spans="2:65" s="1" customFormat="1" ht="16.5" customHeight="1">
      <c r="B482" s="35"/>
      <c r="C482" s="197" t="s">
        <v>2123</v>
      </c>
      <c r="D482" s="197" t="s">
        <v>230</v>
      </c>
      <c r="E482" s="198" t="s">
        <v>4674</v>
      </c>
      <c r="F482" s="199" t="s">
        <v>4675</v>
      </c>
      <c r="G482" s="200" t="s">
        <v>1859</v>
      </c>
      <c r="H482" s="201">
        <v>2</v>
      </c>
      <c r="I482" s="202"/>
      <c r="J482" s="203">
        <f t="shared" si="120"/>
        <v>0</v>
      </c>
      <c r="K482" s="199" t="s">
        <v>251</v>
      </c>
      <c r="L482" s="39"/>
      <c r="M482" s="204" t="s">
        <v>1</v>
      </c>
      <c r="N482" s="205" t="s">
        <v>48</v>
      </c>
      <c r="O482" s="67"/>
      <c r="P482" s="206">
        <f t="shared" si="121"/>
        <v>0</v>
      </c>
      <c r="Q482" s="206">
        <v>0</v>
      </c>
      <c r="R482" s="206">
        <f t="shared" si="122"/>
        <v>0</v>
      </c>
      <c r="S482" s="206">
        <v>0</v>
      </c>
      <c r="T482" s="207">
        <f t="shared" si="123"/>
        <v>0</v>
      </c>
      <c r="AR482" s="208" t="s">
        <v>115</v>
      </c>
      <c r="AT482" s="208" t="s">
        <v>230</v>
      </c>
      <c r="AU482" s="208" t="s">
        <v>87</v>
      </c>
      <c r="AY482" s="17" t="s">
        <v>227</v>
      </c>
      <c r="BE482" s="209">
        <f t="shared" si="124"/>
        <v>0</v>
      </c>
      <c r="BF482" s="209">
        <f t="shared" si="125"/>
        <v>0</v>
      </c>
      <c r="BG482" s="209">
        <f t="shared" si="126"/>
        <v>0</v>
      </c>
      <c r="BH482" s="209">
        <f t="shared" si="127"/>
        <v>0</v>
      </c>
      <c r="BI482" s="209">
        <f t="shared" si="128"/>
        <v>0</v>
      </c>
      <c r="BJ482" s="17" t="s">
        <v>87</v>
      </c>
      <c r="BK482" s="209">
        <f t="shared" si="129"/>
        <v>0</v>
      </c>
      <c r="BL482" s="17" t="s">
        <v>115</v>
      </c>
      <c r="BM482" s="208" t="s">
        <v>5136</v>
      </c>
    </row>
    <row r="483" spans="2:65" s="1" customFormat="1" ht="16.5" customHeight="1">
      <c r="B483" s="35"/>
      <c r="C483" s="197" t="s">
        <v>2128</v>
      </c>
      <c r="D483" s="197" t="s">
        <v>230</v>
      </c>
      <c r="E483" s="198" t="s">
        <v>4619</v>
      </c>
      <c r="F483" s="199" t="s">
        <v>4620</v>
      </c>
      <c r="G483" s="200" t="s">
        <v>1859</v>
      </c>
      <c r="H483" s="201">
        <v>1</v>
      </c>
      <c r="I483" s="202"/>
      <c r="J483" s="203">
        <f t="shared" si="120"/>
        <v>0</v>
      </c>
      <c r="K483" s="199" t="s">
        <v>251</v>
      </c>
      <c r="L483" s="39"/>
      <c r="M483" s="204" t="s">
        <v>1</v>
      </c>
      <c r="N483" s="205" t="s">
        <v>48</v>
      </c>
      <c r="O483" s="67"/>
      <c r="P483" s="206">
        <f t="shared" si="121"/>
        <v>0</v>
      </c>
      <c r="Q483" s="206">
        <v>0</v>
      </c>
      <c r="R483" s="206">
        <f t="shared" si="122"/>
        <v>0</v>
      </c>
      <c r="S483" s="206">
        <v>0</v>
      </c>
      <c r="T483" s="207">
        <f t="shared" si="123"/>
        <v>0</v>
      </c>
      <c r="AR483" s="208" t="s">
        <v>115</v>
      </c>
      <c r="AT483" s="208" t="s">
        <v>230</v>
      </c>
      <c r="AU483" s="208" t="s">
        <v>87</v>
      </c>
      <c r="AY483" s="17" t="s">
        <v>227</v>
      </c>
      <c r="BE483" s="209">
        <f t="shared" si="124"/>
        <v>0</v>
      </c>
      <c r="BF483" s="209">
        <f t="shared" si="125"/>
        <v>0</v>
      </c>
      <c r="BG483" s="209">
        <f t="shared" si="126"/>
        <v>0</v>
      </c>
      <c r="BH483" s="209">
        <f t="shared" si="127"/>
        <v>0</v>
      </c>
      <c r="BI483" s="209">
        <f t="shared" si="128"/>
        <v>0</v>
      </c>
      <c r="BJ483" s="17" t="s">
        <v>87</v>
      </c>
      <c r="BK483" s="209">
        <f t="shared" si="129"/>
        <v>0</v>
      </c>
      <c r="BL483" s="17" t="s">
        <v>115</v>
      </c>
      <c r="BM483" s="208" t="s">
        <v>5137</v>
      </c>
    </row>
    <row r="484" spans="2:65" s="1" customFormat="1" ht="24" customHeight="1">
      <c r="B484" s="35"/>
      <c r="C484" s="197" t="s">
        <v>2134</v>
      </c>
      <c r="D484" s="197" t="s">
        <v>230</v>
      </c>
      <c r="E484" s="198" t="s">
        <v>4645</v>
      </c>
      <c r="F484" s="199" t="s">
        <v>4646</v>
      </c>
      <c r="G484" s="200" t="s">
        <v>1859</v>
      </c>
      <c r="H484" s="201">
        <v>2</v>
      </c>
      <c r="I484" s="202"/>
      <c r="J484" s="203">
        <f t="shared" si="120"/>
        <v>0</v>
      </c>
      <c r="K484" s="199" t="s">
        <v>251</v>
      </c>
      <c r="L484" s="39"/>
      <c r="M484" s="204" t="s">
        <v>1</v>
      </c>
      <c r="N484" s="205" t="s">
        <v>48</v>
      </c>
      <c r="O484" s="67"/>
      <c r="P484" s="206">
        <f t="shared" si="121"/>
        <v>0</v>
      </c>
      <c r="Q484" s="206">
        <v>0</v>
      </c>
      <c r="R484" s="206">
        <f t="shared" si="122"/>
        <v>0</v>
      </c>
      <c r="S484" s="206">
        <v>0</v>
      </c>
      <c r="T484" s="207">
        <f t="shared" si="123"/>
        <v>0</v>
      </c>
      <c r="AR484" s="208" t="s">
        <v>115</v>
      </c>
      <c r="AT484" s="208" t="s">
        <v>230</v>
      </c>
      <c r="AU484" s="208" t="s">
        <v>87</v>
      </c>
      <c r="AY484" s="17" t="s">
        <v>227</v>
      </c>
      <c r="BE484" s="209">
        <f t="shared" si="124"/>
        <v>0</v>
      </c>
      <c r="BF484" s="209">
        <f t="shared" si="125"/>
        <v>0</v>
      </c>
      <c r="BG484" s="209">
        <f t="shared" si="126"/>
        <v>0</v>
      </c>
      <c r="BH484" s="209">
        <f t="shared" si="127"/>
        <v>0</v>
      </c>
      <c r="BI484" s="209">
        <f t="shared" si="128"/>
        <v>0</v>
      </c>
      <c r="BJ484" s="17" t="s">
        <v>87</v>
      </c>
      <c r="BK484" s="209">
        <f t="shared" si="129"/>
        <v>0</v>
      </c>
      <c r="BL484" s="17" t="s">
        <v>115</v>
      </c>
      <c r="BM484" s="208" t="s">
        <v>5138</v>
      </c>
    </row>
    <row r="485" spans="2:65" s="1" customFormat="1" ht="16.5" customHeight="1">
      <c r="B485" s="35"/>
      <c r="C485" s="197" t="s">
        <v>2146</v>
      </c>
      <c r="D485" s="197" t="s">
        <v>230</v>
      </c>
      <c r="E485" s="198" t="s">
        <v>4647</v>
      </c>
      <c r="F485" s="199" t="s">
        <v>4648</v>
      </c>
      <c r="G485" s="200" t="s">
        <v>365</v>
      </c>
      <c r="H485" s="201">
        <v>2</v>
      </c>
      <c r="I485" s="202"/>
      <c r="J485" s="203">
        <f t="shared" si="120"/>
        <v>0</v>
      </c>
      <c r="K485" s="199" t="s">
        <v>251</v>
      </c>
      <c r="L485" s="39"/>
      <c r="M485" s="204" t="s">
        <v>1</v>
      </c>
      <c r="N485" s="205" t="s">
        <v>48</v>
      </c>
      <c r="O485" s="67"/>
      <c r="P485" s="206">
        <f t="shared" si="121"/>
        <v>0</v>
      </c>
      <c r="Q485" s="206">
        <v>0</v>
      </c>
      <c r="R485" s="206">
        <f t="shared" si="122"/>
        <v>0</v>
      </c>
      <c r="S485" s="206">
        <v>0</v>
      </c>
      <c r="T485" s="207">
        <f t="shared" si="123"/>
        <v>0</v>
      </c>
      <c r="AR485" s="208" t="s">
        <v>115</v>
      </c>
      <c r="AT485" s="208" t="s">
        <v>230</v>
      </c>
      <c r="AU485" s="208" t="s">
        <v>87</v>
      </c>
      <c r="AY485" s="17" t="s">
        <v>227</v>
      </c>
      <c r="BE485" s="209">
        <f t="shared" si="124"/>
        <v>0</v>
      </c>
      <c r="BF485" s="209">
        <f t="shared" si="125"/>
        <v>0</v>
      </c>
      <c r="BG485" s="209">
        <f t="shared" si="126"/>
        <v>0</v>
      </c>
      <c r="BH485" s="209">
        <f t="shared" si="127"/>
        <v>0</v>
      </c>
      <c r="BI485" s="209">
        <f t="shared" si="128"/>
        <v>0</v>
      </c>
      <c r="BJ485" s="17" t="s">
        <v>87</v>
      </c>
      <c r="BK485" s="209">
        <f t="shared" si="129"/>
        <v>0</v>
      </c>
      <c r="BL485" s="17" t="s">
        <v>115</v>
      </c>
      <c r="BM485" s="208" t="s">
        <v>5139</v>
      </c>
    </row>
    <row r="486" spans="2:65" s="1" customFormat="1" ht="16.5" customHeight="1">
      <c r="B486" s="35"/>
      <c r="C486" s="197" t="s">
        <v>2153</v>
      </c>
      <c r="D486" s="197" t="s">
        <v>230</v>
      </c>
      <c r="E486" s="198" t="s">
        <v>4651</v>
      </c>
      <c r="F486" s="199" t="s">
        <v>4652</v>
      </c>
      <c r="G486" s="200" t="s">
        <v>396</v>
      </c>
      <c r="H486" s="201">
        <v>0.1</v>
      </c>
      <c r="I486" s="202"/>
      <c r="J486" s="203">
        <f t="shared" si="120"/>
        <v>0</v>
      </c>
      <c r="K486" s="199" t="s">
        <v>251</v>
      </c>
      <c r="L486" s="39"/>
      <c r="M486" s="204" t="s">
        <v>1</v>
      </c>
      <c r="N486" s="205" t="s">
        <v>48</v>
      </c>
      <c r="O486" s="67"/>
      <c r="P486" s="206">
        <f t="shared" si="121"/>
        <v>0</v>
      </c>
      <c r="Q486" s="206">
        <v>0</v>
      </c>
      <c r="R486" s="206">
        <f t="shared" si="122"/>
        <v>0</v>
      </c>
      <c r="S486" s="206">
        <v>0</v>
      </c>
      <c r="T486" s="207">
        <f t="shared" si="123"/>
        <v>0</v>
      </c>
      <c r="AR486" s="208" t="s">
        <v>115</v>
      </c>
      <c r="AT486" s="208" t="s">
        <v>230</v>
      </c>
      <c r="AU486" s="208" t="s">
        <v>87</v>
      </c>
      <c r="AY486" s="17" t="s">
        <v>227</v>
      </c>
      <c r="BE486" s="209">
        <f t="shared" si="124"/>
        <v>0</v>
      </c>
      <c r="BF486" s="209">
        <f t="shared" si="125"/>
        <v>0</v>
      </c>
      <c r="BG486" s="209">
        <f t="shared" si="126"/>
        <v>0</v>
      </c>
      <c r="BH486" s="209">
        <f t="shared" si="127"/>
        <v>0</v>
      </c>
      <c r="BI486" s="209">
        <f t="shared" si="128"/>
        <v>0</v>
      </c>
      <c r="BJ486" s="17" t="s">
        <v>87</v>
      </c>
      <c r="BK486" s="209">
        <f t="shared" si="129"/>
        <v>0</v>
      </c>
      <c r="BL486" s="17" t="s">
        <v>115</v>
      </c>
      <c r="BM486" s="208" t="s">
        <v>5140</v>
      </c>
    </row>
    <row r="487" spans="2:65" s="1" customFormat="1" ht="16.5" customHeight="1">
      <c r="B487" s="35"/>
      <c r="C487" s="197" t="s">
        <v>2158</v>
      </c>
      <c r="D487" s="197" t="s">
        <v>230</v>
      </c>
      <c r="E487" s="198" t="s">
        <v>4653</v>
      </c>
      <c r="F487" s="199" t="s">
        <v>4654</v>
      </c>
      <c r="G487" s="200" t="s">
        <v>396</v>
      </c>
      <c r="H487" s="201">
        <v>0.1</v>
      </c>
      <c r="I487" s="202"/>
      <c r="J487" s="203">
        <f t="shared" si="120"/>
        <v>0</v>
      </c>
      <c r="K487" s="199" t="s">
        <v>251</v>
      </c>
      <c r="L487" s="39"/>
      <c r="M487" s="204" t="s">
        <v>1</v>
      </c>
      <c r="N487" s="205" t="s">
        <v>48</v>
      </c>
      <c r="O487" s="67"/>
      <c r="P487" s="206">
        <f t="shared" si="121"/>
        <v>0</v>
      </c>
      <c r="Q487" s="206">
        <v>0</v>
      </c>
      <c r="R487" s="206">
        <f t="shared" si="122"/>
        <v>0</v>
      </c>
      <c r="S487" s="206">
        <v>0</v>
      </c>
      <c r="T487" s="207">
        <f t="shared" si="123"/>
        <v>0</v>
      </c>
      <c r="AR487" s="208" t="s">
        <v>115</v>
      </c>
      <c r="AT487" s="208" t="s">
        <v>230</v>
      </c>
      <c r="AU487" s="208" t="s">
        <v>87</v>
      </c>
      <c r="AY487" s="17" t="s">
        <v>227</v>
      </c>
      <c r="BE487" s="209">
        <f t="shared" si="124"/>
        <v>0</v>
      </c>
      <c r="BF487" s="209">
        <f t="shared" si="125"/>
        <v>0</v>
      </c>
      <c r="BG487" s="209">
        <f t="shared" si="126"/>
        <v>0</v>
      </c>
      <c r="BH487" s="209">
        <f t="shared" si="127"/>
        <v>0</v>
      </c>
      <c r="BI487" s="209">
        <f t="shared" si="128"/>
        <v>0</v>
      </c>
      <c r="BJ487" s="17" t="s">
        <v>87</v>
      </c>
      <c r="BK487" s="209">
        <f t="shared" si="129"/>
        <v>0</v>
      </c>
      <c r="BL487" s="17" t="s">
        <v>115</v>
      </c>
      <c r="BM487" s="208" t="s">
        <v>5141</v>
      </c>
    </row>
    <row r="488" spans="2:65" s="1" customFormat="1" ht="16.5" customHeight="1">
      <c r="B488" s="35"/>
      <c r="C488" s="197" t="s">
        <v>2162</v>
      </c>
      <c r="D488" s="197" t="s">
        <v>230</v>
      </c>
      <c r="E488" s="198" t="s">
        <v>5142</v>
      </c>
      <c r="F488" s="199" t="s">
        <v>4656</v>
      </c>
      <c r="G488" s="200" t="s">
        <v>2785</v>
      </c>
      <c r="H488" s="201">
        <v>1</v>
      </c>
      <c r="I488" s="202"/>
      <c r="J488" s="203">
        <f t="shared" si="120"/>
        <v>0</v>
      </c>
      <c r="K488" s="199" t="s">
        <v>251</v>
      </c>
      <c r="L488" s="39"/>
      <c r="M488" s="204" t="s">
        <v>1</v>
      </c>
      <c r="N488" s="205" t="s">
        <v>48</v>
      </c>
      <c r="O488" s="67"/>
      <c r="P488" s="206">
        <f t="shared" si="121"/>
        <v>0</v>
      </c>
      <c r="Q488" s="206">
        <v>0</v>
      </c>
      <c r="R488" s="206">
        <f t="shared" si="122"/>
        <v>0</v>
      </c>
      <c r="S488" s="206">
        <v>0</v>
      </c>
      <c r="T488" s="207">
        <f t="shared" si="123"/>
        <v>0</v>
      </c>
      <c r="AR488" s="208" t="s">
        <v>115</v>
      </c>
      <c r="AT488" s="208" t="s">
        <v>230</v>
      </c>
      <c r="AU488" s="208" t="s">
        <v>87</v>
      </c>
      <c r="AY488" s="17" t="s">
        <v>227</v>
      </c>
      <c r="BE488" s="209">
        <f t="shared" si="124"/>
        <v>0</v>
      </c>
      <c r="BF488" s="209">
        <f t="shared" si="125"/>
        <v>0</v>
      </c>
      <c r="BG488" s="209">
        <f t="shared" si="126"/>
        <v>0</v>
      </c>
      <c r="BH488" s="209">
        <f t="shared" si="127"/>
        <v>0</v>
      </c>
      <c r="BI488" s="209">
        <f t="shared" si="128"/>
        <v>0</v>
      </c>
      <c r="BJ488" s="17" t="s">
        <v>87</v>
      </c>
      <c r="BK488" s="209">
        <f t="shared" si="129"/>
        <v>0</v>
      </c>
      <c r="BL488" s="17" t="s">
        <v>115</v>
      </c>
      <c r="BM488" s="208" t="s">
        <v>5143</v>
      </c>
    </row>
    <row r="489" spans="2:65" s="11" customFormat="1" ht="25.9" customHeight="1">
      <c r="B489" s="181"/>
      <c r="C489" s="182"/>
      <c r="D489" s="183" t="s">
        <v>82</v>
      </c>
      <c r="E489" s="184" t="s">
        <v>121</v>
      </c>
      <c r="F489" s="184" t="s">
        <v>5144</v>
      </c>
      <c r="G489" s="182"/>
      <c r="H489" s="182"/>
      <c r="I489" s="185"/>
      <c r="J489" s="186">
        <f>BK489</f>
        <v>0</v>
      </c>
      <c r="K489" s="182"/>
      <c r="L489" s="187"/>
      <c r="M489" s="188"/>
      <c r="N489" s="189"/>
      <c r="O489" s="189"/>
      <c r="P489" s="190">
        <f>SUM(P490:P614)</f>
        <v>0</v>
      </c>
      <c r="Q489" s="189"/>
      <c r="R489" s="190">
        <f>SUM(R490:R614)</f>
        <v>0</v>
      </c>
      <c r="S489" s="189"/>
      <c r="T489" s="191">
        <f>SUM(T490:T614)</f>
        <v>0</v>
      </c>
      <c r="AR489" s="192" t="s">
        <v>87</v>
      </c>
      <c r="AT489" s="193" t="s">
        <v>82</v>
      </c>
      <c r="AU489" s="193" t="s">
        <v>83</v>
      </c>
      <c r="AY489" s="192" t="s">
        <v>227</v>
      </c>
      <c r="BK489" s="194">
        <f>SUM(BK490:BK614)</f>
        <v>0</v>
      </c>
    </row>
    <row r="490" spans="2:65" s="1" customFormat="1" ht="16.5" customHeight="1">
      <c r="B490" s="35"/>
      <c r="C490" s="197" t="s">
        <v>2166</v>
      </c>
      <c r="D490" s="197" t="s">
        <v>230</v>
      </c>
      <c r="E490" s="198" t="s">
        <v>5145</v>
      </c>
      <c r="F490" s="199" t="s">
        <v>5146</v>
      </c>
      <c r="G490" s="200" t="s">
        <v>1859</v>
      </c>
      <c r="H490" s="201">
        <v>1</v>
      </c>
      <c r="I490" s="202"/>
      <c r="J490" s="203">
        <f>ROUND(I490*H490,2)</f>
        <v>0</v>
      </c>
      <c r="K490" s="199" t="s">
        <v>251</v>
      </c>
      <c r="L490" s="39"/>
      <c r="M490" s="204" t="s">
        <v>1</v>
      </c>
      <c r="N490" s="205" t="s">
        <v>48</v>
      </c>
      <c r="O490" s="67"/>
      <c r="P490" s="206">
        <f>O490*H490</f>
        <v>0</v>
      </c>
      <c r="Q490" s="206">
        <v>0</v>
      </c>
      <c r="R490" s="206">
        <f>Q490*H490</f>
        <v>0</v>
      </c>
      <c r="S490" s="206">
        <v>0</v>
      </c>
      <c r="T490" s="207">
        <f>S490*H490</f>
        <v>0</v>
      </c>
      <c r="AR490" s="208" t="s">
        <v>115</v>
      </c>
      <c r="AT490" s="208" t="s">
        <v>230</v>
      </c>
      <c r="AU490" s="208" t="s">
        <v>87</v>
      </c>
      <c r="AY490" s="17" t="s">
        <v>227</v>
      </c>
      <c r="BE490" s="209">
        <f>IF(N490="základní",J490,0)</f>
        <v>0</v>
      </c>
      <c r="BF490" s="209">
        <f>IF(N490="snížená",J490,0)</f>
        <v>0</v>
      </c>
      <c r="BG490" s="209">
        <f>IF(N490="zákl. přenesená",J490,0)</f>
        <v>0</v>
      </c>
      <c r="BH490" s="209">
        <f>IF(N490="sníž. přenesená",J490,0)</f>
        <v>0</v>
      </c>
      <c r="BI490" s="209">
        <f>IF(N490="nulová",J490,0)</f>
        <v>0</v>
      </c>
      <c r="BJ490" s="17" t="s">
        <v>87</v>
      </c>
      <c r="BK490" s="209">
        <f>ROUND(I490*H490,2)</f>
        <v>0</v>
      </c>
      <c r="BL490" s="17" t="s">
        <v>115</v>
      </c>
      <c r="BM490" s="208" t="s">
        <v>5147</v>
      </c>
    </row>
    <row r="491" spans="2:65" s="1" customFormat="1" ht="39">
      <c r="B491" s="35"/>
      <c r="C491" s="36"/>
      <c r="D491" s="210" t="s">
        <v>237</v>
      </c>
      <c r="E491" s="36"/>
      <c r="F491" s="211" t="s">
        <v>5148</v>
      </c>
      <c r="G491" s="36"/>
      <c r="H491" s="36"/>
      <c r="I491" s="118"/>
      <c r="J491" s="36"/>
      <c r="K491" s="36"/>
      <c r="L491" s="39"/>
      <c r="M491" s="212"/>
      <c r="N491" s="67"/>
      <c r="O491" s="67"/>
      <c r="P491" s="67"/>
      <c r="Q491" s="67"/>
      <c r="R491" s="67"/>
      <c r="S491" s="67"/>
      <c r="T491" s="68"/>
      <c r="AT491" s="17" t="s">
        <v>237</v>
      </c>
      <c r="AU491" s="17" t="s">
        <v>87</v>
      </c>
    </row>
    <row r="492" spans="2:65" s="1" customFormat="1" ht="24" customHeight="1">
      <c r="B492" s="35"/>
      <c r="C492" s="197" t="s">
        <v>2170</v>
      </c>
      <c r="D492" s="197" t="s">
        <v>230</v>
      </c>
      <c r="E492" s="198" t="s">
        <v>5149</v>
      </c>
      <c r="F492" s="199" t="s">
        <v>5150</v>
      </c>
      <c r="G492" s="200" t="s">
        <v>1859</v>
      </c>
      <c r="H492" s="201">
        <v>2</v>
      </c>
      <c r="I492" s="202"/>
      <c r="J492" s="203">
        <f t="shared" ref="J492:J515" si="130">ROUND(I492*H492,2)</f>
        <v>0</v>
      </c>
      <c r="K492" s="199" t="s">
        <v>251</v>
      </c>
      <c r="L492" s="39"/>
      <c r="M492" s="204" t="s">
        <v>1</v>
      </c>
      <c r="N492" s="205" t="s">
        <v>48</v>
      </c>
      <c r="O492" s="67"/>
      <c r="P492" s="206">
        <f t="shared" ref="P492:P515" si="131">O492*H492</f>
        <v>0</v>
      </c>
      <c r="Q492" s="206">
        <v>0</v>
      </c>
      <c r="R492" s="206">
        <f t="shared" ref="R492:R515" si="132">Q492*H492</f>
        <v>0</v>
      </c>
      <c r="S492" s="206">
        <v>0</v>
      </c>
      <c r="T492" s="207">
        <f t="shared" ref="T492:T515" si="133">S492*H492</f>
        <v>0</v>
      </c>
      <c r="AR492" s="208" t="s">
        <v>115</v>
      </c>
      <c r="AT492" s="208" t="s">
        <v>230</v>
      </c>
      <c r="AU492" s="208" t="s">
        <v>87</v>
      </c>
      <c r="AY492" s="17" t="s">
        <v>227</v>
      </c>
      <c r="BE492" s="209">
        <f t="shared" ref="BE492:BE515" si="134">IF(N492="základní",J492,0)</f>
        <v>0</v>
      </c>
      <c r="BF492" s="209">
        <f t="shared" ref="BF492:BF515" si="135">IF(N492="snížená",J492,0)</f>
        <v>0</v>
      </c>
      <c r="BG492" s="209">
        <f t="shared" ref="BG492:BG515" si="136">IF(N492="zákl. přenesená",J492,0)</f>
        <v>0</v>
      </c>
      <c r="BH492" s="209">
        <f t="shared" ref="BH492:BH515" si="137">IF(N492="sníž. přenesená",J492,0)</f>
        <v>0</v>
      </c>
      <c r="BI492" s="209">
        <f t="shared" ref="BI492:BI515" si="138">IF(N492="nulová",J492,0)</f>
        <v>0</v>
      </c>
      <c r="BJ492" s="17" t="s">
        <v>87</v>
      </c>
      <c r="BK492" s="209">
        <f t="shared" ref="BK492:BK515" si="139">ROUND(I492*H492,2)</f>
        <v>0</v>
      </c>
      <c r="BL492" s="17" t="s">
        <v>115</v>
      </c>
      <c r="BM492" s="208" t="s">
        <v>5151</v>
      </c>
    </row>
    <row r="493" spans="2:65" s="1" customFormat="1" ht="24" customHeight="1">
      <c r="B493" s="35"/>
      <c r="C493" s="197" t="s">
        <v>2175</v>
      </c>
      <c r="D493" s="197" t="s">
        <v>230</v>
      </c>
      <c r="E493" s="198" t="s">
        <v>5152</v>
      </c>
      <c r="F493" s="199" t="s">
        <v>5153</v>
      </c>
      <c r="G493" s="200" t="s">
        <v>1859</v>
      </c>
      <c r="H493" s="201">
        <v>2</v>
      </c>
      <c r="I493" s="202"/>
      <c r="J493" s="203">
        <f t="shared" si="130"/>
        <v>0</v>
      </c>
      <c r="K493" s="199" t="s">
        <v>251</v>
      </c>
      <c r="L493" s="39"/>
      <c r="M493" s="204" t="s">
        <v>1</v>
      </c>
      <c r="N493" s="205" t="s">
        <v>48</v>
      </c>
      <c r="O493" s="67"/>
      <c r="P493" s="206">
        <f t="shared" si="131"/>
        <v>0</v>
      </c>
      <c r="Q493" s="206">
        <v>0</v>
      </c>
      <c r="R493" s="206">
        <f t="shared" si="132"/>
        <v>0</v>
      </c>
      <c r="S493" s="206">
        <v>0</v>
      </c>
      <c r="T493" s="207">
        <f t="shared" si="133"/>
        <v>0</v>
      </c>
      <c r="AR493" s="208" t="s">
        <v>115</v>
      </c>
      <c r="AT493" s="208" t="s">
        <v>230</v>
      </c>
      <c r="AU493" s="208" t="s">
        <v>87</v>
      </c>
      <c r="AY493" s="17" t="s">
        <v>227</v>
      </c>
      <c r="BE493" s="209">
        <f t="shared" si="134"/>
        <v>0</v>
      </c>
      <c r="BF493" s="209">
        <f t="shared" si="135"/>
        <v>0</v>
      </c>
      <c r="BG493" s="209">
        <f t="shared" si="136"/>
        <v>0</v>
      </c>
      <c r="BH493" s="209">
        <f t="shared" si="137"/>
        <v>0</v>
      </c>
      <c r="BI493" s="209">
        <f t="shared" si="138"/>
        <v>0</v>
      </c>
      <c r="BJ493" s="17" t="s">
        <v>87</v>
      </c>
      <c r="BK493" s="209">
        <f t="shared" si="139"/>
        <v>0</v>
      </c>
      <c r="BL493" s="17" t="s">
        <v>115</v>
      </c>
      <c r="BM493" s="208" t="s">
        <v>5154</v>
      </c>
    </row>
    <row r="494" spans="2:65" s="1" customFormat="1" ht="16.5" customHeight="1">
      <c r="B494" s="35"/>
      <c r="C494" s="197" t="s">
        <v>2179</v>
      </c>
      <c r="D494" s="197" t="s">
        <v>230</v>
      </c>
      <c r="E494" s="198" t="s">
        <v>5155</v>
      </c>
      <c r="F494" s="199" t="s">
        <v>5156</v>
      </c>
      <c r="G494" s="200" t="s">
        <v>1859</v>
      </c>
      <c r="H494" s="201">
        <v>4</v>
      </c>
      <c r="I494" s="202"/>
      <c r="J494" s="203">
        <f t="shared" si="130"/>
        <v>0</v>
      </c>
      <c r="K494" s="199" t="s">
        <v>251</v>
      </c>
      <c r="L494" s="39"/>
      <c r="M494" s="204" t="s">
        <v>1</v>
      </c>
      <c r="N494" s="205" t="s">
        <v>48</v>
      </c>
      <c r="O494" s="67"/>
      <c r="P494" s="206">
        <f t="shared" si="131"/>
        <v>0</v>
      </c>
      <c r="Q494" s="206">
        <v>0</v>
      </c>
      <c r="R494" s="206">
        <f t="shared" si="132"/>
        <v>0</v>
      </c>
      <c r="S494" s="206">
        <v>0</v>
      </c>
      <c r="T494" s="207">
        <f t="shared" si="133"/>
        <v>0</v>
      </c>
      <c r="AR494" s="208" t="s">
        <v>115</v>
      </c>
      <c r="AT494" s="208" t="s">
        <v>230</v>
      </c>
      <c r="AU494" s="208" t="s">
        <v>87</v>
      </c>
      <c r="AY494" s="17" t="s">
        <v>227</v>
      </c>
      <c r="BE494" s="209">
        <f t="shared" si="134"/>
        <v>0</v>
      </c>
      <c r="BF494" s="209">
        <f t="shared" si="135"/>
        <v>0</v>
      </c>
      <c r="BG494" s="209">
        <f t="shared" si="136"/>
        <v>0</v>
      </c>
      <c r="BH494" s="209">
        <f t="shared" si="137"/>
        <v>0</v>
      </c>
      <c r="BI494" s="209">
        <f t="shared" si="138"/>
        <v>0</v>
      </c>
      <c r="BJ494" s="17" t="s">
        <v>87</v>
      </c>
      <c r="BK494" s="209">
        <f t="shared" si="139"/>
        <v>0</v>
      </c>
      <c r="BL494" s="17" t="s">
        <v>115</v>
      </c>
      <c r="BM494" s="208" t="s">
        <v>5157</v>
      </c>
    </row>
    <row r="495" spans="2:65" s="1" customFormat="1" ht="24" customHeight="1">
      <c r="B495" s="35"/>
      <c r="C495" s="197" t="s">
        <v>2182</v>
      </c>
      <c r="D495" s="197" t="s">
        <v>230</v>
      </c>
      <c r="E495" s="198" t="s">
        <v>5158</v>
      </c>
      <c r="F495" s="199" t="s">
        <v>5159</v>
      </c>
      <c r="G495" s="200" t="s">
        <v>542</v>
      </c>
      <c r="H495" s="201">
        <v>60</v>
      </c>
      <c r="I495" s="202"/>
      <c r="J495" s="203">
        <f t="shared" si="130"/>
        <v>0</v>
      </c>
      <c r="K495" s="199" t="s">
        <v>251</v>
      </c>
      <c r="L495" s="39"/>
      <c r="M495" s="204" t="s">
        <v>1</v>
      </c>
      <c r="N495" s="205" t="s">
        <v>48</v>
      </c>
      <c r="O495" s="67"/>
      <c r="P495" s="206">
        <f t="shared" si="131"/>
        <v>0</v>
      </c>
      <c r="Q495" s="206">
        <v>0</v>
      </c>
      <c r="R495" s="206">
        <f t="shared" si="132"/>
        <v>0</v>
      </c>
      <c r="S495" s="206">
        <v>0</v>
      </c>
      <c r="T495" s="207">
        <f t="shared" si="133"/>
        <v>0</v>
      </c>
      <c r="AR495" s="208" t="s">
        <v>115</v>
      </c>
      <c r="AT495" s="208" t="s">
        <v>230</v>
      </c>
      <c r="AU495" s="208" t="s">
        <v>87</v>
      </c>
      <c r="AY495" s="17" t="s">
        <v>227</v>
      </c>
      <c r="BE495" s="209">
        <f t="shared" si="134"/>
        <v>0</v>
      </c>
      <c r="BF495" s="209">
        <f t="shared" si="135"/>
        <v>0</v>
      </c>
      <c r="BG495" s="209">
        <f t="shared" si="136"/>
        <v>0</v>
      </c>
      <c r="BH495" s="209">
        <f t="shared" si="137"/>
        <v>0</v>
      </c>
      <c r="BI495" s="209">
        <f t="shared" si="138"/>
        <v>0</v>
      </c>
      <c r="BJ495" s="17" t="s">
        <v>87</v>
      </c>
      <c r="BK495" s="209">
        <f t="shared" si="139"/>
        <v>0</v>
      </c>
      <c r="BL495" s="17" t="s">
        <v>115</v>
      </c>
      <c r="BM495" s="208" t="s">
        <v>5160</v>
      </c>
    </row>
    <row r="496" spans="2:65" s="1" customFormat="1" ht="16.5" customHeight="1">
      <c r="B496" s="35"/>
      <c r="C496" s="197" t="s">
        <v>2186</v>
      </c>
      <c r="D496" s="197" t="s">
        <v>230</v>
      </c>
      <c r="E496" s="198" t="s">
        <v>5161</v>
      </c>
      <c r="F496" s="199" t="s">
        <v>5162</v>
      </c>
      <c r="G496" s="200" t="s">
        <v>1859</v>
      </c>
      <c r="H496" s="201">
        <v>1</v>
      </c>
      <c r="I496" s="202"/>
      <c r="J496" s="203">
        <f t="shared" si="130"/>
        <v>0</v>
      </c>
      <c r="K496" s="199" t="s">
        <v>251</v>
      </c>
      <c r="L496" s="39"/>
      <c r="M496" s="204" t="s">
        <v>1</v>
      </c>
      <c r="N496" s="205" t="s">
        <v>48</v>
      </c>
      <c r="O496" s="67"/>
      <c r="P496" s="206">
        <f t="shared" si="131"/>
        <v>0</v>
      </c>
      <c r="Q496" s="206">
        <v>0</v>
      </c>
      <c r="R496" s="206">
        <f t="shared" si="132"/>
        <v>0</v>
      </c>
      <c r="S496" s="206">
        <v>0</v>
      </c>
      <c r="T496" s="207">
        <f t="shared" si="133"/>
        <v>0</v>
      </c>
      <c r="AR496" s="208" t="s">
        <v>115</v>
      </c>
      <c r="AT496" s="208" t="s">
        <v>230</v>
      </c>
      <c r="AU496" s="208" t="s">
        <v>87</v>
      </c>
      <c r="AY496" s="17" t="s">
        <v>227</v>
      </c>
      <c r="BE496" s="209">
        <f t="shared" si="134"/>
        <v>0</v>
      </c>
      <c r="BF496" s="209">
        <f t="shared" si="135"/>
        <v>0</v>
      </c>
      <c r="BG496" s="209">
        <f t="shared" si="136"/>
        <v>0</v>
      </c>
      <c r="BH496" s="209">
        <f t="shared" si="137"/>
        <v>0</v>
      </c>
      <c r="BI496" s="209">
        <f t="shared" si="138"/>
        <v>0</v>
      </c>
      <c r="BJ496" s="17" t="s">
        <v>87</v>
      </c>
      <c r="BK496" s="209">
        <f t="shared" si="139"/>
        <v>0</v>
      </c>
      <c r="BL496" s="17" t="s">
        <v>115</v>
      </c>
      <c r="BM496" s="208" t="s">
        <v>5163</v>
      </c>
    </row>
    <row r="497" spans="2:65" s="1" customFormat="1" ht="16.5" customHeight="1">
      <c r="B497" s="35"/>
      <c r="C497" s="197" t="s">
        <v>2190</v>
      </c>
      <c r="D497" s="197" t="s">
        <v>230</v>
      </c>
      <c r="E497" s="198" t="s">
        <v>5164</v>
      </c>
      <c r="F497" s="199" t="s">
        <v>5165</v>
      </c>
      <c r="G497" s="200" t="s">
        <v>1859</v>
      </c>
      <c r="H497" s="201">
        <v>4</v>
      </c>
      <c r="I497" s="202"/>
      <c r="J497" s="203">
        <f t="shared" si="130"/>
        <v>0</v>
      </c>
      <c r="K497" s="199" t="s">
        <v>251</v>
      </c>
      <c r="L497" s="39"/>
      <c r="M497" s="204" t="s">
        <v>1</v>
      </c>
      <c r="N497" s="205" t="s">
        <v>48</v>
      </c>
      <c r="O497" s="67"/>
      <c r="P497" s="206">
        <f t="shared" si="131"/>
        <v>0</v>
      </c>
      <c r="Q497" s="206">
        <v>0</v>
      </c>
      <c r="R497" s="206">
        <f t="shared" si="132"/>
        <v>0</v>
      </c>
      <c r="S497" s="206">
        <v>0</v>
      </c>
      <c r="T497" s="207">
        <f t="shared" si="133"/>
        <v>0</v>
      </c>
      <c r="AR497" s="208" t="s">
        <v>115</v>
      </c>
      <c r="AT497" s="208" t="s">
        <v>230</v>
      </c>
      <c r="AU497" s="208" t="s">
        <v>87</v>
      </c>
      <c r="AY497" s="17" t="s">
        <v>227</v>
      </c>
      <c r="BE497" s="209">
        <f t="shared" si="134"/>
        <v>0</v>
      </c>
      <c r="BF497" s="209">
        <f t="shared" si="135"/>
        <v>0</v>
      </c>
      <c r="BG497" s="209">
        <f t="shared" si="136"/>
        <v>0</v>
      </c>
      <c r="BH497" s="209">
        <f t="shared" si="137"/>
        <v>0</v>
      </c>
      <c r="BI497" s="209">
        <f t="shared" si="138"/>
        <v>0</v>
      </c>
      <c r="BJ497" s="17" t="s">
        <v>87</v>
      </c>
      <c r="BK497" s="209">
        <f t="shared" si="139"/>
        <v>0</v>
      </c>
      <c r="BL497" s="17" t="s">
        <v>115</v>
      </c>
      <c r="BM497" s="208" t="s">
        <v>5166</v>
      </c>
    </row>
    <row r="498" spans="2:65" s="1" customFormat="1" ht="24" customHeight="1">
      <c r="B498" s="35"/>
      <c r="C498" s="197" t="s">
        <v>2193</v>
      </c>
      <c r="D498" s="197" t="s">
        <v>230</v>
      </c>
      <c r="E498" s="198" t="s">
        <v>5167</v>
      </c>
      <c r="F498" s="199" t="s">
        <v>5168</v>
      </c>
      <c r="G498" s="200" t="s">
        <v>4709</v>
      </c>
      <c r="H498" s="201">
        <v>1</v>
      </c>
      <c r="I498" s="202"/>
      <c r="J498" s="203">
        <f t="shared" si="130"/>
        <v>0</v>
      </c>
      <c r="K498" s="199" t="s">
        <v>251</v>
      </c>
      <c r="L498" s="39"/>
      <c r="M498" s="204" t="s">
        <v>1</v>
      </c>
      <c r="N498" s="205" t="s">
        <v>48</v>
      </c>
      <c r="O498" s="67"/>
      <c r="P498" s="206">
        <f t="shared" si="131"/>
        <v>0</v>
      </c>
      <c r="Q498" s="206">
        <v>0</v>
      </c>
      <c r="R498" s="206">
        <f t="shared" si="132"/>
        <v>0</v>
      </c>
      <c r="S498" s="206">
        <v>0</v>
      </c>
      <c r="T498" s="207">
        <f t="shared" si="133"/>
        <v>0</v>
      </c>
      <c r="AR498" s="208" t="s">
        <v>115</v>
      </c>
      <c r="AT498" s="208" t="s">
        <v>230</v>
      </c>
      <c r="AU498" s="208" t="s">
        <v>87</v>
      </c>
      <c r="AY498" s="17" t="s">
        <v>227</v>
      </c>
      <c r="BE498" s="209">
        <f t="shared" si="134"/>
        <v>0</v>
      </c>
      <c r="BF498" s="209">
        <f t="shared" si="135"/>
        <v>0</v>
      </c>
      <c r="BG498" s="209">
        <f t="shared" si="136"/>
        <v>0</v>
      </c>
      <c r="BH498" s="209">
        <f t="shared" si="137"/>
        <v>0</v>
      </c>
      <c r="BI498" s="209">
        <f t="shared" si="138"/>
        <v>0</v>
      </c>
      <c r="BJ498" s="17" t="s">
        <v>87</v>
      </c>
      <c r="BK498" s="209">
        <f t="shared" si="139"/>
        <v>0</v>
      </c>
      <c r="BL498" s="17" t="s">
        <v>115</v>
      </c>
      <c r="BM498" s="208" t="s">
        <v>5169</v>
      </c>
    </row>
    <row r="499" spans="2:65" s="1" customFormat="1" ht="16.5" customHeight="1">
      <c r="B499" s="35"/>
      <c r="C499" s="197" t="s">
        <v>2197</v>
      </c>
      <c r="D499" s="197" t="s">
        <v>230</v>
      </c>
      <c r="E499" s="198" t="s">
        <v>5170</v>
      </c>
      <c r="F499" s="199" t="s">
        <v>5171</v>
      </c>
      <c r="G499" s="200" t="s">
        <v>4709</v>
      </c>
      <c r="H499" s="201">
        <v>1</v>
      </c>
      <c r="I499" s="202"/>
      <c r="J499" s="203">
        <f t="shared" si="130"/>
        <v>0</v>
      </c>
      <c r="K499" s="199" t="s">
        <v>251</v>
      </c>
      <c r="L499" s="39"/>
      <c r="M499" s="204" t="s">
        <v>1</v>
      </c>
      <c r="N499" s="205" t="s">
        <v>48</v>
      </c>
      <c r="O499" s="67"/>
      <c r="P499" s="206">
        <f t="shared" si="131"/>
        <v>0</v>
      </c>
      <c r="Q499" s="206">
        <v>0</v>
      </c>
      <c r="R499" s="206">
        <f t="shared" si="132"/>
        <v>0</v>
      </c>
      <c r="S499" s="206">
        <v>0</v>
      </c>
      <c r="T499" s="207">
        <f t="shared" si="133"/>
        <v>0</v>
      </c>
      <c r="AR499" s="208" t="s">
        <v>115</v>
      </c>
      <c r="AT499" s="208" t="s">
        <v>230</v>
      </c>
      <c r="AU499" s="208" t="s">
        <v>87</v>
      </c>
      <c r="AY499" s="17" t="s">
        <v>227</v>
      </c>
      <c r="BE499" s="209">
        <f t="shared" si="134"/>
        <v>0</v>
      </c>
      <c r="BF499" s="209">
        <f t="shared" si="135"/>
        <v>0</v>
      </c>
      <c r="BG499" s="209">
        <f t="shared" si="136"/>
        <v>0</v>
      </c>
      <c r="BH499" s="209">
        <f t="shared" si="137"/>
        <v>0</v>
      </c>
      <c r="BI499" s="209">
        <f t="shared" si="138"/>
        <v>0</v>
      </c>
      <c r="BJ499" s="17" t="s">
        <v>87</v>
      </c>
      <c r="BK499" s="209">
        <f t="shared" si="139"/>
        <v>0</v>
      </c>
      <c r="BL499" s="17" t="s">
        <v>115</v>
      </c>
      <c r="BM499" s="208" t="s">
        <v>5172</v>
      </c>
    </row>
    <row r="500" spans="2:65" s="1" customFormat="1" ht="16.5" customHeight="1">
      <c r="B500" s="35"/>
      <c r="C500" s="197" t="s">
        <v>2201</v>
      </c>
      <c r="D500" s="197" t="s">
        <v>230</v>
      </c>
      <c r="E500" s="198" t="s">
        <v>5173</v>
      </c>
      <c r="F500" s="199" t="s">
        <v>5174</v>
      </c>
      <c r="G500" s="200" t="s">
        <v>542</v>
      </c>
      <c r="H500" s="201">
        <v>29</v>
      </c>
      <c r="I500" s="202"/>
      <c r="J500" s="203">
        <f t="shared" si="130"/>
        <v>0</v>
      </c>
      <c r="K500" s="199" t="s">
        <v>251</v>
      </c>
      <c r="L500" s="39"/>
      <c r="M500" s="204" t="s">
        <v>1</v>
      </c>
      <c r="N500" s="205" t="s">
        <v>48</v>
      </c>
      <c r="O500" s="67"/>
      <c r="P500" s="206">
        <f t="shared" si="131"/>
        <v>0</v>
      </c>
      <c r="Q500" s="206">
        <v>0</v>
      </c>
      <c r="R500" s="206">
        <f t="shared" si="132"/>
        <v>0</v>
      </c>
      <c r="S500" s="206">
        <v>0</v>
      </c>
      <c r="T500" s="207">
        <f t="shared" si="133"/>
        <v>0</v>
      </c>
      <c r="AR500" s="208" t="s">
        <v>115</v>
      </c>
      <c r="AT500" s="208" t="s">
        <v>230</v>
      </c>
      <c r="AU500" s="208" t="s">
        <v>87</v>
      </c>
      <c r="AY500" s="17" t="s">
        <v>227</v>
      </c>
      <c r="BE500" s="209">
        <f t="shared" si="134"/>
        <v>0</v>
      </c>
      <c r="BF500" s="209">
        <f t="shared" si="135"/>
        <v>0</v>
      </c>
      <c r="BG500" s="209">
        <f t="shared" si="136"/>
        <v>0</v>
      </c>
      <c r="BH500" s="209">
        <f t="shared" si="137"/>
        <v>0</v>
      </c>
      <c r="BI500" s="209">
        <f t="shared" si="138"/>
        <v>0</v>
      </c>
      <c r="BJ500" s="17" t="s">
        <v>87</v>
      </c>
      <c r="BK500" s="209">
        <f t="shared" si="139"/>
        <v>0</v>
      </c>
      <c r="BL500" s="17" t="s">
        <v>115</v>
      </c>
      <c r="BM500" s="208" t="s">
        <v>5175</v>
      </c>
    </row>
    <row r="501" spans="2:65" s="1" customFormat="1" ht="16.5" customHeight="1">
      <c r="B501" s="35"/>
      <c r="C501" s="197" t="s">
        <v>2205</v>
      </c>
      <c r="D501" s="197" t="s">
        <v>230</v>
      </c>
      <c r="E501" s="198" t="s">
        <v>5176</v>
      </c>
      <c r="F501" s="199" t="s">
        <v>5177</v>
      </c>
      <c r="G501" s="200" t="s">
        <v>542</v>
      </c>
      <c r="H501" s="201">
        <v>27</v>
      </c>
      <c r="I501" s="202"/>
      <c r="J501" s="203">
        <f t="shared" si="130"/>
        <v>0</v>
      </c>
      <c r="K501" s="199" t="s">
        <v>251</v>
      </c>
      <c r="L501" s="39"/>
      <c r="M501" s="204" t="s">
        <v>1</v>
      </c>
      <c r="N501" s="205" t="s">
        <v>48</v>
      </c>
      <c r="O501" s="67"/>
      <c r="P501" s="206">
        <f t="shared" si="131"/>
        <v>0</v>
      </c>
      <c r="Q501" s="206">
        <v>0</v>
      </c>
      <c r="R501" s="206">
        <f t="shared" si="132"/>
        <v>0</v>
      </c>
      <c r="S501" s="206">
        <v>0</v>
      </c>
      <c r="T501" s="207">
        <f t="shared" si="133"/>
        <v>0</v>
      </c>
      <c r="AR501" s="208" t="s">
        <v>115</v>
      </c>
      <c r="AT501" s="208" t="s">
        <v>230</v>
      </c>
      <c r="AU501" s="208" t="s">
        <v>87</v>
      </c>
      <c r="AY501" s="17" t="s">
        <v>227</v>
      </c>
      <c r="BE501" s="209">
        <f t="shared" si="134"/>
        <v>0</v>
      </c>
      <c r="BF501" s="209">
        <f t="shared" si="135"/>
        <v>0</v>
      </c>
      <c r="BG501" s="209">
        <f t="shared" si="136"/>
        <v>0</v>
      </c>
      <c r="BH501" s="209">
        <f t="shared" si="137"/>
        <v>0</v>
      </c>
      <c r="BI501" s="209">
        <f t="shared" si="138"/>
        <v>0</v>
      </c>
      <c r="BJ501" s="17" t="s">
        <v>87</v>
      </c>
      <c r="BK501" s="209">
        <f t="shared" si="139"/>
        <v>0</v>
      </c>
      <c r="BL501" s="17" t="s">
        <v>115</v>
      </c>
      <c r="BM501" s="208" t="s">
        <v>5178</v>
      </c>
    </row>
    <row r="502" spans="2:65" s="1" customFormat="1" ht="16.5" customHeight="1">
      <c r="B502" s="35"/>
      <c r="C502" s="197" t="s">
        <v>2208</v>
      </c>
      <c r="D502" s="197" t="s">
        <v>230</v>
      </c>
      <c r="E502" s="198" t="s">
        <v>5179</v>
      </c>
      <c r="F502" s="199" t="s">
        <v>5180</v>
      </c>
      <c r="G502" s="200" t="s">
        <v>542</v>
      </c>
      <c r="H502" s="201">
        <v>29</v>
      </c>
      <c r="I502" s="202"/>
      <c r="J502" s="203">
        <f t="shared" si="130"/>
        <v>0</v>
      </c>
      <c r="K502" s="199" t="s">
        <v>251</v>
      </c>
      <c r="L502" s="39"/>
      <c r="M502" s="204" t="s">
        <v>1</v>
      </c>
      <c r="N502" s="205" t="s">
        <v>48</v>
      </c>
      <c r="O502" s="67"/>
      <c r="P502" s="206">
        <f t="shared" si="131"/>
        <v>0</v>
      </c>
      <c r="Q502" s="206">
        <v>0</v>
      </c>
      <c r="R502" s="206">
        <f t="shared" si="132"/>
        <v>0</v>
      </c>
      <c r="S502" s="206">
        <v>0</v>
      </c>
      <c r="T502" s="207">
        <f t="shared" si="133"/>
        <v>0</v>
      </c>
      <c r="AR502" s="208" t="s">
        <v>115</v>
      </c>
      <c r="AT502" s="208" t="s">
        <v>230</v>
      </c>
      <c r="AU502" s="208" t="s">
        <v>87</v>
      </c>
      <c r="AY502" s="17" t="s">
        <v>227</v>
      </c>
      <c r="BE502" s="209">
        <f t="shared" si="134"/>
        <v>0</v>
      </c>
      <c r="BF502" s="209">
        <f t="shared" si="135"/>
        <v>0</v>
      </c>
      <c r="BG502" s="209">
        <f t="shared" si="136"/>
        <v>0</v>
      </c>
      <c r="BH502" s="209">
        <f t="shared" si="137"/>
        <v>0</v>
      </c>
      <c r="BI502" s="209">
        <f t="shared" si="138"/>
        <v>0</v>
      </c>
      <c r="BJ502" s="17" t="s">
        <v>87</v>
      </c>
      <c r="BK502" s="209">
        <f t="shared" si="139"/>
        <v>0</v>
      </c>
      <c r="BL502" s="17" t="s">
        <v>115</v>
      </c>
      <c r="BM502" s="208" t="s">
        <v>5181</v>
      </c>
    </row>
    <row r="503" spans="2:65" s="1" customFormat="1" ht="16.5" customHeight="1">
      <c r="B503" s="35"/>
      <c r="C503" s="197" t="s">
        <v>2212</v>
      </c>
      <c r="D503" s="197" t="s">
        <v>230</v>
      </c>
      <c r="E503" s="198" t="s">
        <v>5182</v>
      </c>
      <c r="F503" s="199" t="s">
        <v>5183</v>
      </c>
      <c r="G503" s="200" t="s">
        <v>542</v>
      </c>
      <c r="H503" s="201">
        <v>27</v>
      </c>
      <c r="I503" s="202"/>
      <c r="J503" s="203">
        <f t="shared" si="130"/>
        <v>0</v>
      </c>
      <c r="K503" s="199" t="s">
        <v>251</v>
      </c>
      <c r="L503" s="39"/>
      <c r="M503" s="204" t="s">
        <v>1</v>
      </c>
      <c r="N503" s="205" t="s">
        <v>48</v>
      </c>
      <c r="O503" s="67"/>
      <c r="P503" s="206">
        <f t="shared" si="131"/>
        <v>0</v>
      </c>
      <c r="Q503" s="206">
        <v>0</v>
      </c>
      <c r="R503" s="206">
        <f t="shared" si="132"/>
        <v>0</v>
      </c>
      <c r="S503" s="206">
        <v>0</v>
      </c>
      <c r="T503" s="207">
        <f t="shared" si="133"/>
        <v>0</v>
      </c>
      <c r="AR503" s="208" t="s">
        <v>115</v>
      </c>
      <c r="AT503" s="208" t="s">
        <v>230</v>
      </c>
      <c r="AU503" s="208" t="s">
        <v>87</v>
      </c>
      <c r="AY503" s="17" t="s">
        <v>227</v>
      </c>
      <c r="BE503" s="209">
        <f t="shared" si="134"/>
        <v>0</v>
      </c>
      <c r="BF503" s="209">
        <f t="shared" si="135"/>
        <v>0</v>
      </c>
      <c r="BG503" s="209">
        <f t="shared" si="136"/>
        <v>0</v>
      </c>
      <c r="BH503" s="209">
        <f t="shared" si="137"/>
        <v>0</v>
      </c>
      <c r="BI503" s="209">
        <f t="shared" si="138"/>
        <v>0</v>
      </c>
      <c r="BJ503" s="17" t="s">
        <v>87</v>
      </c>
      <c r="BK503" s="209">
        <f t="shared" si="139"/>
        <v>0</v>
      </c>
      <c r="BL503" s="17" t="s">
        <v>115</v>
      </c>
      <c r="BM503" s="208" t="s">
        <v>1381</v>
      </c>
    </row>
    <row r="504" spans="2:65" s="1" customFormat="1" ht="16.5" customHeight="1">
      <c r="B504" s="35"/>
      <c r="C504" s="197" t="s">
        <v>2216</v>
      </c>
      <c r="D504" s="197" t="s">
        <v>230</v>
      </c>
      <c r="E504" s="198" t="s">
        <v>5184</v>
      </c>
      <c r="F504" s="199" t="s">
        <v>5185</v>
      </c>
      <c r="G504" s="200" t="s">
        <v>365</v>
      </c>
      <c r="H504" s="201">
        <v>4</v>
      </c>
      <c r="I504" s="202"/>
      <c r="J504" s="203">
        <f t="shared" si="130"/>
        <v>0</v>
      </c>
      <c r="K504" s="199" t="s">
        <v>251</v>
      </c>
      <c r="L504" s="39"/>
      <c r="M504" s="204" t="s">
        <v>1</v>
      </c>
      <c r="N504" s="205" t="s">
        <v>48</v>
      </c>
      <c r="O504" s="67"/>
      <c r="P504" s="206">
        <f t="shared" si="131"/>
        <v>0</v>
      </c>
      <c r="Q504" s="206">
        <v>0</v>
      </c>
      <c r="R504" s="206">
        <f t="shared" si="132"/>
        <v>0</v>
      </c>
      <c r="S504" s="206">
        <v>0</v>
      </c>
      <c r="T504" s="207">
        <f t="shared" si="133"/>
        <v>0</v>
      </c>
      <c r="AR504" s="208" t="s">
        <v>115</v>
      </c>
      <c r="AT504" s="208" t="s">
        <v>230</v>
      </c>
      <c r="AU504" s="208" t="s">
        <v>87</v>
      </c>
      <c r="AY504" s="17" t="s">
        <v>227</v>
      </c>
      <c r="BE504" s="209">
        <f t="shared" si="134"/>
        <v>0</v>
      </c>
      <c r="BF504" s="209">
        <f t="shared" si="135"/>
        <v>0</v>
      </c>
      <c r="BG504" s="209">
        <f t="shared" si="136"/>
        <v>0</v>
      </c>
      <c r="BH504" s="209">
        <f t="shared" si="137"/>
        <v>0</v>
      </c>
      <c r="BI504" s="209">
        <f t="shared" si="138"/>
        <v>0</v>
      </c>
      <c r="BJ504" s="17" t="s">
        <v>87</v>
      </c>
      <c r="BK504" s="209">
        <f t="shared" si="139"/>
        <v>0</v>
      </c>
      <c r="BL504" s="17" t="s">
        <v>115</v>
      </c>
      <c r="BM504" s="208" t="s">
        <v>5186</v>
      </c>
    </row>
    <row r="505" spans="2:65" s="1" customFormat="1" ht="16.5" customHeight="1">
      <c r="B505" s="35"/>
      <c r="C505" s="197" t="s">
        <v>2219</v>
      </c>
      <c r="D505" s="197" t="s">
        <v>230</v>
      </c>
      <c r="E505" s="198" t="s">
        <v>5187</v>
      </c>
      <c r="F505" s="199" t="s">
        <v>5188</v>
      </c>
      <c r="G505" s="200" t="s">
        <v>1859</v>
      </c>
      <c r="H505" s="201">
        <v>1</v>
      </c>
      <c r="I505" s="202"/>
      <c r="J505" s="203">
        <f t="shared" si="130"/>
        <v>0</v>
      </c>
      <c r="K505" s="199" t="s">
        <v>251</v>
      </c>
      <c r="L505" s="39"/>
      <c r="M505" s="204" t="s">
        <v>1</v>
      </c>
      <c r="N505" s="205" t="s">
        <v>48</v>
      </c>
      <c r="O505" s="67"/>
      <c r="P505" s="206">
        <f t="shared" si="131"/>
        <v>0</v>
      </c>
      <c r="Q505" s="206">
        <v>0</v>
      </c>
      <c r="R505" s="206">
        <f t="shared" si="132"/>
        <v>0</v>
      </c>
      <c r="S505" s="206">
        <v>0</v>
      </c>
      <c r="T505" s="207">
        <f t="shared" si="133"/>
        <v>0</v>
      </c>
      <c r="AR505" s="208" t="s">
        <v>115</v>
      </c>
      <c r="AT505" s="208" t="s">
        <v>230</v>
      </c>
      <c r="AU505" s="208" t="s">
        <v>87</v>
      </c>
      <c r="AY505" s="17" t="s">
        <v>227</v>
      </c>
      <c r="BE505" s="209">
        <f t="shared" si="134"/>
        <v>0</v>
      </c>
      <c r="BF505" s="209">
        <f t="shared" si="135"/>
        <v>0</v>
      </c>
      <c r="BG505" s="209">
        <f t="shared" si="136"/>
        <v>0</v>
      </c>
      <c r="BH505" s="209">
        <f t="shared" si="137"/>
        <v>0</v>
      </c>
      <c r="BI505" s="209">
        <f t="shared" si="138"/>
        <v>0</v>
      </c>
      <c r="BJ505" s="17" t="s">
        <v>87</v>
      </c>
      <c r="BK505" s="209">
        <f t="shared" si="139"/>
        <v>0</v>
      </c>
      <c r="BL505" s="17" t="s">
        <v>115</v>
      </c>
      <c r="BM505" s="208" t="s">
        <v>5189</v>
      </c>
    </row>
    <row r="506" spans="2:65" s="1" customFormat="1" ht="16.5" customHeight="1">
      <c r="B506" s="35"/>
      <c r="C506" s="197" t="s">
        <v>2223</v>
      </c>
      <c r="D506" s="197" t="s">
        <v>230</v>
      </c>
      <c r="E506" s="198" t="s">
        <v>5190</v>
      </c>
      <c r="F506" s="199" t="s">
        <v>5191</v>
      </c>
      <c r="G506" s="200" t="s">
        <v>2137</v>
      </c>
      <c r="H506" s="201">
        <v>1</v>
      </c>
      <c r="I506" s="202"/>
      <c r="J506" s="203">
        <f t="shared" si="130"/>
        <v>0</v>
      </c>
      <c r="K506" s="199" t="s">
        <v>251</v>
      </c>
      <c r="L506" s="39"/>
      <c r="M506" s="204" t="s">
        <v>1</v>
      </c>
      <c r="N506" s="205" t="s">
        <v>48</v>
      </c>
      <c r="O506" s="67"/>
      <c r="P506" s="206">
        <f t="shared" si="131"/>
        <v>0</v>
      </c>
      <c r="Q506" s="206">
        <v>0</v>
      </c>
      <c r="R506" s="206">
        <f t="shared" si="132"/>
        <v>0</v>
      </c>
      <c r="S506" s="206">
        <v>0</v>
      </c>
      <c r="T506" s="207">
        <f t="shared" si="133"/>
        <v>0</v>
      </c>
      <c r="AR506" s="208" t="s">
        <v>115</v>
      </c>
      <c r="AT506" s="208" t="s">
        <v>230</v>
      </c>
      <c r="AU506" s="208" t="s">
        <v>87</v>
      </c>
      <c r="AY506" s="17" t="s">
        <v>227</v>
      </c>
      <c r="BE506" s="209">
        <f t="shared" si="134"/>
        <v>0</v>
      </c>
      <c r="BF506" s="209">
        <f t="shared" si="135"/>
        <v>0</v>
      </c>
      <c r="BG506" s="209">
        <f t="shared" si="136"/>
        <v>0</v>
      </c>
      <c r="BH506" s="209">
        <f t="shared" si="137"/>
        <v>0</v>
      </c>
      <c r="BI506" s="209">
        <f t="shared" si="138"/>
        <v>0</v>
      </c>
      <c r="BJ506" s="17" t="s">
        <v>87</v>
      </c>
      <c r="BK506" s="209">
        <f t="shared" si="139"/>
        <v>0</v>
      </c>
      <c r="BL506" s="17" t="s">
        <v>115</v>
      </c>
      <c r="BM506" s="208" t="s">
        <v>5192</v>
      </c>
    </row>
    <row r="507" spans="2:65" s="1" customFormat="1" ht="16.5" customHeight="1">
      <c r="B507" s="35"/>
      <c r="C507" s="197" t="s">
        <v>2226</v>
      </c>
      <c r="D507" s="197" t="s">
        <v>230</v>
      </c>
      <c r="E507" s="198" t="s">
        <v>5193</v>
      </c>
      <c r="F507" s="199" t="s">
        <v>5194</v>
      </c>
      <c r="G507" s="200" t="s">
        <v>542</v>
      </c>
      <c r="H507" s="201">
        <v>112</v>
      </c>
      <c r="I507" s="202"/>
      <c r="J507" s="203">
        <f t="shared" si="130"/>
        <v>0</v>
      </c>
      <c r="K507" s="199" t="s">
        <v>251</v>
      </c>
      <c r="L507" s="39"/>
      <c r="M507" s="204" t="s">
        <v>1</v>
      </c>
      <c r="N507" s="205" t="s">
        <v>48</v>
      </c>
      <c r="O507" s="67"/>
      <c r="P507" s="206">
        <f t="shared" si="131"/>
        <v>0</v>
      </c>
      <c r="Q507" s="206">
        <v>0</v>
      </c>
      <c r="R507" s="206">
        <f t="shared" si="132"/>
        <v>0</v>
      </c>
      <c r="S507" s="206">
        <v>0</v>
      </c>
      <c r="T507" s="207">
        <f t="shared" si="133"/>
        <v>0</v>
      </c>
      <c r="AR507" s="208" t="s">
        <v>115</v>
      </c>
      <c r="AT507" s="208" t="s">
        <v>230</v>
      </c>
      <c r="AU507" s="208" t="s">
        <v>87</v>
      </c>
      <c r="AY507" s="17" t="s">
        <v>227</v>
      </c>
      <c r="BE507" s="209">
        <f t="shared" si="134"/>
        <v>0</v>
      </c>
      <c r="BF507" s="209">
        <f t="shared" si="135"/>
        <v>0</v>
      </c>
      <c r="BG507" s="209">
        <f t="shared" si="136"/>
        <v>0</v>
      </c>
      <c r="BH507" s="209">
        <f t="shared" si="137"/>
        <v>0</v>
      </c>
      <c r="BI507" s="209">
        <f t="shared" si="138"/>
        <v>0</v>
      </c>
      <c r="BJ507" s="17" t="s">
        <v>87</v>
      </c>
      <c r="BK507" s="209">
        <f t="shared" si="139"/>
        <v>0</v>
      </c>
      <c r="BL507" s="17" t="s">
        <v>115</v>
      </c>
      <c r="BM507" s="208" t="s">
        <v>5195</v>
      </c>
    </row>
    <row r="508" spans="2:65" s="1" customFormat="1" ht="16.5" customHeight="1">
      <c r="B508" s="35"/>
      <c r="C508" s="197" t="s">
        <v>2230</v>
      </c>
      <c r="D508" s="197" t="s">
        <v>230</v>
      </c>
      <c r="E508" s="198" t="s">
        <v>5196</v>
      </c>
      <c r="F508" s="199" t="s">
        <v>5197</v>
      </c>
      <c r="G508" s="200" t="s">
        <v>4709</v>
      </c>
      <c r="H508" s="201">
        <v>1</v>
      </c>
      <c r="I508" s="202"/>
      <c r="J508" s="203">
        <f t="shared" si="130"/>
        <v>0</v>
      </c>
      <c r="K508" s="199" t="s">
        <v>251</v>
      </c>
      <c r="L508" s="39"/>
      <c r="M508" s="204" t="s">
        <v>1</v>
      </c>
      <c r="N508" s="205" t="s">
        <v>48</v>
      </c>
      <c r="O508" s="67"/>
      <c r="P508" s="206">
        <f t="shared" si="131"/>
        <v>0</v>
      </c>
      <c r="Q508" s="206">
        <v>0</v>
      </c>
      <c r="R508" s="206">
        <f t="shared" si="132"/>
        <v>0</v>
      </c>
      <c r="S508" s="206">
        <v>0</v>
      </c>
      <c r="T508" s="207">
        <f t="shared" si="133"/>
        <v>0</v>
      </c>
      <c r="AR508" s="208" t="s">
        <v>115</v>
      </c>
      <c r="AT508" s="208" t="s">
        <v>230</v>
      </c>
      <c r="AU508" s="208" t="s">
        <v>87</v>
      </c>
      <c r="AY508" s="17" t="s">
        <v>227</v>
      </c>
      <c r="BE508" s="209">
        <f t="shared" si="134"/>
        <v>0</v>
      </c>
      <c r="BF508" s="209">
        <f t="shared" si="135"/>
        <v>0</v>
      </c>
      <c r="BG508" s="209">
        <f t="shared" si="136"/>
        <v>0</v>
      </c>
      <c r="BH508" s="209">
        <f t="shared" si="137"/>
        <v>0</v>
      </c>
      <c r="BI508" s="209">
        <f t="shared" si="138"/>
        <v>0</v>
      </c>
      <c r="BJ508" s="17" t="s">
        <v>87</v>
      </c>
      <c r="BK508" s="209">
        <f t="shared" si="139"/>
        <v>0</v>
      </c>
      <c r="BL508" s="17" t="s">
        <v>115</v>
      </c>
      <c r="BM508" s="208" t="s">
        <v>3617</v>
      </c>
    </row>
    <row r="509" spans="2:65" s="1" customFormat="1" ht="16.5" customHeight="1">
      <c r="B509" s="35"/>
      <c r="C509" s="197" t="s">
        <v>2233</v>
      </c>
      <c r="D509" s="197" t="s">
        <v>230</v>
      </c>
      <c r="E509" s="198" t="s">
        <v>5198</v>
      </c>
      <c r="F509" s="199" t="s">
        <v>5199</v>
      </c>
      <c r="G509" s="200" t="s">
        <v>542</v>
      </c>
      <c r="H509" s="201">
        <v>112</v>
      </c>
      <c r="I509" s="202"/>
      <c r="J509" s="203">
        <f t="shared" si="130"/>
        <v>0</v>
      </c>
      <c r="K509" s="199" t="s">
        <v>251</v>
      </c>
      <c r="L509" s="39"/>
      <c r="M509" s="204" t="s">
        <v>1</v>
      </c>
      <c r="N509" s="205" t="s">
        <v>48</v>
      </c>
      <c r="O509" s="67"/>
      <c r="P509" s="206">
        <f t="shared" si="131"/>
        <v>0</v>
      </c>
      <c r="Q509" s="206">
        <v>0</v>
      </c>
      <c r="R509" s="206">
        <f t="shared" si="132"/>
        <v>0</v>
      </c>
      <c r="S509" s="206">
        <v>0</v>
      </c>
      <c r="T509" s="207">
        <f t="shared" si="133"/>
        <v>0</v>
      </c>
      <c r="AR509" s="208" t="s">
        <v>115</v>
      </c>
      <c r="AT509" s="208" t="s">
        <v>230</v>
      </c>
      <c r="AU509" s="208" t="s">
        <v>87</v>
      </c>
      <c r="AY509" s="17" t="s">
        <v>227</v>
      </c>
      <c r="BE509" s="209">
        <f t="shared" si="134"/>
        <v>0</v>
      </c>
      <c r="BF509" s="209">
        <f t="shared" si="135"/>
        <v>0</v>
      </c>
      <c r="BG509" s="209">
        <f t="shared" si="136"/>
        <v>0</v>
      </c>
      <c r="BH509" s="209">
        <f t="shared" si="137"/>
        <v>0</v>
      </c>
      <c r="BI509" s="209">
        <f t="shared" si="138"/>
        <v>0</v>
      </c>
      <c r="BJ509" s="17" t="s">
        <v>87</v>
      </c>
      <c r="BK509" s="209">
        <f t="shared" si="139"/>
        <v>0</v>
      </c>
      <c r="BL509" s="17" t="s">
        <v>115</v>
      </c>
      <c r="BM509" s="208" t="s">
        <v>5200</v>
      </c>
    </row>
    <row r="510" spans="2:65" s="1" customFormat="1" ht="16.5" customHeight="1">
      <c r="B510" s="35"/>
      <c r="C510" s="197" t="s">
        <v>2237</v>
      </c>
      <c r="D510" s="197" t="s">
        <v>230</v>
      </c>
      <c r="E510" s="198" t="s">
        <v>5201</v>
      </c>
      <c r="F510" s="199" t="s">
        <v>5202</v>
      </c>
      <c r="G510" s="200" t="s">
        <v>396</v>
      </c>
      <c r="H510" s="201">
        <v>0.05</v>
      </c>
      <c r="I510" s="202"/>
      <c r="J510" s="203">
        <f t="shared" si="130"/>
        <v>0</v>
      </c>
      <c r="K510" s="199" t="s">
        <v>251</v>
      </c>
      <c r="L510" s="39"/>
      <c r="M510" s="204" t="s">
        <v>1</v>
      </c>
      <c r="N510" s="205" t="s">
        <v>48</v>
      </c>
      <c r="O510" s="67"/>
      <c r="P510" s="206">
        <f t="shared" si="131"/>
        <v>0</v>
      </c>
      <c r="Q510" s="206">
        <v>0</v>
      </c>
      <c r="R510" s="206">
        <f t="shared" si="132"/>
        <v>0</v>
      </c>
      <c r="S510" s="206">
        <v>0</v>
      </c>
      <c r="T510" s="207">
        <f t="shared" si="133"/>
        <v>0</v>
      </c>
      <c r="AR510" s="208" t="s">
        <v>115</v>
      </c>
      <c r="AT510" s="208" t="s">
        <v>230</v>
      </c>
      <c r="AU510" s="208" t="s">
        <v>87</v>
      </c>
      <c r="AY510" s="17" t="s">
        <v>227</v>
      </c>
      <c r="BE510" s="209">
        <f t="shared" si="134"/>
        <v>0</v>
      </c>
      <c r="BF510" s="209">
        <f t="shared" si="135"/>
        <v>0</v>
      </c>
      <c r="BG510" s="209">
        <f t="shared" si="136"/>
        <v>0</v>
      </c>
      <c r="BH510" s="209">
        <f t="shared" si="137"/>
        <v>0</v>
      </c>
      <c r="BI510" s="209">
        <f t="shared" si="138"/>
        <v>0</v>
      </c>
      <c r="BJ510" s="17" t="s">
        <v>87</v>
      </c>
      <c r="BK510" s="209">
        <f t="shared" si="139"/>
        <v>0</v>
      </c>
      <c r="BL510" s="17" t="s">
        <v>115</v>
      </c>
      <c r="BM510" s="208" t="s">
        <v>3774</v>
      </c>
    </row>
    <row r="511" spans="2:65" s="1" customFormat="1" ht="16.5" customHeight="1">
      <c r="B511" s="35"/>
      <c r="C511" s="197" t="s">
        <v>2240</v>
      </c>
      <c r="D511" s="197" t="s">
        <v>230</v>
      </c>
      <c r="E511" s="198" t="s">
        <v>5203</v>
      </c>
      <c r="F511" s="199" t="s">
        <v>5204</v>
      </c>
      <c r="G511" s="200" t="s">
        <v>2435</v>
      </c>
      <c r="H511" s="201">
        <v>1</v>
      </c>
      <c r="I511" s="202"/>
      <c r="J511" s="203">
        <f t="shared" si="130"/>
        <v>0</v>
      </c>
      <c r="K511" s="199" t="s">
        <v>251</v>
      </c>
      <c r="L511" s="39"/>
      <c r="M511" s="204" t="s">
        <v>1</v>
      </c>
      <c r="N511" s="205" t="s">
        <v>48</v>
      </c>
      <c r="O511" s="67"/>
      <c r="P511" s="206">
        <f t="shared" si="131"/>
        <v>0</v>
      </c>
      <c r="Q511" s="206">
        <v>0</v>
      </c>
      <c r="R511" s="206">
        <f t="shared" si="132"/>
        <v>0</v>
      </c>
      <c r="S511" s="206">
        <v>0</v>
      </c>
      <c r="T511" s="207">
        <f t="shared" si="133"/>
        <v>0</v>
      </c>
      <c r="AR511" s="208" t="s">
        <v>115</v>
      </c>
      <c r="AT511" s="208" t="s">
        <v>230</v>
      </c>
      <c r="AU511" s="208" t="s">
        <v>87</v>
      </c>
      <c r="AY511" s="17" t="s">
        <v>227</v>
      </c>
      <c r="BE511" s="209">
        <f t="shared" si="134"/>
        <v>0</v>
      </c>
      <c r="BF511" s="209">
        <f t="shared" si="135"/>
        <v>0</v>
      </c>
      <c r="BG511" s="209">
        <f t="shared" si="136"/>
        <v>0</v>
      </c>
      <c r="BH511" s="209">
        <f t="shared" si="137"/>
        <v>0</v>
      </c>
      <c r="BI511" s="209">
        <f t="shared" si="138"/>
        <v>0</v>
      </c>
      <c r="BJ511" s="17" t="s">
        <v>87</v>
      </c>
      <c r="BK511" s="209">
        <f t="shared" si="139"/>
        <v>0</v>
      </c>
      <c r="BL511" s="17" t="s">
        <v>115</v>
      </c>
      <c r="BM511" s="208" t="s">
        <v>5205</v>
      </c>
    </row>
    <row r="512" spans="2:65" s="1" customFormat="1" ht="24" customHeight="1">
      <c r="B512" s="35"/>
      <c r="C512" s="197" t="s">
        <v>2244</v>
      </c>
      <c r="D512" s="197" t="s">
        <v>230</v>
      </c>
      <c r="E512" s="198" t="s">
        <v>4645</v>
      </c>
      <c r="F512" s="199" t="s">
        <v>4646</v>
      </c>
      <c r="G512" s="200" t="s">
        <v>1859</v>
      </c>
      <c r="H512" s="201">
        <v>1</v>
      </c>
      <c r="I512" s="202"/>
      <c r="J512" s="203">
        <f t="shared" si="130"/>
        <v>0</v>
      </c>
      <c r="K512" s="199" t="s">
        <v>251</v>
      </c>
      <c r="L512" s="39"/>
      <c r="M512" s="204" t="s">
        <v>1</v>
      </c>
      <c r="N512" s="205" t="s">
        <v>48</v>
      </c>
      <c r="O512" s="67"/>
      <c r="P512" s="206">
        <f t="shared" si="131"/>
        <v>0</v>
      </c>
      <c r="Q512" s="206">
        <v>0</v>
      </c>
      <c r="R512" s="206">
        <f t="shared" si="132"/>
        <v>0</v>
      </c>
      <c r="S512" s="206">
        <v>0</v>
      </c>
      <c r="T512" s="207">
        <f t="shared" si="133"/>
        <v>0</v>
      </c>
      <c r="AR512" s="208" t="s">
        <v>115</v>
      </c>
      <c r="AT512" s="208" t="s">
        <v>230</v>
      </c>
      <c r="AU512" s="208" t="s">
        <v>87</v>
      </c>
      <c r="AY512" s="17" t="s">
        <v>227</v>
      </c>
      <c r="BE512" s="209">
        <f t="shared" si="134"/>
        <v>0</v>
      </c>
      <c r="BF512" s="209">
        <f t="shared" si="135"/>
        <v>0</v>
      </c>
      <c r="BG512" s="209">
        <f t="shared" si="136"/>
        <v>0</v>
      </c>
      <c r="BH512" s="209">
        <f t="shared" si="137"/>
        <v>0</v>
      </c>
      <c r="BI512" s="209">
        <f t="shared" si="138"/>
        <v>0</v>
      </c>
      <c r="BJ512" s="17" t="s">
        <v>87</v>
      </c>
      <c r="BK512" s="209">
        <f t="shared" si="139"/>
        <v>0</v>
      </c>
      <c r="BL512" s="17" t="s">
        <v>115</v>
      </c>
      <c r="BM512" s="208" t="s">
        <v>5206</v>
      </c>
    </row>
    <row r="513" spans="2:65" s="1" customFormat="1" ht="16.5" customHeight="1">
      <c r="B513" s="35"/>
      <c r="C513" s="197" t="s">
        <v>2248</v>
      </c>
      <c r="D513" s="197" t="s">
        <v>230</v>
      </c>
      <c r="E513" s="198" t="s">
        <v>4647</v>
      </c>
      <c r="F513" s="199" t="s">
        <v>4648</v>
      </c>
      <c r="G513" s="200" t="s">
        <v>365</v>
      </c>
      <c r="H513" s="201">
        <v>2</v>
      </c>
      <c r="I513" s="202"/>
      <c r="J513" s="203">
        <f t="shared" si="130"/>
        <v>0</v>
      </c>
      <c r="K513" s="199" t="s">
        <v>251</v>
      </c>
      <c r="L513" s="39"/>
      <c r="M513" s="204" t="s">
        <v>1</v>
      </c>
      <c r="N513" s="205" t="s">
        <v>48</v>
      </c>
      <c r="O513" s="67"/>
      <c r="P513" s="206">
        <f t="shared" si="131"/>
        <v>0</v>
      </c>
      <c r="Q513" s="206">
        <v>0</v>
      </c>
      <c r="R513" s="206">
        <f t="shared" si="132"/>
        <v>0</v>
      </c>
      <c r="S513" s="206">
        <v>0</v>
      </c>
      <c r="T513" s="207">
        <f t="shared" si="133"/>
        <v>0</v>
      </c>
      <c r="AR513" s="208" t="s">
        <v>115</v>
      </c>
      <c r="AT513" s="208" t="s">
        <v>230</v>
      </c>
      <c r="AU513" s="208" t="s">
        <v>87</v>
      </c>
      <c r="AY513" s="17" t="s">
        <v>227</v>
      </c>
      <c r="BE513" s="209">
        <f t="shared" si="134"/>
        <v>0</v>
      </c>
      <c r="BF513" s="209">
        <f t="shared" si="135"/>
        <v>0</v>
      </c>
      <c r="BG513" s="209">
        <f t="shared" si="136"/>
        <v>0</v>
      </c>
      <c r="BH513" s="209">
        <f t="shared" si="137"/>
        <v>0</v>
      </c>
      <c r="BI513" s="209">
        <f t="shared" si="138"/>
        <v>0</v>
      </c>
      <c r="BJ513" s="17" t="s">
        <v>87</v>
      </c>
      <c r="BK513" s="209">
        <f t="shared" si="139"/>
        <v>0</v>
      </c>
      <c r="BL513" s="17" t="s">
        <v>115</v>
      </c>
      <c r="BM513" s="208" t="s">
        <v>3193</v>
      </c>
    </row>
    <row r="514" spans="2:65" s="1" customFormat="1" ht="16.5" customHeight="1">
      <c r="B514" s="35"/>
      <c r="C514" s="197" t="s">
        <v>2252</v>
      </c>
      <c r="D514" s="197" t="s">
        <v>230</v>
      </c>
      <c r="E514" s="198" t="s">
        <v>4651</v>
      </c>
      <c r="F514" s="199" t="s">
        <v>4652</v>
      </c>
      <c r="G514" s="200" t="s">
        <v>396</v>
      </c>
      <c r="H514" s="201">
        <v>0.2</v>
      </c>
      <c r="I514" s="202"/>
      <c r="J514" s="203">
        <f t="shared" si="130"/>
        <v>0</v>
      </c>
      <c r="K514" s="199" t="s">
        <v>251</v>
      </c>
      <c r="L514" s="39"/>
      <c r="M514" s="204" t="s">
        <v>1</v>
      </c>
      <c r="N514" s="205" t="s">
        <v>48</v>
      </c>
      <c r="O514" s="67"/>
      <c r="P514" s="206">
        <f t="shared" si="131"/>
        <v>0</v>
      </c>
      <c r="Q514" s="206">
        <v>0</v>
      </c>
      <c r="R514" s="206">
        <f t="shared" si="132"/>
        <v>0</v>
      </c>
      <c r="S514" s="206">
        <v>0</v>
      </c>
      <c r="T514" s="207">
        <f t="shared" si="133"/>
        <v>0</v>
      </c>
      <c r="AR514" s="208" t="s">
        <v>115</v>
      </c>
      <c r="AT514" s="208" t="s">
        <v>230</v>
      </c>
      <c r="AU514" s="208" t="s">
        <v>87</v>
      </c>
      <c r="AY514" s="17" t="s">
        <v>227</v>
      </c>
      <c r="BE514" s="209">
        <f t="shared" si="134"/>
        <v>0</v>
      </c>
      <c r="BF514" s="209">
        <f t="shared" si="135"/>
        <v>0</v>
      </c>
      <c r="BG514" s="209">
        <f t="shared" si="136"/>
        <v>0</v>
      </c>
      <c r="BH514" s="209">
        <f t="shared" si="137"/>
        <v>0</v>
      </c>
      <c r="BI514" s="209">
        <f t="shared" si="138"/>
        <v>0</v>
      </c>
      <c r="BJ514" s="17" t="s">
        <v>87</v>
      </c>
      <c r="BK514" s="209">
        <f t="shared" si="139"/>
        <v>0</v>
      </c>
      <c r="BL514" s="17" t="s">
        <v>115</v>
      </c>
      <c r="BM514" s="208" t="s">
        <v>3251</v>
      </c>
    </row>
    <row r="515" spans="2:65" s="1" customFormat="1" ht="16.5" customHeight="1">
      <c r="B515" s="35"/>
      <c r="C515" s="197" t="s">
        <v>2256</v>
      </c>
      <c r="D515" s="197" t="s">
        <v>230</v>
      </c>
      <c r="E515" s="198" t="s">
        <v>5207</v>
      </c>
      <c r="F515" s="199" t="s">
        <v>5208</v>
      </c>
      <c r="G515" s="200" t="s">
        <v>1859</v>
      </c>
      <c r="H515" s="201">
        <v>1</v>
      </c>
      <c r="I515" s="202"/>
      <c r="J515" s="203">
        <f t="shared" si="130"/>
        <v>0</v>
      </c>
      <c r="K515" s="199" t="s">
        <v>251</v>
      </c>
      <c r="L515" s="39"/>
      <c r="M515" s="204" t="s">
        <v>1</v>
      </c>
      <c r="N515" s="205" t="s">
        <v>48</v>
      </c>
      <c r="O515" s="67"/>
      <c r="P515" s="206">
        <f t="shared" si="131"/>
        <v>0</v>
      </c>
      <c r="Q515" s="206">
        <v>0</v>
      </c>
      <c r="R515" s="206">
        <f t="shared" si="132"/>
        <v>0</v>
      </c>
      <c r="S515" s="206">
        <v>0</v>
      </c>
      <c r="T515" s="207">
        <f t="shared" si="133"/>
        <v>0</v>
      </c>
      <c r="AR515" s="208" t="s">
        <v>115</v>
      </c>
      <c r="AT515" s="208" t="s">
        <v>230</v>
      </c>
      <c r="AU515" s="208" t="s">
        <v>87</v>
      </c>
      <c r="AY515" s="17" t="s">
        <v>227</v>
      </c>
      <c r="BE515" s="209">
        <f t="shared" si="134"/>
        <v>0</v>
      </c>
      <c r="BF515" s="209">
        <f t="shared" si="135"/>
        <v>0</v>
      </c>
      <c r="BG515" s="209">
        <f t="shared" si="136"/>
        <v>0</v>
      </c>
      <c r="BH515" s="209">
        <f t="shared" si="137"/>
        <v>0</v>
      </c>
      <c r="BI515" s="209">
        <f t="shared" si="138"/>
        <v>0</v>
      </c>
      <c r="BJ515" s="17" t="s">
        <v>87</v>
      </c>
      <c r="BK515" s="209">
        <f t="shared" si="139"/>
        <v>0</v>
      </c>
      <c r="BL515" s="17" t="s">
        <v>115</v>
      </c>
      <c r="BM515" s="208" t="s">
        <v>5209</v>
      </c>
    </row>
    <row r="516" spans="2:65" s="1" customFormat="1" ht="29.25">
      <c r="B516" s="35"/>
      <c r="C516" s="36"/>
      <c r="D516" s="210" t="s">
        <v>237</v>
      </c>
      <c r="E516" s="36"/>
      <c r="F516" s="211" t="s">
        <v>5210</v>
      </c>
      <c r="G516" s="36"/>
      <c r="H516" s="36"/>
      <c r="I516" s="118"/>
      <c r="J516" s="36"/>
      <c r="K516" s="36"/>
      <c r="L516" s="39"/>
      <c r="M516" s="212"/>
      <c r="N516" s="67"/>
      <c r="O516" s="67"/>
      <c r="P516" s="67"/>
      <c r="Q516" s="67"/>
      <c r="R516" s="67"/>
      <c r="S516" s="67"/>
      <c r="T516" s="68"/>
      <c r="AT516" s="17" t="s">
        <v>237</v>
      </c>
      <c r="AU516" s="17" t="s">
        <v>87</v>
      </c>
    </row>
    <row r="517" spans="2:65" s="1" customFormat="1" ht="24" customHeight="1">
      <c r="B517" s="35"/>
      <c r="C517" s="197" t="s">
        <v>2260</v>
      </c>
      <c r="D517" s="197" t="s">
        <v>230</v>
      </c>
      <c r="E517" s="198" t="s">
        <v>5211</v>
      </c>
      <c r="F517" s="199" t="s">
        <v>5212</v>
      </c>
      <c r="G517" s="200" t="s">
        <v>1859</v>
      </c>
      <c r="H517" s="201">
        <v>3</v>
      </c>
      <c r="I517" s="202"/>
      <c r="J517" s="203">
        <f t="shared" ref="J517:J537" si="140">ROUND(I517*H517,2)</f>
        <v>0</v>
      </c>
      <c r="K517" s="199" t="s">
        <v>251</v>
      </c>
      <c r="L517" s="39"/>
      <c r="M517" s="204" t="s">
        <v>1</v>
      </c>
      <c r="N517" s="205" t="s">
        <v>48</v>
      </c>
      <c r="O517" s="67"/>
      <c r="P517" s="206">
        <f t="shared" ref="P517:P537" si="141">O517*H517</f>
        <v>0</v>
      </c>
      <c r="Q517" s="206">
        <v>0</v>
      </c>
      <c r="R517" s="206">
        <f t="shared" ref="R517:R537" si="142">Q517*H517</f>
        <v>0</v>
      </c>
      <c r="S517" s="206">
        <v>0</v>
      </c>
      <c r="T517" s="207">
        <f t="shared" ref="T517:T537" si="143">S517*H517</f>
        <v>0</v>
      </c>
      <c r="AR517" s="208" t="s">
        <v>115</v>
      </c>
      <c r="AT517" s="208" t="s">
        <v>230</v>
      </c>
      <c r="AU517" s="208" t="s">
        <v>87</v>
      </c>
      <c r="AY517" s="17" t="s">
        <v>227</v>
      </c>
      <c r="BE517" s="209">
        <f t="shared" ref="BE517:BE537" si="144">IF(N517="základní",J517,0)</f>
        <v>0</v>
      </c>
      <c r="BF517" s="209">
        <f t="shared" ref="BF517:BF537" si="145">IF(N517="snížená",J517,0)</f>
        <v>0</v>
      </c>
      <c r="BG517" s="209">
        <f t="shared" ref="BG517:BG537" si="146">IF(N517="zákl. přenesená",J517,0)</f>
        <v>0</v>
      </c>
      <c r="BH517" s="209">
        <f t="shared" ref="BH517:BH537" si="147">IF(N517="sníž. přenesená",J517,0)</f>
        <v>0</v>
      </c>
      <c r="BI517" s="209">
        <f t="shared" ref="BI517:BI537" si="148">IF(N517="nulová",J517,0)</f>
        <v>0</v>
      </c>
      <c r="BJ517" s="17" t="s">
        <v>87</v>
      </c>
      <c r="BK517" s="209">
        <f t="shared" ref="BK517:BK537" si="149">ROUND(I517*H517,2)</f>
        <v>0</v>
      </c>
      <c r="BL517" s="17" t="s">
        <v>115</v>
      </c>
      <c r="BM517" s="208" t="s">
        <v>5213</v>
      </c>
    </row>
    <row r="518" spans="2:65" s="1" customFormat="1" ht="16.5" customHeight="1">
      <c r="B518" s="35"/>
      <c r="C518" s="197" t="s">
        <v>2263</v>
      </c>
      <c r="D518" s="197" t="s">
        <v>230</v>
      </c>
      <c r="E518" s="198" t="s">
        <v>5214</v>
      </c>
      <c r="F518" s="199" t="s">
        <v>5215</v>
      </c>
      <c r="G518" s="200" t="s">
        <v>1859</v>
      </c>
      <c r="H518" s="201">
        <v>3</v>
      </c>
      <c r="I518" s="202"/>
      <c r="J518" s="203">
        <f t="shared" si="140"/>
        <v>0</v>
      </c>
      <c r="K518" s="199" t="s">
        <v>251</v>
      </c>
      <c r="L518" s="39"/>
      <c r="M518" s="204" t="s">
        <v>1</v>
      </c>
      <c r="N518" s="205" t="s">
        <v>48</v>
      </c>
      <c r="O518" s="67"/>
      <c r="P518" s="206">
        <f t="shared" si="141"/>
        <v>0</v>
      </c>
      <c r="Q518" s="206">
        <v>0</v>
      </c>
      <c r="R518" s="206">
        <f t="shared" si="142"/>
        <v>0</v>
      </c>
      <c r="S518" s="206">
        <v>0</v>
      </c>
      <c r="T518" s="207">
        <f t="shared" si="143"/>
        <v>0</v>
      </c>
      <c r="AR518" s="208" t="s">
        <v>115</v>
      </c>
      <c r="AT518" s="208" t="s">
        <v>230</v>
      </c>
      <c r="AU518" s="208" t="s">
        <v>87</v>
      </c>
      <c r="AY518" s="17" t="s">
        <v>227</v>
      </c>
      <c r="BE518" s="209">
        <f t="shared" si="144"/>
        <v>0</v>
      </c>
      <c r="BF518" s="209">
        <f t="shared" si="145"/>
        <v>0</v>
      </c>
      <c r="BG518" s="209">
        <f t="shared" si="146"/>
        <v>0</v>
      </c>
      <c r="BH518" s="209">
        <f t="shared" si="147"/>
        <v>0</v>
      </c>
      <c r="BI518" s="209">
        <f t="shared" si="148"/>
        <v>0</v>
      </c>
      <c r="BJ518" s="17" t="s">
        <v>87</v>
      </c>
      <c r="BK518" s="209">
        <f t="shared" si="149"/>
        <v>0</v>
      </c>
      <c r="BL518" s="17" t="s">
        <v>115</v>
      </c>
      <c r="BM518" s="208" t="s">
        <v>5216</v>
      </c>
    </row>
    <row r="519" spans="2:65" s="1" customFormat="1" ht="24" customHeight="1">
      <c r="B519" s="35"/>
      <c r="C519" s="197" t="s">
        <v>2267</v>
      </c>
      <c r="D519" s="197" t="s">
        <v>230</v>
      </c>
      <c r="E519" s="198" t="s">
        <v>5158</v>
      </c>
      <c r="F519" s="199" t="s">
        <v>5159</v>
      </c>
      <c r="G519" s="200" t="s">
        <v>542</v>
      </c>
      <c r="H519" s="201">
        <v>75</v>
      </c>
      <c r="I519" s="202"/>
      <c r="J519" s="203">
        <f t="shared" si="140"/>
        <v>0</v>
      </c>
      <c r="K519" s="199" t="s">
        <v>251</v>
      </c>
      <c r="L519" s="39"/>
      <c r="M519" s="204" t="s">
        <v>1</v>
      </c>
      <c r="N519" s="205" t="s">
        <v>48</v>
      </c>
      <c r="O519" s="67"/>
      <c r="P519" s="206">
        <f t="shared" si="141"/>
        <v>0</v>
      </c>
      <c r="Q519" s="206">
        <v>0</v>
      </c>
      <c r="R519" s="206">
        <f t="shared" si="142"/>
        <v>0</v>
      </c>
      <c r="S519" s="206">
        <v>0</v>
      </c>
      <c r="T519" s="207">
        <f t="shared" si="143"/>
        <v>0</v>
      </c>
      <c r="AR519" s="208" t="s">
        <v>115</v>
      </c>
      <c r="AT519" s="208" t="s">
        <v>230</v>
      </c>
      <c r="AU519" s="208" t="s">
        <v>87</v>
      </c>
      <c r="AY519" s="17" t="s">
        <v>227</v>
      </c>
      <c r="BE519" s="209">
        <f t="shared" si="144"/>
        <v>0</v>
      </c>
      <c r="BF519" s="209">
        <f t="shared" si="145"/>
        <v>0</v>
      </c>
      <c r="BG519" s="209">
        <f t="shared" si="146"/>
        <v>0</v>
      </c>
      <c r="BH519" s="209">
        <f t="shared" si="147"/>
        <v>0</v>
      </c>
      <c r="BI519" s="209">
        <f t="shared" si="148"/>
        <v>0</v>
      </c>
      <c r="BJ519" s="17" t="s">
        <v>87</v>
      </c>
      <c r="BK519" s="209">
        <f t="shared" si="149"/>
        <v>0</v>
      </c>
      <c r="BL519" s="17" t="s">
        <v>115</v>
      </c>
      <c r="BM519" s="208" t="s">
        <v>5217</v>
      </c>
    </row>
    <row r="520" spans="2:65" s="1" customFormat="1" ht="16.5" customHeight="1">
      <c r="B520" s="35"/>
      <c r="C520" s="197" t="s">
        <v>2272</v>
      </c>
      <c r="D520" s="197" t="s">
        <v>230</v>
      </c>
      <c r="E520" s="198" t="s">
        <v>5218</v>
      </c>
      <c r="F520" s="199" t="s">
        <v>5162</v>
      </c>
      <c r="G520" s="200" t="s">
        <v>1859</v>
      </c>
      <c r="H520" s="201">
        <v>1</v>
      </c>
      <c r="I520" s="202"/>
      <c r="J520" s="203">
        <f t="shared" si="140"/>
        <v>0</v>
      </c>
      <c r="K520" s="199" t="s">
        <v>251</v>
      </c>
      <c r="L520" s="39"/>
      <c r="M520" s="204" t="s">
        <v>1</v>
      </c>
      <c r="N520" s="205" t="s">
        <v>48</v>
      </c>
      <c r="O520" s="67"/>
      <c r="P520" s="206">
        <f t="shared" si="141"/>
        <v>0</v>
      </c>
      <c r="Q520" s="206">
        <v>0</v>
      </c>
      <c r="R520" s="206">
        <f t="shared" si="142"/>
        <v>0</v>
      </c>
      <c r="S520" s="206">
        <v>0</v>
      </c>
      <c r="T520" s="207">
        <f t="shared" si="143"/>
        <v>0</v>
      </c>
      <c r="AR520" s="208" t="s">
        <v>115</v>
      </c>
      <c r="AT520" s="208" t="s">
        <v>230</v>
      </c>
      <c r="AU520" s="208" t="s">
        <v>87</v>
      </c>
      <c r="AY520" s="17" t="s">
        <v>227</v>
      </c>
      <c r="BE520" s="209">
        <f t="shared" si="144"/>
        <v>0</v>
      </c>
      <c r="BF520" s="209">
        <f t="shared" si="145"/>
        <v>0</v>
      </c>
      <c r="BG520" s="209">
        <f t="shared" si="146"/>
        <v>0</v>
      </c>
      <c r="BH520" s="209">
        <f t="shared" si="147"/>
        <v>0</v>
      </c>
      <c r="BI520" s="209">
        <f t="shared" si="148"/>
        <v>0</v>
      </c>
      <c r="BJ520" s="17" t="s">
        <v>87</v>
      </c>
      <c r="BK520" s="209">
        <f t="shared" si="149"/>
        <v>0</v>
      </c>
      <c r="BL520" s="17" t="s">
        <v>115</v>
      </c>
      <c r="BM520" s="208" t="s">
        <v>5219</v>
      </c>
    </row>
    <row r="521" spans="2:65" s="1" customFormat="1" ht="16.5" customHeight="1">
      <c r="B521" s="35"/>
      <c r="C521" s="197" t="s">
        <v>2276</v>
      </c>
      <c r="D521" s="197" t="s">
        <v>230</v>
      </c>
      <c r="E521" s="198" t="s">
        <v>5220</v>
      </c>
      <c r="F521" s="199" t="s">
        <v>5221</v>
      </c>
      <c r="G521" s="200" t="s">
        <v>1859</v>
      </c>
      <c r="H521" s="201">
        <v>3</v>
      </c>
      <c r="I521" s="202"/>
      <c r="J521" s="203">
        <f t="shared" si="140"/>
        <v>0</v>
      </c>
      <c r="K521" s="199" t="s">
        <v>251</v>
      </c>
      <c r="L521" s="39"/>
      <c r="M521" s="204" t="s">
        <v>1</v>
      </c>
      <c r="N521" s="205" t="s">
        <v>48</v>
      </c>
      <c r="O521" s="67"/>
      <c r="P521" s="206">
        <f t="shared" si="141"/>
        <v>0</v>
      </c>
      <c r="Q521" s="206">
        <v>0</v>
      </c>
      <c r="R521" s="206">
        <f t="shared" si="142"/>
        <v>0</v>
      </c>
      <c r="S521" s="206">
        <v>0</v>
      </c>
      <c r="T521" s="207">
        <f t="shared" si="143"/>
        <v>0</v>
      </c>
      <c r="AR521" s="208" t="s">
        <v>115</v>
      </c>
      <c r="AT521" s="208" t="s">
        <v>230</v>
      </c>
      <c r="AU521" s="208" t="s">
        <v>87</v>
      </c>
      <c r="AY521" s="17" t="s">
        <v>227</v>
      </c>
      <c r="BE521" s="209">
        <f t="shared" si="144"/>
        <v>0</v>
      </c>
      <c r="BF521" s="209">
        <f t="shared" si="145"/>
        <v>0</v>
      </c>
      <c r="BG521" s="209">
        <f t="shared" si="146"/>
        <v>0</v>
      </c>
      <c r="BH521" s="209">
        <f t="shared" si="147"/>
        <v>0</v>
      </c>
      <c r="BI521" s="209">
        <f t="shared" si="148"/>
        <v>0</v>
      </c>
      <c r="BJ521" s="17" t="s">
        <v>87</v>
      </c>
      <c r="BK521" s="209">
        <f t="shared" si="149"/>
        <v>0</v>
      </c>
      <c r="BL521" s="17" t="s">
        <v>115</v>
      </c>
      <c r="BM521" s="208" t="s">
        <v>5222</v>
      </c>
    </row>
    <row r="522" spans="2:65" s="1" customFormat="1" ht="24" customHeight="1">
      <c r="B522" s="35"/>
      <c r="C522" s="197" t="s">
        <v>2280</v>
      </c>
      <c r="D522" s="197" t="s">
        <v>230</v>
      </c>
      <c r="E522" s="198" t="s">
        <v>5167</v>
      </c>
      <c r="F522" s="199" t="s">
        <v>5168</v>
      </c>
      <c r="G522" s="200" t="s">
        <v>4709</v>
      </c>
      <c r="H522" s="201">
        <v>1</v>
      </c>
      <c r="I522" s="202"/>
      <c r="J522" s="203">
        <f t="shared" si="140"/>
        <v>0</v>
      </c>
      <c r="K522" s="199" t="s">
        <v>251</v>
      </c>
      <c r="L522" s="39"/>
      <c r="M522" s="204" t="s">
        <v>1</v>
      </c>
      <c r="N522" s="205" t="s">
        <v>48</v>
      </c>
      <c r="O522" s="67"/>
      <c r="P522" s="206">
        <f t="shared" si="141"/>
        <v>0</v>
      </c>
      <c r="Q522" s="206">
        <v>0</v>
      </c>
      <c r="R522" s="206">
        <f t="shared" si="142"/>
        <v>0</v>
      </c>
      <c r="S522" s="206">
        <v>0</v>
      </c>
      <c r="T522" s="207">
        <f t="shared" si="143"/>
        <v>0</v>
      </c>
      <c r="AR522" s="208" t="s">
        <v>115</v>
      </c>
      <c r="AT522" s="208" t="s">
        <v>230</v>
      </c>
      <c r="AU522" s="208" t="s">
        <v>87</v>
      </c>
      <c r="AY522" s="17" t="s">
        <v>227</v>
      </c>
      <c r="BE522" s="209">
        <f t="shared" si="144"/>
        <v>0</v>
      </c>
      <c r="BF522" s="209">
        <f t="shared" si="145"/>
        <v>0</v>
      </c>
      <c r="BG522" s="209">
        <f t="shared" si="146"/>
        <v>0</v>
      </c>
      <c r="BH522" s="209">
        <f t="shared" si="147"/>
        <v>0</v>
      </c>
      <c r="BI522" s="209">
        <f t="shared" si="148"/>
        <v>0</v>
      </c>
      <c r="BJ522" s="17" t="s">
        <v>87</v>
      </c>
      <c r="BK522" s="209">
        <f t="shared" si="149"/>
        <v>0</v>
      </c>
      <c r="BL522" s="17" t="s">
        <v>115</v>
      </c>
      <c r="BM522" s="208" t="s">
        <v>5223</v>
      </c>
    </row>
    <row r="523" spans="2:65" s="1" customFormat="1" ht="16.5" customHeight="1">
      <c r="B523" s="35"/>
      <c r="C523" s="197" t="s">
        <v>2284</v>
      </c>
      <c r="D523" s="197" t="s">
        <v>230</v>
      </c>
      <c r="E523" s="198" t="s">
        <v>5170</v>
      </c>
      <c r="F523" s="199" t="s">
        <v>5171</v>
      </c>
      <c r="G523" s="200" t="s">
        <v>4709</v>
      </c>
      <c r="H523" s="201">
        <v>1</v>
      </c>
      <c r="I523" s="202"/>
      <c r="J523" s="203">
        <f t="shared" si="140"/>
        <v>0</v>
      </c>
      <c r="K523" s="199" t="s">
        <v>251</v>
      </c>
      <c r="L523" s="39"/>
      <c r="M523" s="204" t="s">
        <v>1</v>
      </c>
      <c r="N523" s="205" t="s">
        <v>48</v>
      </c>
      <c r="O523" s="67"/>
      <c r="P523" s="206">
        <f t="shared" si="141"/>
        <v>0</v>
      </c>
      <c r="Q523" s="206">
        <v>0</v>
      </c>
      <c r="R523" s="206">
        <f t="shared" si="142"/>
        <v>0</v>
      </c>
      <c r="S523" s="206">
        <v>0</v>
      </c>
      <c r="T523" s="207">
        <f t="shared" si="143"/>
        <v>0</v>
      </c>
      <c r="AR523" s="208" t="s">
        <v>115</v>
      </c>
      <c r="AT523" s="208" t="s">
        <v>230</v>
      </c>
      <c r="AU523" s="208" t="s">
        <v>87</v>
      </c>
      <c r="AY523" s="17" t="s">
        <v>227</v>
      </c>
      <c r="BE523" s="209">
        <f t="shared" si="144"/>
        <v>0</v>
      </c>
      <c r="BF523" s="209">
        <f t="shared" si="145"/>
        <v>0</v>
      </c>
      <c r="BG523" s="209">
        <f t="shared" si="146"/>
        <v>0</v>
      </c>
      <c r="BH523" s="209">
        <f t="shared" si="147"/>
        <v>0</v>
      </c>
      <c r="BI523" s="209">
        <f t="shared" si="148"/>
        <v>0</v>
      </c>
      <c r="BJ523" s="17" t="s">
        <v>87</v>
      </c>
      <c r="BK523" s="209">
        <f t="shared" si="149"/>
        <v>0</v>
      </c>
      <c r="BL523" s="17" t="s">
        <v>115</v>
      </c>
      <c r="BM523" s="208" t="s">
        <v>5224</v>
      </c>
    </row>
    <row r="524" spans="2:65" s="1" customFormat="1" ht="16.5" customHeight="1">
      <c r="B524" s="35"/>
      <c r="C524" s="197" t="s">
        <v>2288</v>
      </c>
      <c r="D524" s="197" t="s">
        <v>230</v>
      </c>
      <c r="E524" s="198" t="s">
        <v>5176</v>
      </c>
      <c r="F524" s="199" t="s">
        <v>5177</v>
      </c>
      <c r="G524" s="200" t="s">
        <v>542</v>
      </c>
      <c r="H524" s="201">
        <v>75</v>
      </c>
      <c r="I524" s="202"/>
      <c r="J524" s="203">
        <f t="shared" si="140"/>
        <v>0</v>
      </c>
      <c r="K524" s="199" t="s">
        <v>251</v>
      </c>
      <c r="L524" s="39"/>
      <c r="M524" s="204" t="s">
        <v>1</v>
      </c>
      <c r="N524" s="205" t="s">
        <v>48</v>
      </c>
      <c r="O524" s="67"/>
      <c r="P524" s="206">
        <f t="shared" si="141"/>
        <v>0</v>
      </c>
      <c r="Q524" s="206">
        <v>0</v>
      </c>
      <c r="R524" s="206">
        <f t="shared" si="142"/>
        <v>0</v>
      </c>
      <c r="S524" s="206">
        <v>0</v>
      </c>
      <c r="T524" s="207">
        <f t="shared" si="143"/>
        <v>0</v>
      </c>
      <c r="AR524" s="208" t="s">
        <v>115</v>
      </c>
      <c r="AT524" s="208" t="s">
        <v>230</v>
      </c>
      <c r="AU524" s="208" t="s">
        <v>87</v>
      </c>
      <c r="AY524" s="17" t="s">
        <v>227</v>
      </c>
      <c r="BE524" s="209">
        <f t="shared" si="144"/>
        <v>0</v>
      </c>
      <c r="BF524" s="209">
        <f t="shared" si="145"/>
        <v>0</v>
      </c>
      <c r="BG524" s="209">
        <f t="shared" si="146"/>
        <v>0</v>
      </c>
      <c r="BH524" s="209">
        <f t="shared" si="147"/>
        <v>0</v>
      </c>
      <c r="BI524" s="209">
        <f t="shared" si="148"/>
        <v>0</v>
      </c>
      <c r="BJ524" s="17" t="s">
        <v>87</v>
      </c>
      <c r="BK524" s="209">
        <f t="shared" si="149"/>
        <v>0</v>
      </c>
      <c r="BL524" s="17" t="s">
        <v>115</v>
      </c>
      <c r="BM524" s="208" t="s">
        <v>5225</v>
      </c>
    </row>
    <row r="525" spans="2:65" s="1" customFormat="1" ht="16.5" customHeight="1">
      <c r="B525" s="35"/>
      <c r="C525" s="197" t="s">
        <v>2292</v>
      </c>
      <c r="D525" s="197" t="s">
        <v>230</v>
      </c>
      <c r="E525" s="198" t="s">
        <v>5182</v>
      </c>
      <c r="F525" s="199" t="s">
        <v>5183</v>
      </c>
      <c r="G525" s="200" t="s">
        <v>542</v>
      </c>
      <c r="H525" s="201">
        <v>75</v>
      </c>
      <c r="I525" s="202"/>
      <c r="J525" s="203">
        <f t="shared" si="140"/>
        <v>0</v>
      </c>
      <c r="K525" s="199" t="s">
        <v>251</v>
      </c>
      <c r="L525" s="39"/>
      <c r="M525" s="204" t="s">
        <v>1</v>
      </c>
      <c r="N525" s="205" t="s">
        <v>48</v>
      </c>
      <c r="O525" s="67"/>
      <c r="P525" s="206">
        <f t="shared" si="141"/>
        <v>0</v>
      </c>
      <c r="Q525" s="206">
        <v>0</v>
      </c>
      <c r="R525" s="206">
        <f t="shared" si="142"/>
        <v>0</v>
      </c>
      <c r="S525" s="206">
        <v>0</v>
      </c>
      <c r="T525" s="207">
        <f t="shared" si="143"/>
        <v>0</v>
      </c>
      <c r="AR525" s="208" t="s">
        <v>115</v>
      </c>
      <c r="AT525" s="208" t="s">
        <v>230</v>
      </c>
      <c r="AU525" s="208" t="s">
        <v>87</v>
      </c>
      <c r="AY525" s="17" t="s">
        <v>227</v>
      </c>
      <c r="BE525" s="209">
        <f t="shared" si="144"/>
        <v>0</v>
      </c>
      <c r="BF525" s="209">
        <f t="shared" si="145"/>
        <v>0</v>
      </c>
      <c r="BG525" s="209">
        <f t="shared" si="146"/>
        <v>0</v>
      </c>
      <c r="BH525" s="209">
        <f t="shared" si="147"/>
        <v>0</v>
      </c>
      <c r="BI525" s="209">
        <f t="shared" si="148"/>
        <v>0</v>
      </c>
      <c r="BJ525" s="17" t="s">
        <v>87</v>
      </c>
      <c r="BK525" s="209">
        <f t="shared" si="149"/>
        <v>0</v>
      </c>
      <c r="BL525" s="17" t="s">
        <v>115</v>
      </c>
      <c r="BM525" s="208" t="s">
        <v>5226</v>
      </c>
    </row>
    <row r="526" spans="2:65" s="1" customFormat="1" ht="16.5" customHeight="1">
      <c r="B526" s="35"/>
      <c r="C526" s="197" t="s">
        <v>2296</v>
      </c>
      <c r="D526" s="197" t="s">
        <v>230</v>
      </c>
      <c r="E526" s="198" t="s">
        <v>5184</v>
      </c>
      <c r="F526" s="199" t="s">
        <v>5185</v>
      </c>
      <c r="G526" s="200" t="s">
        <v>365</v>
      </c>
      <c r="H526" s="201">
        <v>4</v>
      </c>
      <c r="I526" s="202"/>
      <c r="J526" s="203">
        <f t="shared" si="140"/>
        <v>0</v>
      </c>
      <c r="K526" s="199" t="s">
        <v>251</v>
      </c>
      <c r="L526" s="39"/>
      <c r="M526" s="204" t="s">
        <v>1</v>
      </c>
      <c r="N526" s="205" t="s">
        <v>48</v>
      </c>
      <c r="O526" s="67"/>
      <c r="P526" s="206">
        <f t="shared" si="141"/>
        <v>0</v>
      </c>
      <c r="Q526" s="206">
        <v>0</v>
      </c>
      <c r="R526" s="206">
        <f t="shared" si="142"/>
        <v>0</v>
      </c>
      <c r="S526" s="206">
        <v>0</v>
      </c>
      <c r="T526" s="207">
        <f t="shared" si="143"/>
        <v>0</v>
      </c>
      <c r="AR526" s="208" t="s">
        <v>115</v>
      </c>
      <c r="AT526" s="208" t="s">
        <v>230</v>
      </c>
      <c r="AU526" s="208" t="s">
        <v>87</v>
      </c>
      <c r="AY526" s="17" t="s">
        <v>227</v>
      </c>
      <c r="BE526" s="209">
        <f t="shared" si="144"/>
        <v>0</v>
      </c>
      <c r="BF526" s="209">
        <f t="shared" si="145"/>
        <v>0</v>
      </c>
      <c r="BG526" s="209">
        <f t="shared" si="146"/>
        <v>0</v>
      </c>
      <c r="BH526" s="209">
        <f t="shared" si="147"/>
        <v>0</v>
      </c>
      <c r="BI526" s="209">
        <f t="shared" si="148"/>
        <v>0</v>
      </c>
      <c r="BJ526" s="17" t="s">
        <v>87</v>
      </c>
      <c r="BK526" s="209">
        <f t="shared" si="149"/>
        <v>0</v>
      </c>
      <c r="BL526" s="17" t="s">
        <v>115</v>
      </c>
      <c r="BM526" s="208" t="s">
        <v>5227</v>
      </c>
    </row>
    <row r="527" spans="2:65" s="1" customFormat="1" ht="16.5" customHeight="1">
      <c r="B527" s="35"/>
      <c r="C527" s="197" t="s">
        <v>2300</v>
      </c>
      <c r="D527" s="197" t="s">
        <v>230</v>
      </c>
      <c r="E527" s="198" t="s">
        <v>5187</v>
      </c>
      <c r="F527" s="199" t="s">
        <v>5188</v>
      </c>
      <c r="G527" s="200" t="s">
        <v>1859</v>
      </c>
      <c r="H527" s="201">
        <v>1</v>
      </c>
      <c r="I527" s="202"/>
      <c r="J527" s="203">
        <f t="shared" si="140"/>
        <v>0</v>
      </c>
      <c r="K527" s="199" t="s">
        <v>251</v>
      </c>
      <c r="L527" s="39"/>
      <c r="M527" s="204" t="s">
        <v>1</v>
      </c>
      <c r="N527" s="205" t="s">
        <v>48</v>
      </c>
      <c r="O527" s="67"/>
      <c r="P527" s="206">
        <f t="shared" si="141"/>
        <v>0</v>
      </c>
      <c r="Q527" s="206">
        <v>0</v>
      </c>
      <c r="R527" s="206">
        <f t="shared" si="142"/>
        <v>0</v>
      </c>
      <c r="S527" s="206">
        <v>0</v>
      </c>
      <c r="T527" s="207">
        <f t="shared" si="143"/>
        <v>0</v>
      </c>
      <c r="AR527" s="208" t="s">
        <v>115</v>
      </c>
      <c r="AT527" s="208" t="s">
        <v>230</v>
      </c>
      <c r="AU527" s="208" t="s">
        <v>87</v>
      </c>
      <c r="AY527" s="17" t="s">
        <v>227</v>
      </c>
      <c r="BE527" s="209">
        <f t="shared" si="144"/>
        <v>0</v>
      </c>
      <c r="BF527" s="209">
        <f t="shared" si="145"/>
        <v>0</v>
      </c>
      <c r="BG527" s="209">
        <f t="shared" si="146"/>
        <v>0</v>
      </c>
      <c r="BH527" s="209">
        <f t="shared" si="147"/>
        <v>0</v>
      </c>
      <c r="BI527" s="209">
        <f t="shared" si="148"/>
        <v>0</v>
      </c>
      <c r="BJ527" s="17" t="s">
        <v>87</v>
      </c>
      <c r="BK527" s="209">
        <f t="shared" si="149"/>
        <v>0</v>
      </c>
      <c r="BL527" s="17" t="s">
        <v>115</v>
      </c>
      <c r="BM527" s="208" t="s">
        <v>5228</v>
      </c>
    </row>
    <row r="528" spans="2:65" s="1" customFormat="1" ht="16.5" customHeight="1">
      <c r="B528" s="35"/>
      <c r="C528" s="197" t="s">
        <v>2304</v>
      </c>
      <c r="D528" s="197" t="s">
        <v>230</v>
      </c>
      <c r="E528" s="198" t="s">
        <v>5190</v>
      </c>
      <c r="F528" s="199" t="s">
        <v>5191</v>
      </c>
      <c r="G528" s="200" t="s">
        <v>2137</v>
      </c>
      <c r="H528" s="201">
        <v>1.5</v>
      </c>
      <c r="I528" s="202"/>
      <c r="J528" s="203">
        <f t="shared" si="140"/>
        <v>0</v>
      </c>
      <c r="K528" s="199" t="s">
        <v>251</v>
      </c>
      <c r="L528" s="39"/>
      <c r="M528" s="204" t="s">
        <v>1</v>
      </c>
      <c r="N528" s="205" t="s">
        <v>48</v>
      </c>
      <c r="O528" s="67"/>
      <c r="P528" s="206">
        <f t="shared" si="141"/>
        <v>0</v>
      </c>
      <c r="Q528" s="206">
        <v>0</v>
      </c>
      <c r="R528" s="206">
        <f t="shared" si="142"/>
        <v>0</v>
      </c>
      <c r="S528" s="206">
        <v>0</v>
      </c>
      <c r="T528" s="207">
        <f t="shared" si="143"/>
        <v>0</v>
      </c>
      <c r="AR528" s="208" t="s">
        <v>115</v>
      </c>
      <c r="AT528" s="208" t="s">
        <v>230</v>
      </c>
      <c r="AU528" s="208" t="s">
        <v>87</v>
      </c>
      <c r="AY528" s="17" t="s">
        <v>227</v>
      </c>
      <c r="BE528" s="209">
        <f t="shared" si="144"/>
        <v>0</v>
      </c>
      <c r="BF528" s="209">
        <f t="shared" si="145"/>
        <v>0</v>
      </c>
      <c r="BG528" s="209">
        <f t="shared" si="146"/>
        <v>0</v>
      </c>
      <c r="BH528" s="209">
        <f t="shared" si="147"/>
        <v>0</v>
      </c>
      <c r="BI528" s="209">
        <f t="shared" si="148"/>
        <v>0</v>
      </c>
      <c r="BJ528" s="17" t="s">
        <v>87</v>
      </c>
      <c r="BK528" s="209">
        <f t="shared" si="149"/>
        <v>0</v>
      </c>
      <c r="BL528" s="17" t="s">
        <v>115</v>
      </c>
      <c r="BM528" s="208" t="s">
        <v>5229</v>
      </c>
    </row>
    <row r="529" spans="2:65" s="1" customFormat="1" ht="16.5" customHeight="1">
      <c r="B529" s="35"/>
      <c r="C529" s="197" t="s">
        <v>2308</v>
      </c>
      <c r="D529" s="197" t="s">
        <v>230</v>
      </c>
      <c r="E529" s="198" t="s">
        <v>5193</v>
      </c>
      <c r="F529" s="199" t="s">
        <v>5194</v>
      </c>
      <c r="G529" s="200" t="s">
        <v>542</v>
      </c>
      <c r="H529" s="201">
        <v>150</v>
      </c>
      <c r="I529" s="202"/>
      <c r="J529" s="203">
        <f t="shared" si="140"/>
        <v>0</v>
      </c>
      <c r="K529" s="199" t="s">
        <v>251</v>
      </c>
      <c r="L529" s="39"/>
      <c r="M529" s="204" t="s">
        <v>1</v>
      </c>
      <c r="N529" s="205" t="s">
        <v>48</v>
      </c>
      <c r="O529" s="67"/>
      <c r="P529" s="206">
        <f t="shared" si="141"/>
        <v>0</v>
      </c>
      <c r="Q529" s="206">
        <v>0</v>
      </c>
      <c r="R529" s="206">
        <f t="shared" si="142"/>
        <v>0</v>
      </c>
      <c r="S529" s="206">
        <v>0</v>
      </c>
      <c r="T529" s="207">
        <f t="shared" si="143"/>
        <v>0</v>
      </c>
      <c r="AR529" s="208" t="s">
        <v>115</v>
      </c>
      <c r="AT529" s="208" t="s">
        <v>230</v>
      </c>
      <c r="AU529" s="208" t="s">
        <v>87</v>
      </c>
      <c r="AY529" s="17" t="s">
        <v>227</v>
      </c>
      <c r="BE529" s="209">
        <f t="shared" si="144"/>
        <v>0</v>
      </c>
      <c r="BF529" s="209">
        <f t="shared" si="145"/>
        <v>0</v>
      </c>
      <c r="BG529" s="209">
        <f t="shared" si="146"/>
        <v>0</v>
      </c>
      <c r="BH529" s="209">
        <f t="shared" si="147"/>
        <v>0</v>
      </c>
      <c r="BI529" s="209">
        <f t="shared" si="148"/>
        <v>0</v>
      </c>
      <c r="BJ529" s="17" t="s">
        <v>87</v>
      </c>
      <c r="BK529" s="209">
        <f t="shared" si="149"/>
        <v>0</v>
      </c>
      <c r="BL529" s="17" t="s">
        <v>115</v>
      </c>
      <c r="BM529" s="208" t="s">
        <v>1677</v>
      </c>
    </row>
    <row r="530" spans="2:65" s="1" customFormat="1" ht="16.5" customHeight="1">
      <c r="B530" s="35"/>
      <c r="C530" s="197" t="s">
        <v>2312</v>
      </c>
      <c r="D530" s="197" t="s">
        <v>230</v>
      </c>
      <c r="E530" s="198" t="s">
        <v>5196</v>
      </c>
      <c r="F530" s="199" t="s">
        <v>5197</v>
      </c>
      <c r="G530" s="200" t="s">
        <v>4709</v>
      </c>
      <c r="H530" s="201">
        <v>1</v>
      </c>
      <c r="I530" s="202"/>
      <c r="J530" s="203">
        <f t="shared" si="140"/>
        <v>0</v>
      </c>
      <c r="K530" s="199" t="s">
        <v>251</v>
      </c>
      <c r="L530" s="39"/>
      <c r="M530" s="204" t="s">
        <v>1</v>
      </c>
      <c r="N530" s="205" t="s">
        <v>48</v>
      </c>
      <c r="O530" s="67"/>
      <c r="P530" s="206">
        <f t="shared" si="141"/>
        <v>0</v>
      </c>
      <c r="Q530" s="206">
        <v>0</v>
      </c>
      <c r="R530" s="206">
        <f t="shared" si="142"/>
        <v>0</v>
      </c>
      <c r="S530" s="206">
        <v>0</v>
      </c>
      <c r="T530" s="207">
        <f t="shared" si="143"/>
        <v>0</v>
      </c>
      <c r="AR530" s="208" t="s">
        <v>115</v>
      </c>
      <c r="AT530" s="208" t="s">
        <v>230</v>
      </c>
      <c r="AU530" s="208" t="s">
        <v>87</v>
      </c>
      <c r="AY530" s="17" t="s">
        <v>227</v>
      </c>
      <c r="BE530" s="209">
        <f t="shared" si="144"/>
        <v>0</v>
      </c>
      <c r="BF530" s="209">
        <f t="shared" si="145"/>
        <v>0</v>
      </c>
      <c r="BG530" s="209">
        <f t="shared" si="146"/>
        <v>0</v>
      </c>
      <c r="BH530" s="209">
        <f t="shared" si="147"/>
        <v>0</v>
      </c>
      <c r="BI530" s="209">
        <f t="shared" si="148"/>
        <v>0</v>
      </c>
      <c r="BJ530" s="17" t="s">
        <v>87</v>
      </c>
      <c r="BK530" s="209">
        <f t="shared" si="149"/>
        <v>0</v>
      </c>
      <c r="BL530" s="17" t="s">
        <v>115</v>
      </c>
      <c r="BM530" s="208" t="s">
        <v>1812</v>
      </c>
    </row>
    <row r="531" spans="2:65" s="1" customFormat="1" ht="16.5" customHeight="1">
      <c r="B531" s="35"/>
      <c r="C531" s="197" t="s">
        <v>2316</v>
      </c>
      <c r="D531" s="197" t="s">
        <v>230</v>
      </c>
      <c r="E531" s="198" t="s">
        <v>5198</v>
      </c>
      <c r="F531" s="199" t="s">
        <v>5199</v>
      </c>
      <c r="G531" s="200" t="s">
        <v>542</v>
      </c>
      <c r="H531" s="201">
        <v>150</v>
      </c>
      <c r="I531" s="202"/>
      <c r="J531" s="203">
        <f t="shared" si="140"/>
        <v>0</v>
      </c>
      <c r="K531" s="199" t="s">
        <v>251</v>
      </c>
      <c r="L531" s="39"/>
      <c r="M531" s="204" t="s">
        <v>1</v>
      </c>
      <c r="N531" s="205" t="s">
        <v>48</v>
      </c>
      <c r="O531" s="67"/>
      <c r="P531" s="206">
        <f t="shared" si="141"/>
        <v>0</v>
      </c>
      <c r="Q531" s="206">
        <v>0</v>
      </c>
      <c r="R531" s="206">
        <f t="shared" si="142"/>
        <v>0</v>
      </c>
      <c r="S531" s="206">
        <v>0</v>
      </c>
      <c r="T531" s="207">
        <f t="shared" si="143"/>
        <v>0</v>
      </c>
      <c r="AR531" s="208" t="s">
        <v>115</v>
      </c>
      <c r="AT531" s="208" t="s">
        <v>230</v>
      </c>
      <c r="AU531" s="208" t="s">
        <v>87</v>
      </c>
      <c r="AY531" s="17" t="s">
        <v>227</v>
      </c>
      <c r="BE531" s="209">
        <f t="shared" si="144"/>
        <v>0</v>
      </c>
      <c r="BF531" s="209">
        <f t="shared" si="145"/>
        <v>0</v>
      </c>
      <c r="BG531" s="209">
        <f t="shared" si="146"/>
        <v>0</v>
      </c>
      <c r="BH531" s="209">
        <f t="shared" si="147"/>
        <v>0</v>
      </c>
      <c r="BI531" s="209">
        <f t="shared" si="148"/>
        <v>0</v>
      </c>
      <c r="BJ531" s="17" t="s">
        <v>87</v>
      </c>
      <c r="BK531" s="209">
        <f t="shared" si="149"/>
        <v>0</v>
      </c>
      <c r="BL531" s="17" t="s">
        <v>115</v>
      </c>
      <c r="BM531" s="208" t="s">
        <v>1889</v>
      </c>
    </row>
    <row r="532" spans="2:65" s="1" customFormat="1" ht="16.5" customHeight="1">
      <c r="B532" s="35"/>
      <c r="C532" s="197" t="s">
        <v>2320</v>
      </c>
      <c r="D532" s="197" t="s">
        <v>230</v>
      </c>
      <c r="E532" s="198" t="s">
        <v>5201</v>
      </c>
      <c r="F532" s="199" t="s">
        <v>5202</v>
      </c>
      <c r="G532" s="200" t="s">
        <v>396</v>
      </c>
      <c r="H532" s="201">
        <v>0.05</v>
      </c>
      <c r="I532" s="202"/>
      <c r="J532" s="203">
        <f t="shared" si="140"/>
        <v>0</v>
      </c>
      <c r="K532" s="199" t="s">
        <v>251</v>
      </c>
      <c r="L532" s="39"/>
      <c r="M532" s="204" t="s">
        <v>1</v>
      </c>
      <c r="N532" s="205" t="s">
        <v>48</v>
      </c>
      <c r="O532" s="67"/>
      <c r="P532" s="206">
        <f t="shared" si="141"/>
        <v>0</v>
      </c>
      <c r="Q532" s="206">
        <v>0</v>
      </c>
      <c r="R532" s="206">
        <f t="shared" si="142"/>
        <v>0</v>
      </c>
      <c r="S532" s="206">
        <v>0</v>
      </c>
      <c r="T532" s="207">
        <f t="shared" si="143"/>
        <v>0</v>
      </c>
      <c r="AR532" s="208" t="s">
        <v>115</v>
      </c>
      <c r="AT532" s="208" t="s">
        <v>230</v>
      </c>
      <c r="AU532" s="208" t="s">
        <v>87</v>
      </c>
      <c r="AY532" s="17" t="s">
        <v>227</v>
      </c>
      <c r="BE532" s="209">
        <f t="shared" si="144"/>
        <v>0</v>
      </c>
      <c r="BF532" s="209">
        <f t="shared" si="145"/>
        <v>0</v>
      </c>
      <c r="BG532" s="209">
        <f t="shared" si="146"/>
        <v>0</v>
      </c>
      <c r="BH532" s="209">
        <f t="shared" si="147"/>
        <v>0</v>
      </c>
      <c r="BI532" s="209">
        <f t="shared" si="148"/>
        <v>0</v>
      </c>
      <c r="BJ532" s="17" t="s">
        <v>87</v>
      </c>
      <c r="BK532" s="209">
        <f t="shared" si="149"/>
        <v>0</v>
      </c>
      <c r="BL532" s="17" t="s">
        <v>115</v>
      </c>
      <c r="BM532" s="208" t="s">
        <v>5230</v>
      </c>
    </row>
    <row r="533" spans="2:65" s="1" customFormat="1" ht="16.5" customHeight="1">
      <c r="B533" s="35"/>
      <c r="C533" s="197" t="s">
        <v>2324</v>
      </c>
      <c r="D533" s="197" t="s">
        <v>230</v>
      </c>
      <c r="E533" s="198" t="s">
        <v>5203</v>
      </c>
      <c r="F533" s="199" t="s">
        <v>5204</v>
      </c>
      <c r="G533" s="200" t="s">
        <v>2435</v>
      </c>
      <c r="H533" s="201">
        <v>1</v>
      </c>
      <c r="I533" s="202"/>
      <c r="J533" s="203">
        <f t="shared" si="140"/>
        <v>0</v>
      </c>
      <c r="K533" s="199" t="s">
        <v>251</v>
      </c>
      <c r="L533" s="39"/>
      <c r="M533" s="204" t="s">
        <v>1</v>
      </c>
      <c r="N533" s="205" t="s">
        <v>48</v>
      </c>
      <c r="O533" s="67"/>
      <c r="P533" s="206">
        <f t="shared" si="141"/>
        <v>0</v>
      </c>
      <c r="Q533" s="206">
        <v>0</v>
      </c>
      <c r="R533" s="206">
        <f t="shared" si="142"/>
        <v>0</v>
      </c>
      <c r="S533" s="206">
        <v>0</v>
      </c>
      <c r="T533" s="207">
        <f t="shared" si="143"/>
        <v>0</v>
      </c>
      <c r="AR533" s="208" t="s">
        <v>115</v>
      </c>
      <c r="AT533" s="208" t="s">
        <v>230</v>
      </c>
      <c r="AU533" s="208" t="s">
        <v>87</v>
      </c>
      <c r="AY533" s="17" t="s">
        <v>227</v>
      </c>
      <c r="BE533" s="209">
        <f t="shared" si="144"/>
        <v>0</v>
      </c>
      <c r="BF533" s="209">
        <f t="shared" si="145"/>
        <v>0</v>
      </c>
      <c r="BG533" s="209">
        <f t="shared" si="146"/>
        <v>0</v>
      </c>
      <c r="BH533" s="209">
        <f t="shared" si="147"/>
        <v>0</v>
      </c>
      <c r="BI533" s="209">
        <f t="shared" si="148"/>
        <v>0</v>
      </c>
      <c r="BJ533" s="17" t="s">
        <v>87</v>
      </c>
      <c r="BK533" s="209">
        <f t="shared" si="149"/>
        <v>0</v>
      </c>
      <c r="BL533" s="17" t="s">
        <v>115</v>
      </c>
      <c r="BM533" s="208" t="s">
        <v>5231</v>
      </c>
    </row>
    <row r="534" spans="2:65" s="1" customFormat="1" ht="24" customHeight="1">
      <c r="B534" s="35"/>
      <c r="C534" s="197" t="s">
        <v>2328</v>
      </c>
      <c r="D534" s="197" t="s">
        <v>230</v>
      </c>
      <c r="E534" s="198" t="s">
        <v>4645</v>
      </c>
      <c r="F534" s="199" t="s">
        <v>4646</v>
      </c>
      <c r="G534" s="200" t="s">
        <v>1859</v>
      </c>
      <c r="H534" s="201">
        <v>1</v>
      </c>
      <c r="I534" s="202"/>
      <c r="J534" s="203">
        <f t="shared" si="140"/>
        <v>0</v>
      </c>
      <c r="K534" s="199" t="s">
        <v>251</v>
      </c>
      <c r="L534" s="39"/>
      <c r="M534" s="204" t="s">
        <v>1</v>
      </c>
      <c r="N534" s="205" t="s">
        <v>48</v>
      </c>
      <c r="O534" s="67"/>
      <c r="P534" s="206">
        <f t="shared" si="141"/>
        <v>0</v>
      </c>
      <c r="Q534" s="206">
        <v>0</v>
      </c>
      <c r="R534" s="206">
        <f t="shared" si="142"/>
        <v>0</v>
      </c>
      <c r="S534" s="206">
        <v>0</v>
      </c>
      <c r="T534" s="207">
        <f t="shared" si="143"/>
        <v>0</v>
      </c>
      <c r="AR534" s="208" t="s">
        <v>115</v>
      </c>
      <c r="AT534" s="208" t="s">
        <v>230</v>
      </c>
      <c r="AU534" s="208" t="s">
        <v>87</v>
      </c>
      <c r="AY534" s="17" t="s">
        <v>227</v>
      </c>
      <c r="BE534" s="209">
        <f t="shared" si="144"/>
        <v>0</v>
      </c>
      <c r="BF534" s="209">
        <f t="shared" si="145"/>
        <v>0</v>
      </c>
      <c r="BG534" s="209">
        <f t="shared" si="146"/>
        <v>0</v>
      </c>
      <c r="BH534" s="209">
        <f t="shared" si="147"/>
        <v>0</v>
      </c>
      <c r="BI534" s="209">
        <f t="shared" si="148"/>
        <v>0</v>
      </c>
      <c r="BJ534" s="17" t="s">
        <v>87</v>
      </c>
      <c r="BK534" s="209">
        <f t="shared" si="149"/>
        <v>0</v>
      </c>
      <c r="BL534" s="17" t="s">
        <v>115</v>
      </c>
      <c r="BM534" s="208" t="s">
        <v>5232</v>
      </c>
    </row>
    <row r="535" spans="2:65" s="1" customFormat="1" ht="16.5" customHeight="1">
      <c r="B535" s="35"/>
      <c r="C535" s="197" t="s">
        <v>2332</v>
      </c>
      <c r="D535" s="197" t="s">
        <v>230</v>
      </c>
      <c r="E535" s="198" t="s">
        <v>4647</v>
      </c>
      <c r="F535" s="199" t="s">
        <v>4648</v>
      </c>
      <c r="G535" s="200" t="s">
        <v>365</v>
      </c>
      <c r="H535" s="201">
        <v>2</v>
      </c>
      <c r="I535" s="202"/>
      <c r="J535" s="203">
        <f t="shared" si="140"/>
        <v>0</v>
      </c>
      <c r="K535" s="199" t="s">
        <v>251</v>
      </c>
      <c r="L535" s="39"/>
      <c r="M535" s="204" t="s">
        <v>1</v>
      </c>
      <c r="N535" s="205" t="s">
        <v>48</v>
      </c>
      <c r="O535" s="67"/>
      <c r="P535" s="206">
        <f t="shared" si="141"/>
        <v>0</v>
      </c>
      <c r="Q535" s="206">
        <v>0</v>
      </c>
      <c r="R535" s="206">
        <f t="shared" si="142"/>
        <v>0</v>
      </c>
      <c r="S535" s="206">
        <v>0</v>
      </c>
      <c r="T535" s="207">
        <f t="shared" si="143"/>
        <v>0</v>
      </c>
      <c r="AR535" s="208" t="s">
        <v>115</v>
      </c>
      <c r="AT535" s="208" t="s">
        <v>230</v>
      </c>
      <c r="AU535" s="208" t="s">
        <v>87</v>
      </c>
      <c r="AY535" s="17" t="s">
        <v>227</v>
      </c>
      <c r="BE535" s="209">
        <f t="shared" si="144"/>
        <v>0</v>
      </c>
      <c r="BF535" s="209">
        <f t="shared" si="145"/>
        <v>0</v>
      </c>
      <c r="BG535" s="209">
        <f t="shared" si="146"/>
        <v>0</v>
      </c>
      <c r="BH535" s="209">
        <f t="shared" si="147"/>
        <v>0</v>
      </c>
      <c r="BI535" s="209">
        <f t="shared" si="148"/>
        <v>0</v>
      </c>
      <c r="BJ535" s="17" t="s">
        <v>87</v>
      </c>
      <c r="BK535" s="209">
        <f t="shared" si="149"/>
        <v>0</v>
      </c>
      <c r="BL535" s="17" t="s">
        <v>115</v>
      </c>
      <c r="BM535" s="208" t="s">
        <v>5233</v>
      </c>
    </row>
    <row r="536" spans="2:65" s="1" customFormat="1" ht="16.5" customHeight="1">
      <c r="B536" s="35"/>
      <c r="C536" s="197" t="s">
        <v>2336</v>
      </c>
      <c r="D536" s="197" t="s">
        <v>230</v>
      </c>
      <c r="E536" s="198" t="s">
        <v>4651</v>
      </c>
      <c r="F536" s="199" t="s">
        <v>4652</v>
      </c>
      <c r="G536" s="200" t="s">
        <v>396</v>
      </c>
      <c r="H536" s="201">
        <v>0.2</v>
      </c>
      <c r="I536" s="202"/>
      <c r="J536" s="203">
        <f t="shared" si="140"/>
        <v>0</v>
      </c>
      <c r="K536" s="199" t="s">
        <v>251</v>
      </c>
      <c r="L536" s="39"/>
      <c r="M536" s="204" t="s">
        <v>1</v>
      </c>
      <c r="N536" s="205" t="s">
        <v>48</v>
      </c>
      <c r="O536" s="67"/>
      <c r="P536" s="206">
        <f t="shared" si="141"/>
        <v>0</v>
      </c>
      <c r="Q536" s="206">
        <v>0</v>
      </c>
      <c r="R536" s="206">
        <f t="shared" si="142"/>
        <v>0</v>
      </c>
      <c r="S536" s="206">
        <v>0</v>
      </c>
      <c r="T536" s="207">
        <f t="shared" si="143"/>
        <v>0</v>
      </c>
      <c r="AR536" s="208" t="s">
        <v>115</v>
      </c>
      <c r="AT536" s="208" t="s">
        <v>230</v>
      </c>
      <c r="AU536" s="208" t="s">
        <v>87</v>
      </c>
      <c r="AY536" s="17" t="s">
        <v>227</v>
      </c>
      <c r="BE536" s="209">
        <f t="shared" si="144"/>
        <v>0</v>
      </c>
      <c r="BF536" s="209">
        <f t="shared" si="145"/>
        <v>0</v>
      </c>
      <c r="BG536" s="209">
        <f t="shared" si="146"/>
        <v>0</v>
      </c>
      <c r="BH536" s="209">
        <f t="shared" si="147"/>
        <v>0</v>
      </c>
      <c r="BI536" s="209">
        <f t="shared" si="148"/>
        <v>0</v>
      </c>
      <c r="BJ536" s="17" t="s">
        <v>87</v>
      </c>
      <c r="BK536" s="209">
        <f t="shared" si="149"/>
        <v>0</v>
      </c>
      <c r="BL536" s="17" t="s">
        <v>115</v>
      </c>
      <c r="BM536" s="208" t="s">
        <v>2605</v>
      </c>
    </row>
    <row r="537" spans="2:65" s="1" customFormat="1" ht="16.5" customHeight="1">
      <c r="B537" s="35"/>
      <c r="C537" s="197" t="s">
        <v>2340</v>
      </c>
      <c r="D537" s="197" t="s">
        <v>230</v>
      </c>
      <c r="E537" s="198" t="s">
        <v>5234</v>
      </c>
      <c r="F537" s="199" t="s">
        <v>5235</v>
      </c>
      <c r="G537" s="200" t="s">
        <v>1859</v>
      </c>
      <c r="H537" s="201">
        <v>1</v>
      </c>
      <c r="I537" s="202"/>
      <c r="J537" s="203">
        <f t="shared" si="140"/>
        <v>0</v>
      </c>
      <c r="K537" s="199" t="s">
        <v>251</v>
      </c>
      <c r="L537" s="39"/>
      <c r="M537" s="204" t="s">
        <v>1</v>
      </c>
      <c r="N537" s="205" t="s">
        <v>48</v>
      </c>
      <c r="O537" s="67"/>
      <c r="P537" s="206">
        <f t="shared" si="141"/>
        <v>0</v>
      </c>
      <c r="Q537" s="206">
        <v>0</v>
      </c>
      <c r="R537" s="206">
        <f t="shared" si="142"/>
        <v>0</v>
      </c>
      <c r="S537" s="206">
        <v>0</v>
      </c>
      <c r="T537" s="207">
        <f t="shared" si="143"/>
        <v>0</v>
      </c>
      <c r="AR537" s="208" t="s">
        <v>115</v>
      </c>
      <c r="AT537" s="208" t="s">
        <v>230</v>
      </c>
      <c r="AU537" s="208" t="s">
        <v>87</v>
      </c>
      <c r="AY537" s="17" t="s">
        <v>227</v>
      </c>
      <c r="BE537" s="209">
        <f t="shared" si="144"/>
        <v>0</v>
      </c>
      <c r="BF537" s="209">
        <f t="shared" si="145"/>
        <v>0</v>
      </c>
      <c r="BG537" s="209">
        <f t="shared" si="146"/>
        <v>0</v>
      </c>
      <c r="BH537" s="209">
        <f t="shared" si="147"/>
        <v>0</v>
      </c>
      <c r="BI537" s="209">
        <f t="shared" si="148"/>
        <v>0</v>
      </c>
      <c r="BJ537" s="17" t="s">
        <v>87</v>
      </c>
      <c r="BK537" s="209">
        <f t="shared" si="149"/>
        <v>0</v>
      </c>
      <c r="BL537" s="17" t="s">
        <v>115</v>
      </c>
      <c r="BM537" s="208" t="s">
        <v>5236</v>
      </c>
    </row>
    <row r="538" spans="2:65" s="1" customFormat="1" ht="39">
      <c r="B538" s="35"/>
      <c r="C538" s="36"/>
      <c r="D538" s="210" t="s">
        <v>237</v>
      </c>
      <c r="E538" s="36"/>
      <c r="F538" s="211" t="s">
        <v>5237</v>
      </c>
      <c r="G538" s="36"/>
      <c r="H538" s="36"/>
      <c r="I538" s="118"/>
      <c r="J538" s="36"/>
      <c r="K538" s="36"/>
      <c r="L538" s="39"/>
      <c r="M538" s="212"/>
      <c r="N538" s="67"/>
      <c r="O538" s="67"/>
      <c r="P538" s="67"/>
      <c r="Q538" s="67"/>
      <c r="R538" s="67"/>
      <c r="S538" s="67"/>
      <c r="T538" s="68"/>
      <c r="AT538" s="17" t="s">
        <v>237</v>
      </c>
      <c r="AU538" s="17" t="s">
        <v>87</v>
      </c>
    </row>
    <row r="539" spans="2:65" s="1" customFormat="1" ht="24" customHeight="1">
      <c r="B539" s="35"/>
      <c r="C539" s="197" t="s">
        <v>2344</v>
      </c>
      <c r="D539" s="197" t="s">
        <v>230</v>
      </c>
      <c r="E539" s="198" t="s">
        <v>5238</v>
      </c>
      <c r="F539" s="199" t="s">
        <v>5239</v>
      </c>
      <c r="G539" s="200" t="s">
        <v>1859</v>
      </c>
      <c r="H539" s="201">
        <v>1</v>
      </c>
      <c r="I539" s="202"/>
      <c r="J539" s="203">
        <f t="shared" ref="J539:J557" si="150">ROUND(I539*H539,2)</f>
        <v>0</v>
      </c>
      <c r="K539" s="199" t="s">
        <v>251</v>
      </c>
      <c r="L539" s="39"/>
      <c r="M539" s="204" t="s">
        <v>1</v>
      </c>
      <c r="N539" s="205" t="s">
        <v>48</v>
      </c>
      <c r="O539" s="67"/>
      <c r="P539" s="206">
        <f t="shared" ref="P539:P557" si="151">O539*H539</f>
        <v>0</v>
      </c>
      <c r="Q539" s="206">
        <v>0</v>
      </c>
      <c r="R539" s="206">
        <f t="shared" ref="R539:R557" si="152">Q539*H539</f>
        <v>0</v>
      </c>
      <c r="S539" s="206">
        <v>0</v>
      </c>
      <c r="T539" s="207">
        <f t="shared" ref="T539:T557" si="153">S539*H539</f>
        <v>0</v>
      </c>
      <c r="AR539" s="208" t="s">
        <v>115</v>
      </c>
      <c r="AT539" s="208" t="s">
        <v>230</v>
      </c>
      <c r="AU539" s="208" t="s">
        <v>87</v>
      </c>
      <c r="AY539" s="17" t="s">
        <v>227</v>
      </c>
      <c r="BE539" s="209">
        <f t="shared" ref="BE539:BE557" si="154">IF(N539="základní",J539,0)</f>
        <v>0</v>
      </c>
      <c r="BF539" s="209">
        <f t="shared" ref="BF539:BF557" si="155">IF(N539="snížená",J539,0)</f>
        <v>0</v>
      </c>
      <c r="BG539" s="209">
        <f t="shared" ref="BG539:BG557" si="156">IF(N539="zákl. přenesená",J539,0)</f>
        <v>0</v>
      </c>
      <c r="BH539" s="209">
        <f t="shared" ref="BH539:BH557" si="157">IF(N539="sníž. přenesená",J539,0)</f>
        <v>0</v>
      </c>
      <c r="BI539" s="209">
        <f t="shared" ref="BI539:BI557" si="158">IF(N539="nulová",J539,0)</f>
        <v>0</v>
      </c>
      <c r="BJ539" s="17" t="s">
        <v>87</v>
      </c>
      <c r="BK539" s="209">
        <f t="shared" ref="BK539:BK557" si="159">ROUND(I539*H539,2)</f>
        <v>0</v>
      </c>
      <c r="BL539" s="17" t="s">
        <v>115</v>
      </c>
      <c r="BM539" s="208" t="s">
        <v>5240</v>
      </c>
    </row>
    <row r="540" spans="2:65" s="1" customFormat="1" ht="16.5" customHeight="1">
      <c r="B540" s="35"/>
      <c r="C540" s="197" t="s">
        <v>2348</v>
      </c>
      <c r="D540" s="197" t="s">
        <v>230</v>
      </c>
      <c r="E540" s="198" t="s">
        <v>5214</v>
      </c>
      <c r="F540" s="199" t="s">
        <v>5215</v>
      </c>
      <c r="G540" s="200" t="s">
        <v>1859</v>
      </c>
      <c r="H540" s="201">
        <v>1</v>
      </c>
      <c r="I540" s="202"/>
      <c r="J540" s="203">
        <f t="shared" si="150"/>
        <v>0</v>
      </c>
      <c r="K540" s="199" t="s">
        <v>251</v>
      </c>
      <c r="L540" s="39"/>
      <c r="M540" s="204" t="s">
        <v>1</v>
      </c>
      <c r="N540" s="205" t="s">
        <v>48</v>
      </c>
      <c r="O540" s="67"/>
      <c r="P540" s="206">
        <f t="shared" si="151"/>
        <v>0</v>
      </c>
      <c r="Q540" s="206">
        <v>0</v>
      </c>
      <c r="R540" s="206">
        <f t="shared" si="152"/>
        <v>0</v>
      </c>
      <c r="S540" s="206">
        <v>0</v>
      </c>
      <c r="T540" s="207">
        <f t="shared" si="153"/>
        <v>0</v>
      </c>
      <c r="AR540" s="208" t="s">
        <v>115</v>
      </c>
      <c r="AT540" s="208" t="s">
        <v>230</v>
      </c>
      <c r="AU540" s="208" t="s">
        <v>87</v>
      </c>
      <c r="AY540" s="17" t="s">
        <v>227</v>
      </c>
      <c r="BE540" s="209">
        <f t="shared" si="154"/>
        <v>0</v>
      </c>
      <c r="BF540" s="209">
        <f t="shared" si="155"/>
        <v>0</v>
      </c>
      <c r="BG540" s="209">
        <f t="shared" si="156"/>
        <v>0</v>
      </c>
      <c r="BH540" s="209">
        <f t="shared" si="157"/>
        <v>0</v>
      </c>
      <c r="BI540" s="209">
        <f t="shared" si="158"/>
        <v>0</v>
      </c>
      <c r="BJ540" s="17" t="s">
        <v>87</v>
      </c>
      <c r="BK540" s="209">
        <f t="shared" si="159"/>
        <v>0</v>
      </c>
      <c r="BL540" s="17" t="s">
        <v>115</v>
      </c>
      <c r="BM540" s="208" t="s">
        <v>5241</v>
      </c>
    </row>
    <row r="541" spans="2:65" s="1" customFormat="1" ht="24" customHeight="1">
      <c r="B541" s="35"/>
      <c r="C541" s="197" t="s">
        <v>2352</v>
      </c>
      <c r="D541" s="197" t="s">
        <v>230</v>
      </c>
      <c r="E541" s="198" t="s">
        <v>5242</v>
      </c>
      <c r="F541" s="199" t="s">
        <v>5243</v>
      </c>
      <c r="G541" s="200" t="s">
        <v>542</v>
      </c>
      <c r="H541" s="201">
        <v>11</v>
      </c>
      <c r="I541" s="202"/>
      <c r="J541" s="203">
        <f t="shared" si="150"/>
        <v>0</v>
      </c>
      <c r="K541" s="199" t="s">
        <v>251</v>
      </c>
      <c r="L541" s="39"/>
      <c r="M541" s="204" t="s">
        <v>1</v>
      </c>
      <c r="N541" s="205" t="s">
        <v>48</v>
      </c>
      <c r="O541" s="67"/>
      <c r="P541" s="206">
        <f t="shared" si="151"/>
        <v>0</v>
      </c>
      <c r="Q541" s="206">
        <v>0</v>
      </c>
      <c r="R541" s="206">
        <f t="shared" si="152"/>
        <v>0</v>
      </c>
      <c r="S541" s="206">
        <v>0</v>
      </c>
      <c r="T541" s="207">
        <f t="shared" si="153"/>
        <v>0</v>
      </c>
      <c r="AR541" s="208" t="s">
        <v>115</v>
      </c>
      <c r="AT541" s="208" t="s">
        <v>230</v>
      </c>
      <c r="AU541" s="208" t="s">
        <v>87</v>
      </c>
      <c r="AY541" s="17" t="s">
        <v>227</v>
      </c>
      <c r="BE541" s="209">
        <f t="shared" si="154"/>
        <v>0</v>
      </c>
      <c r="BF541" s="209">
        <f t="shared" si="155"/>
        <v>0</v>
      </c>
      <c r="BG541" s="209">
        <f t="shared" si="156"/>
        <v>0</v>
      </c>
      <c r="BH541" s="209">
        <f t="shared" si="157"/>
        <v>0</v>
      </c>
      <c r="BI541" s="209">
        <f t="shared" si="158"/>
        <v>0</v>
      </c>
      <c r="BJ541" s="17" t="s">
        <v>87</v>
      </c>
      <c r="BK541" s="209">
        <f t="shared" si="159"/>
        <v>0</v>
      </c>
      <c r="BL541" s="17" t="s">
        <v>115</v>
      </c>
      <c r="BM541" s="208" t="s">
        <v>2754</v>
      </c>
    </row>
    <row r="542" spans="2:65" s="1" customFormat="1" ht="16.5" customHeight="1">
      <c r="B542" s="35"/>
      <c r="C542" s="197" t="s">
        <v>2356</v>
      </c>
      <c r="D542" s="197" t="s">
        <v>230</v>
      </c>
      <c r="E542" s="198" t="s">
        <v>5244</v>
      </c>
      <c r="F542" s="199" t="s">
        <v>5162</v>
      </c>
      <c r="G542" s="200" t="s">
        <v>1859</v>
      </c>
      <c r="H542" s="201">
        <v>1</v>
      </c>
      <c r="I542" s="202"/>
      <c r="J542" s="203">
        <f t="shared" si="150"/>
        <v>0</v>
      </c>
      <c r="K542" s="199" t="s">
        <v>251</v>
      </c>
      <c r="L542" s="39"/>
      <c r="M542" s="204" t="s">
        <v>1</v>
      </c>
      <c r="N542" s="205" t="s">
        <v>48</v>
      </c>
      <c r="O542" s="67"/>
      <c r="P542" s="206">
        <f t="shared" si="151"/>
        <v>0</v>
      </c>
      <c r="Q542" s="206">
        <v>0</v>
      </c>
      <c r="R542" s="206">
        <f t="shared" si="152"/>
        <v>0</v>
      </c>
      <c r="S542" s="206">
        <v>0</v>
      </c>
      <c r="T542" s="207">
        <f t="shared" si="153"/>
        <v>0</v>
      </c>
      <c r="AR542" s="208" t="s">
        <v>115</v>
      </c>
      <c r="AT542" s="208" t="s">
        <v>230</v>
      </c>
      <c r="AU542" s="208" t="s">
        <v>87</v>
      </c>
      <c r="AY542" s="17" t="s">
        <v>227</v>
      </c>
      <c r="BE542" s="209">
        <f t="shared" si="154"/>
        <v>0</v>
      </c>
      <c r="BF542" s="209">
        <f t="shared" si="155"/>
        <v>0</v>
      </c>
      <c r="BG542" s="209">
        <f t="shared" si="156"/>
        <v>0</v>
      </c>
      <c r="BH542" s="209">
        <f t="shared" si="157"/>
        <v>0</v>
      </c>
      <c r="BI542" s="209">
        <f t="shared" si="158"/>
        <v>0</v>
      </c>
      <c r="BJ542" s="17" t="s">
        <v>87</v>
      </c>
      <c r="BK542" s="209">
        <f t="shared" si="159"/>
        <v>0</v>
      </c>
      <c r="BL542" s="17" t="s">
        <v>115</v>
      </c>
      <c r="BM542" s="208" t="s">
        <v>5245</v>
      </c>
    </row>
    <row r="543" spans="2:65" s="1" customFormat="1" ht="16.5" customHeight="1">
      <c r="B543" s="35"/>
      <c r="C543" s="197" t="s">
        <v>2360</v>
      </c>
      <c r="D543" s="197" t="s">
        <v>230</v>
      </c>
      <c r="E543" s="198" t="s">
        <v>5246</v>
      </c>
      <c r="F543" s="199" t="s">
        <v>5247</v>
      </c>
      <c r="G543" s="200" t="s">
        <v>1859</v>
      </c>
      <c r="H543" s="201">
        <v>1</v>
      </c>
      <c r="I543" s="202"/>
      <c r="J543" s="203">
        <f t="shared" si="150"/>
        <v>0</v>
      </c>
      <c r="K543" s="199" t="s">
        <v>251</v>
      </c>
      <c r="L543" s="39"/>
      <c r="M543" s="204" t="s">
        <v>1</v>
      </c>
      <c r="N543" s="205" t="s">
        <v>48</v>
      </c>
      <c r="O543" s="67"/>
      <c r="P543" s="206">
        <f t="shared" si="151"/>
        <v>0</v>
      </c>
      <c r="Q543" s="206">
        <v>0</v>
      </c>
      <c r="R543" s="206">
        <f t="shared" si="152"/>
        <v>0</v>
      </c>
      <c r="S543" s="206">
        <v>0</v>
      </c>
      <c r="T543" s="207">
        <f t="shared" si="153"/>
        <v>0</v>
      </c>
      <c r="AR543" s="208" t="s">
        <v>115</v>
      </c>
      <c r="AT543" s="208" t="s">
        <v>230</v>
      </c>
      <c r="AU543" s="208" t="s">
        <v>87</v>
      </c>
      <c r="AY543" s="17" t="s">
        <v>227</v>
      </c>
      <c r="BE543" s="209">
        <f t="shared" si="154"/>
        <v>0</v>
      </c>
      <c r="BF543" s="209">
        <f t="shared" si="155"/>
        <v>0</v>
      </c>
      <c r="BG543" s="209">
        <f t="shared" si="156"/>
        <v>0</v>
      </c>
      <c r="BH543" s="209">
        <f t="shared" si="157"/>
        <v>0</v>
      </c>
      <c r="BI543" s="209">
        <f t="shared" si="158"/>
        <v>0</v>
      </c>
      <c r="BJ543" s="17" t="s">
        <v>87</v>
      </c>
      <c r="BK543" s="209">
        <f t="shared" si="159"/>
        <v>0</v>
      </c>
      <c r="BL543" s="17" t="s">
        <v>115</v>
      </c>
      <c r="BM543" s="208" t="s">
        <v>5248</v>
      </c>
    </row>
    <row r="544" spans="2:65" s="1" customFormat="1" ht="24" customHeight="1">
      <c r="B544" s="35"/>
      <c r="C544" s="197" t="s">
        <v>2364</v>
      </c>
      <c r="D544" s="197" t="s">
        <v>230</v>
      </c>
      <c r="E544" s="198" t="s">
        <v>5167</v>
      </c>
      <c r="F544" s="199" t="s">
        <v>5168</v>
      </c>
      <c r="G544" s="200" t="s">
        <v>4709</v>
      </c>
      <c r="H544" s="201">
        <v>1</v>
      </c>
      <c r="I544" s="202"/>
      <c r="J544" s="203">
        <f t="shared" si="150"/>
        <v>0</v>
      </c>
      <c r="K544" s="199" t="s">
        <v>251</v>
      </c>
      <c r="L544" s="39"/>
      <c r="M544" s="204" t="s">
        <v>1</v>
      </c>
      <c r="N544" s="205" t="s">
        <v>48</v>
      </c>
      <c r="O544" s="67"/>
      <c r="P544" s="206">
        <f t="shared" si="151"/>
        <v>0</v>
      </c>
      <c r="Q544" s="206">
        <v>0</v>
      </c>
      <c r="R544" s="206">
        <f t="shared" si="152"/>
        <v>0</v>
      </c>
      <c r="S544" s="206">
        <v>0</v>
      </c>
      <c r="T544" s="207">
        <f t="shared" si="153"/>
        <v>0</v>
      </c>
      <c r="AR544" s="208" t="s">
        <v>115</v>
      </c>
      <c r="AT544" s="208" t="s">
        <v>230</v>
      </c>
      <c r="AU544" s="208" t="s">
        <v>87</v>
      </c>
      <c r="AY544" s="17" t="s">
        <v>227</v>
      </c>
      <c r="BE544" s="209">
        <f t="shared" si="154"/>
        <v>0</v>
      </c>
      <c r="BF544" s="209">
        <f t="shared" si="155"/>
        <v>0</v>
      </c>
      <c r="BG544" s="209">
        <f t="shared" si="156"/>
        <v>0</v>
      </c>
      <c r="BH544" s="209">
        <f t="shared" si="157"/>
        <v>0</v>
      </c>
      <c r="BI544" s="209">
        <f t="shared" si="158"/>
        <v>0</v>
      </c>
      <c r="BJ544" s="17" t="s">
        <v>87</v>
      </c>
      <c r="BK544" s="209">
        <f t="shared" si="159"/>
        <v>0</v>
      </c>
      <c r="BL544" s="17" t="s">
        <v>115</v>
      </c>
      <c r="BM544" s="208" t="s">
        <v>5249</v>
      </c>
    </row>
    <row r="545" spans="2:65" s="1" customFormat="1" ht="16.5" customHeight="1">
      <c r="B545" s="35"/>
      <c r="C545" s="197" t="s">
        <v>2368</v>
      </c>
      <c r="D545" s="197" t="s">
        <v>230</v>
      </c>
      <c r="E545" s="198" t="s">
        <v>5170</v>
      </c>
      <c r="F545" s="199" t="s">
        <v>5171</v>
      </c>
      <c r="G545" s="200" t="s">
        <v>4709</v>
      </c>
      <c r="H545" s="201">
        <v>1</v>
      </c>
      <c r="I545" s="202"/>
      <c r="J545" s="203">
        <f t="shared" si="150"/>
        <v>0</v>
      </c>
      <c r="K545" s="199" t="s">
        <v>251</v>
      </c>
      <c r="L545" s="39"/>
      <c r="M545" s="204" t="s">
        <v>1</v>
      </c>
      <c r="N545" s="205" t="s">
        <v>48</v>
      </c>
      <c r="O545" s="67"/>
      <c r="P545" s="206">
        <f t="shared" si="151"/>
        <v>0</v>
      </c>
      <c r="Q545" s="206">
        <v>0</v>
      </c>
      <c r="R545" s="206">
        <f t="shared" si="152"/>
        <v>0</v>
      </c>
      <c r="S545" s="206">
        <v>0</v>
      </c>
      <c r="T545" s="207">
        <f t="shared" si="153"/>
        <v>0</v>
      </c>
      <c r="AR545" s="208" t="s">
        <v>115</v>
      </c>
      <c r="AT545" s="208" t="s">
        <v>230</v>
      </c>
      <c r="AU545" s="208" t="s">
        <v>87</v>
      </c>
      <c r="AY545" s="17" t="s">
        <v>227</v>
      </c>
      <c r="BE545" s="209">
        <f t="shared" si="154"/>
        <v>0</v>
      </c>
      <c r="BF545" s="209">
        <f t="shared" si="155"/>
        <v>0</v>
      </c>
      <c r="BG545" s="209">
        <f t="shared" si="156"/>
        <v>0</v>
      </c>
      <c r="BH545" s="209">
        <f t="shared" si="157"/>
        <v>0</v>
      </c>
      <c r="BI545" s="209">
        <f t="shared" si="158"/>
        <v>0</v>
      </c>
      <c r="BJ545" s="17" t="s">
        <v>87</v>
      </c>
      <c r="BK545" s="209">
        <f t="shared" si="159"/>
        <v>0</v>
      </c>
      <c r="BL545" s="17" t="s">
        <v>115</v>
      </c>
      <c r="BM545" s="208" t="s">
        <v>5250</v>
      </c>
    </row>
    <row r="546" spans="2:65" s="1" customFormat="1" ht="16.5" customHeight="1">
      <c r="B546" s="35"/>
      <c r="C546" s="197" t="s">
        <v>2372</v>
      </c>
      <c r="D546" s="197" t="s">
        <v>230</v>
      </c>
      <c r="E546" s="198" t="s">
        <v>5176</v>
      </c>
      <c r="F546" s="199" t="s">
        <v>5177</v>
      </c>
      <c r="G546" s="200" t="s">
        <v>542</v>
      </c>
      <c r="H546" s="201">
        <v>10</v>
      </c>
      <c r="I546" s="202"/>
      <c r="J546" s="203">
        <f t="shared" si="150"/>
        <v>0</v>
      </c>
      <c r="K546" s="199" t="s">
        <v>251</v>
      </c>
      <c r="L546" s="39"/>
      <c r="M546" s="204" t="s">
        <v>1</v>
      </c>
      <c r="N546" s="205" t="s">
        <v>48</v>
      </c>
      <c r="O546" s="67"/>
      <c r="P546" s="206">
        <f t="shared" si="151"/>
        <v>0</v>
      </c>
      <c r="Q546" s="206">
        <v>0</v>
      </c>
      <c r="R546" s="206">
        <f t="shared" si="152"/>
        <v>0</v>
      </c>
      <c r="S546" s="206">
        <v>0</v>
      </c>
      <c r="T546" s="207">
        <f t="shared" si="153"/>
        <v>0</v>
      </c>
      <c r="AR546" s="208" t="s">
        <v>115</v>
      </c>
      <c r="AT546" s="208" t="s">
        <v>230</v>
      </c>
      <c r="AU546" s="208" t="s">
        <v>87</v>
      </c>
      <c r="AY546" s="17" t="s">
        <v>227</v>
      </c>
      <c r="BE546" s="209">
        <f t="shared" si="154"/>
        <v>0</v>
      </c>
      <c r="BF546" s="209">
        <f t="shared" si="155"/>
        <v>0</v>
      </c>
      <c r="BG546" s="209">
        <f t="shared" si="156"/>
        <v>0</v>
      </c>
      <c r="BH546" s="209">
        <f t="shared" si="157"/>
        <v>0</v>
      </c>
      <c r="BI546" s="209">
        <f t="shared" si="158"/>
        <v>0</v>
      </c>
      <c r="BJ546" s="17" t="s">
        <v>87</v>
      </c>
      <c r="BK546" s="209">
        <f t="shared" si="159"/>
        <v>0</v>
      </c>
      <c r="BL546" s="17" t="s">
        <v>115</v>
      </c>
      <c r="BM546" s="208" t="s">
        <v>5251</v>
      </c>
    </row>
    <row r="547" spans="2:65" s="1" customFormat="1" ht="16.5" customHeight="1">
      <c r="B547" s="35"/>
      <c r="C547" s="197" t="s">
        <v>2376</v>
      </c>
      <c r="D547" s="197" t="s">
        <v>230</v>
      </c>
      <c r="E547" s="198" t="s">
        <v>5182</v>
      </c>
      <c r="F547" s="199" t="s">
        <v>5183</v>
      </c>
      <c r="G547" s="200" t="s">
        <v>542</v>
      </c>
      <c r="H547" s="201">
        <v>10</v>
      </c>
      <c r="I547" s="202"/>
      <c r="J547" s="203">
        <f t="shared" si="150"/>
        <v>0</v>
      </c>
      <c r="K547" s="199" t="s">
        <v>251</v>
      </c>
      <c r="L547" s="39"/>
      <c r="M547" s="204" t="s">
        <v>1</v>
      </c>
      <c r="N547" s="205" t="s">
        <v>48</v>
      </c>
      <c r="O547" s="67"/>
      <c r="P547" s="206">
        <f t="shared" si="151"/>
        <v>0</v>
      </c>
      <c r="Q547" s="206">
        <v>0</v>
      </c>
      <c r="R547" s="206">
        <f t="shared" si="152"/>
        <v>0</v>
      </c>
      <c r="S547" s="206">
        <v>0</v>
      </c>
      <c r="T547" s="207">
        <f t="shared" si="153"/>
        <v>0</v>
      </c>
      <c r="AR547" s="208" t="s">
        <v>115</v>
      </c>
      <c r="AT547" s="208" t="s">
        <v>230</v>
      </c>
      <c r="AU547" s="208" t="s">
        <v>87</v>
      </c>
      <c r="AY547" s="17" t="s">
        <v>227</v>
      </c>
      <c r="BE547" s="209">
        <f t="shared" si="154"/>
        <v>0</v>
      </c>
      <c r="BF547" s="209">
        <f t="shared" si="155"/>
        <v>0</v>
      </c>
      <c r="BG547" s="209">
        <f t="shared" si="156"/>
        <v>0</v>
      </c>
      <c r="BH547" s="209">
        <f t="shared" si="157"/>
        <v>0</v>
      </c>
      <c r="BI547" s="209">
        <f t="shared" si="158"/>
        <v>0</v>
      </c>
      <c r="BJ547" s="17" t="s">
        <v>87</v>
      </c>
      <c r="BK547" s="209">
        <f t="shared" si="159"/>
        <v>0</v>
      </c>
      <c r="BL547" s="17" t="s">
        <v>115</v>
      </c>
      <c r="BM547" s="208" t="s">
        <v>5252</v>
      </c>
    </row>
    <row r="548" spans="2:65" s="1" customFormat="1" ht="16.5" customHeight="1">
      <c r="B548" s="35"/>
      <c r="C548" s="197" t="s">
        <v>2380</v>
      </c>
      <c r="D548" s="197" t="s">
        <v>230</v>
      </c>
      <c r="E548" s="198" t="s">
        <v>5187</v>
      </c>
      <c r="F548" s="199" t="s">
        <v>5188</v>
      </c>
      <c r="G548" s="200" t="s">
        <v>1859</v>
      </c>
      <c r="H548" s="201">
        <v>1</v>
      </c>
      <c r="I548" s="202"/>
      <c r="J548" s="203">
        <f t="shared" si="150"/>
        <v>0</v>
      </c>
      <c r="K548" s="199" t="s">
        <v>251</v>
      </c>
      <c r="L548" s="39"/>
      <c r="M548" s="204" t="s">
        <v>1</v>
      </c>
      <c r="N548" s="205" t="s">
        <v>48</v>
      </c>
      <c r="O548" s="67"/>
      <c r="P548" s="206">
        <f t="shared" si="151"/>
        <v>0</v>
      </c>
      <c r="Q548" s="206">
        <v>0</v>
      </c>
      <c r="R548" s="206">
        <f t="shared" si="152"/>
        <v>0</v>
      </c>
      <c r="S548" s="206">
        <v>0</v>
      </c>
      <c r="T548" s="207">
        <f t="shared" si="153"/>
        <v>0</v>
      </c>
      <c r="AR548" s="208" t="s">
        <v>115</v>
      </c>
      <c r="AT548" s="208" t="s">
        <v>230</v>
      </c>
      <c r="AU548" s="208" t="s">
        <v>87</v>
      </c>
      <c r="AY548" s="17" t="s">
        <v>227</v>
      </c>
      <c r="BE548" s="209">
        <f t="shared" si="154"/>
        <v>0</v>
      </c>
      <c r="BF548" s="209">
        <f t="shared" si="155"/>
        <v>0</v>
      </c>
      <c r="BG548" s="209">
        <f t="shared" si="156"/>
        <v>0</v>
      </c>
      <c r="BH548" s="209">
        <f t="shared" si="157"/>
        <v>0</v>
      </c>
      <c r="BI548" s="209">
        <f t="shared" si="158"/>
        <v>0</v>
      </c>
      <c r="BJ548" s="17" t="s">
        <v>87</v>
      </c>
      <c r="BK548" s="209">
        <f t="shared" si="159"/>
        <v>0</v>
      </c>
      <c r="BL548" s="17" t="s">
        <v>115</v>
      </c>
      <c r="BM548" s="208" t="s">
        <v>5253</v>
      </c>
    </row>
    <row r="549" spans="2:65" s="1" customFormat="1" ht="16.5" customHeight="1">
      <c r="B549" s="35"/>
      <c r="C549" s="197" t="s">
        <v>2384</v>
      </c>
      <c r="D549" s="197" t="s">
        <v>230</v>
      </c>
      <c r="E549" s="198" t="s">
        <v>5193</v>
      </c>
      <c r="F549" s="199" t="s">
        <v>5194</v>
      </c>
      <c r="G549" s="200" t="s">
        <v>542</v>
      </c>
      <c r="H549" s="201">
        <v>20</v>
      </c>
      <c r="I549" s="202"/>
      <c r="J549" s="203">
        <f t="shared" si="150"/>
        <v>0</v>
      </c>
      <c r="K549" s="199" t="s">
        <v>251</v>
      </c>
      <c r="L549" s="39"/>
      <c r="M549" s="204" t="s">
        <v>1</v>
      </c>
      <c r="N549" s="205" t="s">
        <v>48</v>
      </c>
      <c r="O549" s="67"/>
      <c r="P549" s="206">
        <f t="shared" si="151"/>
        <v>0</v>
      </c>
      <c r="Q549" s="206">
        <v>0</v>
      </c>
      <c r="R549" s="206">
        <f t="shared" si="152"/>
        <v>0</v>
      </c>
      <c r="S549" s="206">
        <v>0</v>
      </c>
      <c r="T549" s="207">
        <f t="shared" si="153"/>
        <v>0</v>
      </c>
      <c r="AR549" s="208" t="s">
        <v>115</v>
      </c>
      <c r="AT549" s="208" t="s">
        <v>230</v>
      </c>
      <c r="AU549" s="208" t="s">
        <v>87</v>
      </c>
      <c r="AY549" s="17" t="s">
        <v>227</v>
      </c>
      <c r="BE549" s="209">
        <f t="shared" si="154"/>
        <v>0</v>
      </c>
      <c r="BF549" s="209">
        <f t="shared" si="155"/>
        <v>0</v>
      </c>
      <c r="BG549" s="209">
        <f t="shared" si="156"/>
        <v>0</v>
      </c>
      <c r="BH549" s="209">
        <f t="shared" si="157"/>
        <v>0</v>
      </c>
      <c r="BI549" s="209">
        <f t="shared" si="158"/>
        <v>0</v>
      </c>
      <c r="BJ549" s="17" t="s">
        <v>87</v>
      </c>
      <c r="BK549" s="209">
        <f t="shared" si="159"/>
        <v>0</v>
      </c>
      <c r="BL549" s="17" t="s">
        <v>115</v>
      </c>
      <c r="BM549" s="208" t="s">
        <v>5254</v>
      </c>
    </row>
    <row r="550" spans="2:65" s="1" customFormat="1" ht="16.5" customHeight="1">
      <c r="B550" s="35"/>
      <c r="C550" s="197" t="s">
        <v>2388</v>
      </c>
      <c r="D550" s="197" t="s">
        <v>230</v>
      </c>
      <c r="E550" s="198" t="s">
        <v>5196</v>
      </c>
      <c r="F550" s="199" t="s">
        <v>5197</v>
      </c>
      <c r="G550" s="200" t="s">
        <v>4709</v>
      </c>
      <c r="H550" s="201">
        <v>1</v>
      </c>
      <c r="I550" s="202"/>
      <c r="J550" s="203">
        <f t="shared" si="150"/>
        <v>0</v>
      </c>
      <c r="K550" s="199" t="s">
        <v>251</v>
      </c>
      <c r="L550" s="39"/>
      <c r="M550" s="204" t="s">
        <v>1</v>
      </c>
      <c r="N550" s="205" t="s">
        <v>48</v>
      </c>
      <c r="O550" s="67"/>
      <c r="P550" s="206">
        <f t="shared" si="151"/>
        <v>0</v>
      </c>
      <c r="Q550" s="206">
        <v>0</v>
      </c>
      <c r="R550" s="206">
        <f t="shared" si="152"/>
        <v>0</v>
      </c>
      <c r="S550" s="206">
        <v>0</v>
      </c>
      <c r="T550" s="207">
        <f t="shared" si="153"/>
        <v>0</v>
      </c>
      <c r="AR550" s="208" t="s">
        <v>115</v>
      </c>
      <c r="AT550" s="208" t="s">
        <v>230</v>
      </c>
      <c r="AU550" s="208" t="s">
        <v>87</v>
      </c>
      <c r="AY550" s="17" t="s">
        <v>227</v>
      </c>
      <c r="BE550" s="209">
        <f t="shared" si="154"/>
        <v>0</v>
      </c>
      <c r="BF550" s="209">
        <f t="shared" si="155"/>
        <v>0</v>
      </c>
      <c r="BG550" s="209">
        <f t="shared" si="156"/>
        <v>0</v>
      </c>
      <c r="BH550" s="209">
        <f t="shared" si="157"/>
        <v>0</v>
      </c>
      <c r="BI550" s="209">
        <f t="shared" si="158"/>
        <v>0</v>
      </c>
      <c r="BJ550" s="17" t="s">
        <v>87</v>
      </c>
      <c r="BK550" s="209">
        <f t="shared" si="159"/>
        <v>0</v>
      </c>
      <c r="BL550" s="17" t="s">
        <v>115</v>
      </c>
      <c r="BM550" s="208" t="s">
        <v>5255</v>
      </c>
    </row>
    <row r="551" spans="2:65" s="1" customFormat="1" ht="16.5" customHeight="1">
      <c r="B551" s="35"/>
      <c r="C551" s="197" t="s">
        <v>2392</v>
      </c>
      <c r="D551" s="197" t="s">
        <v>230</v>
      </c>
      <c r="E551" s="198" t="s">
        <v>5198</v>
      </c>
      <c r="F551" s="199" t="s">
        <v>5199</v>
      </c>
      <c r="G551" s="200" t="s">
        <v>542</v>
      </c>
      <c r="H551" s="201">
        <v>20</v>
      </c>
      <c r="I551" s="202"/>
      <c r="J551" s="203">
        <f t="shared" si="150"/>
        <v>0</v>
      </c>
      <c r="K551" s="199" t="s">
        <v>251</v>
      </c>
      <c r="L551" s="39"/>
      <c r="M551" s="204" t="s">
        <v>1</v>
      </c>
      <c r="N551" s="205" t="s">
        <v>48</v>
      </c>
      <c r="O551" s="67"/>
      <c r="P551" s="206">
        <f t="shared" si="151"/>
        <v>0</v>
      </c>
      <c r="Q551" s="206">
        <v>0</v>
      </c>
      <c r="R551" s="206">
        <f t="shared" si="152"/>
        <v>0</v>
      </c>
      <c r="S551" s="206">
        <v>0</v>
      </c>
      <c r="T551" s="207">
        <f t="shared" si="153"/>
        <v>0</v>
      </c>
      <c r="AR551" s="208" t="s">
        <v>115</v>
      </c>
      <c r="AT551" s="208" t="s">
        <v>230</v>
      </c>
      <c r="AU551" s="208" t="s">
        <v>87</v>
      </c>
      <c r="AY551" s="17" t="s">
        <v>227</v>
      </c>
      <c r="BE551" s="209">
        <f t="shared" si="154"/>
        <v>0</v>
      </c>
      <c r="BF551" s="209">
        <f t="shared" si="155"/>
        <v>0</v>
      </c>
      <c r="BG551" s="209">
        <f t="shared" si="156"/>
        <v>0</v>
      </c>
      <c r="BH551" s="209">
        <f t="shared" si="157"/>
        <v>0</v>
      </c>
      <c r="BI551" s="209">
        <f t="shared" si="158"/>
        <v>0</v>
      </c>
      <c r="BJ551" s="17" t="s">
        <v>87</v>
      </c>
      <c r="BK551" s="209">
        <f t="shared" si="159"/>
        <v>0</v>
      </c>
      <c r="BL551" s="17" t="s">
        <v>115</v>
      </c>
      <c r="BM551" s="208" t="s">
        <v>5256</v>
      </c>
    </row>
    <row r="552" spans="2:65" s="1" customFormat="1" ht="16.5" customHeight="1">
      <c r="B552" s="35"/>
      <c r="C552" s="197" t="s">
        <v>2396</v>
      </c>
      <c r="D552" s="197" t="s">
        <v>230</v>
      </c>
      <c r="E552" s="198" t="s">
        <v>5201</v>
      </c>
      <c r="F552" s="199" t="s">
        <v>5202</v>
      </c>
      <c r="G552" s="200" t="s">
        <v>396</v>
      </c>
      <c r="H552" s="201">
        <v>0.05</v>
      </c>
      <c r="I552" s="202"/>
      <c r="J552" s="203">
        <f t="shared" si="150"/>
        <v>0</v>
      </c>
      <c r="K552" s="199" t="s">
        <v>251</v>
      </c>
      <c r="L552" s="39"/>
      <c r="M552" s="204" t="s">
        <v>1</v>
      </c>
      <c r="N552" s="205" t="s">
        <v>48</v>
      </c>
      <c r="O552" s="67"/>
      <c r="P552" s="206">
        <f t="shared" si="151"/>
        <v>0</v>
      </c>
      <c r="Q552" s="206">
        <v>0</v>
      </c>
      <c r="R552" s="206">
        <f t="shared" si="152"/>
        <v>0</v>
      </c>
      <c r="S552" s="206">
        <v>0</v>
      </c>
      <c r="T552" s="207">
        <f t="shared" si="153"/>
        <v>0</v>
      </c>
      <c r="AR552" s="208" t="s">
        <v>115</v>
      </c>
      <c r="AT552" s="208" t="s">
        <v>230</v>
      </c>
      <c r="AU552" s="208" t="s">
        <v>87</v>
      </c>
      <c r="AY552" s="17" t="s">
        <v>227</v>
      </c>
      <c r="BE552" s="209">
        <f t="shared" si="154"/>
        <v>0</v>
      </c>
      <c r="BF552" s="209">
        <f t="shared" si="155"/>
        <v>0</v>
      </c>
      <c r="BG552" s="209">
        <f t="shared" si="156"/>
        <v>0</v>
      </c>
      <c r="BH552" s="209">
        <f t="shared" si="157"/>
        <v>0</v>
      </c>
      <c r="BI552" s="209">
        <f t="shared" si="158"/>
        <v>0</v>
      </c>
      <c r="BJ552" s="17" t="s">
        <v>87</v>
      </c>
      <c r="BK552" s="209">
        <f t="shared" si="159"/>
        <v>0</v>
      </c>
      <c r="BL552" s="17" t="s">
        <v>115</v>
      </c>
      <c r="BM552" s="208" t="s">
        <v>5257</v>
      </c>
    </row>
    <row r="553" spans="2:65" s="1" customFormat="1" ht="16.5" customHeight="1">
      <c r="B553" s="35"/>
      <c r="C553" s="197" t="s">
        <v>2400</v>
      </c>
      <c r="D553" s="197" t="s">
        <v>230</v>
      </c>
      <c r="E553" s="198" t="s">
        <v>5258</v>
      </c>
      <c r="F553" s="199" t="s">
        <v>5259</v>
      </c>
      <c r="G553" s="200" t="s">
        <v>2435</v>
      </c>
      <c r="H553" s="201">
        <v>1</v>
      </c>
      <c r="I553" s="202"/>
      <c r="J553" s="203">
        <f t="shared" si="150"/>
        <v>0</v>
      </c>
      <c r="K553" s="199" t="s">
        <v>251</v>
      </c>
      <c r="L553" s="39"/>
      <c r="M553" s="204" t="s">
        <v>1</v>
      </c>
      <c r="N553" s="205" t="s">
        <v>48</v>
      </c>
      <c r="O553" s="67"/>
      <c r="P553" s="206">
        <f t="shared" si="151"/>
        <v>0</v>
      </c>
      <c r="Q553" s="206">
        <v>0</v>
      </c>
      <c r="R553" s="206">
        <f t="shared" si="152"/>
        <v>0</v>
      </c>
      <c r="S553" s="206">
        <v>0</v>
      </c>
      <c r="T553" s="207">
        <f t="shared" si="153"/>
        <v>0</v>
      </c>
      <c r="AR553" s="208" t="s">
        <v>115</v>
      </c>
      <c r="AT553" s="208" t="s">
        <v>230</v>
      </c>
      <c r="AU553" s="208" t="s">
        <v>87</v>
      </c>
      <c r="AY553" s="17" t="s">
        <v>227</v>
      </c>
      <c r="BE553" s="209">
        <f t="shared" si="154"/>
        <v>0</v>
      </c>
      <c r="BF553" s="209">
        <f t="shared" si="155"/>
        <v>0</v>
      </c>
      <c r="BG553" s="209">
        <f t="shared" si="156"/>
        <v>0</v>
      </c>
      <c r="BH553" s="209">
        <f t="shared" si="157"/>
        <v>0</v>
      </c>
      <c r="BI553" s="209">
        <f t="shared" si="158"/>
        <v>0</v>
      </c>
      <c r="BJ553" s="17" t="s">
        <v>87</v>
      </c>
      <c r="BK553" s="209">
        <f t="shared" si="159"/>
        <v>0</v>
      </c>
      <c r="BL553" s="17" t="s">
        <v>115</v>
      </c>
      <c r="BM553" s="208" t="s">
        <v>5260</v>
      </c>
    </row>
    <row r="554" spans="2:65" s="1" customFormat="1" ht="24" customHeight="1">
      <c r="B554" s="35"/>
      <c r="C554" s="197" t="s">
        <v>2404</v>
      </c>
      <c r="D554" s="197" t="s">
        <v>230</v>
      </c>
      <c r="E554" s="198" t="s">
        <v>4645</v>
      </c>
      <c r="F554" s="199" t="s">
        <v>4646</v>
      </c>
      <c r="G554" s="200" t="s">
        <v>1859</v>
      </c>
      <c r="H554" s="201">
        <v>1</v>
      </c>
      <c r="I554" s="202"/>
      <c r="J554" s="203">
        <f t="shared" si="150"/>
        <v>0</v>
      </c>
      <c r="K554" s="199" t="s">
        <v>251</v>
      </c>
      <c r="L554" s="39"/>
      <c r="M554" s="204" t="s">
        <v>1</v>
      </c>
      <c r="N554" s="205" t="s">
        <v>48</v>
      </c>
      <c r="O554" s="67"/>
      <c r="P554" s="206">
        <f t="shared" si="151"/>
        <v>0</v>
      </c>
      <c r="Q554" s="206">
        <v>0</v>
      </c>
      <c r="R554" s="206">
        <f t="shared" si="152"/>
        <v>0</v>
      </c>
      <c r="S554" s="206">
        <v>0</v>
      </c>
      <c r="T554" s="207">
        <f t="shared" si="153"/>
        <v>0</v>
      </c>
      <c r="AR554" s="208" t="s">
        <v>115</v>
      </c>
      <c r="AT554" s="208" t="s">
        <v>230</v>
      </c>
      <c r="AU554" s="208" t="s">
        <v>87</v>
      </c>
      <c r="AY554" s="17" t="s">
        <v>227</v>
      </c>
      <c r="BE554" s="209">
        <f t="shared" si="154"/>
        <v>0</v>
      </c>
      <c r="BF554" s="209">
        <f t="shared" si="155"/>
        <v>0</v>
      </c>
      <c r="BG554" s="209">
        <f t="shared" si="156"/>
        <v>0</v>
      </c>
      <c r="BH554" s="209">
        <f t="shared" si="157"/>
        <v>0</v>
      </c>
      <c r="BI554" s="209">
        <f t="shared" si="158"/>
        <v>0</v>
      </c>
      <c r="BJ554" s="17" t="s">
        <v>87</v>
      </c>
      <c r="BK554" s="209">
        <f t="shared" si="159"/>
        <v>0</v>
      </c>
      <c r="BL554" s="17" t="s">
        <v>115</v>
      </c>
      <c r="BM554" s="208" t="s">
        <v>5261</v>
      </c>
    </row>
    <row r="555" spans="2:65" s="1" customFormat="1" ht="16.5" customHeight="1">
      <c r="B555" s="35"/>
      <c r="C555" s="197" t="s">
        <v>2408</v>
      </c>
      <c r="D555" s="197" t="s">
        <v>230</v>
      </c>
      <c r="E555" s="198" t="s">
        <v>4647</v>
      </c>
      <c r="F555" s="199" t="s">
        <v>4648</v>
      </c>
      <c r="G555" s="200" t="s">
        <v>365</v>
      </c>
      <c r="H555" s="201">
        <v>2</v>
      </c>
      <c r="I555" s="202"/>
      <c r="J555" s="203">
        <f t="shared" si="150"/>
        <v>0</v>
      </c>
      <c r="K555" s="199" t="s">
        <v>251</v>
      </c>
      <c r="L555" s="39"/>
      <c r="M555" s="204" t="s">
        <v>1</v>
      </c>
      <c r="N555" s="205" t="s">
        <v>48</v>
      </c>
      <c r="O555" s="67"/>
      <c r="P555" s="206">
        <f t="shared" si="151"/>
        <v>0</v>
      </c>
      <c r="Q555" s="206">
        <v>0</v>
      </c>
      <c r="R555" s="206">
        <f t="shared" si="152"/>
        <v>0</v>
      </c>
      <c r="S555" s="206">
        <v>0</v>
      </c>
      <c r="T555" s="207">
        <f t="shared" si="153"/>
        <v>0</v>
      </c>
      <c r="AR555" s="208" t="s">
        <v>115</v>
      </c>
      <c r="AT555" s="208" t="s">
        <v>230</v>
      </c>
      <c r="AU555" s="208" t="s">
        <v>87</v>
      </c>
      <c r="AY555" s="17" t="s">
        <v>227</v>
      </c>
      <c r="BE555" s="209">
        <f t="shared" si="154"/>
        <v>0</v>
      </c>
      <c r="BF555" s="209">
        <f t="shared" si="155"/>
        <v>0</v>
      </c>
      <c r="BG555" s="209">
        <f t="shared" si="156"/>
        <v>0</v>
      </c>
      <c r="BH555" s="209">
        <f t="shared" si="157"/>
        <v>0</v>
      </c>
      <c r="BI555" s="209">
        <f t="shared" si="158"/>
        <v>0</v>
      </c>
      <c r="BJ555" s="17" t="s">
        <v>87</v>
      </c>
      <c r="BK555" s="209">
        <f t="shared" si="159"/>
        <v>0</v>
      </c>
      <c r="BL555" s="17" t="s">
        <v>115</v>
      </c>
      <c r="BM555" s="208" t="s">
        <v>5262</v>
      </c>
    </row>
    <row r="556" spans="2:65" s="1" customFormat="1" ht="16.5" customHeight="1">
      <c r="B556" s="35"/>
      <c r="C556" s="197" t="s">
        <v>2412</v>
      </c>
      <c r="D556" s="197" t="s">
        <v>230</v>
      </c>
      <c r="E556" s="198" t="s">
        <v>4651</v>
      </c>
      <c r="F556" s="199" t="s">
        <v>4652</v>
      </c>
      <c r="G556" s="200" t="s">
        <v>396</v>
      </c>
      <c r="H556" s="201">
        <v>0.2</v>
      </c>
      <c r="I556" s="202"/>
      <c r="J556" s="203">
        <f t="shared" si="150"/>
        <v>0</v>
      </c>
      <c r="K556" s="199" t="s">
        <v>251</v>
      </c>
      <c r="L556" s="39"/>
      <c r="M556" s="204" t="s">
        <v>1</v>
      </c>
      <c r="N556" s="205" t="s">
        <v>48</v>
      </c>
      <c r="O556" s="67"/>
      <c r="P556" s="206">
        <f t="shared" si="151"/>
        <v>0</v>
      </c>
      <c r="Q556" s="206">
        <v>0</v>
      </c>
      <c r="R556" s="206">
        <f t="shared" si="152"/>
        <v>0</v>
      </c>
      <c r="S556" s="206">
        <v>0</v>
      </c>
      <c r="T556" s="207">
        <f t="shared" si="153"/>
        <v>0</v>
      </c>
      <c r="AR556" s="208" t="s">
        <v>115</v>
      </c>
      <c r="AT556" s="208" t="s">
        <v>230</v>
      </c>
      <c r="AU556" s="208" t="s">
        <v>87</v>
      </c>
      <c r="AY556" s="17" t="s">
        <v>227</v>
      </c>
      <c r="BE556" s="209">
        <f t="shared" si="154"/>
        <v>0</v>
      </c>
      <c r="BF556" s="209">
        <f t="shared" si="155"/>
        <v>0</v>
      </c>
      <c r="BG556" s="209">
        <f t="shared" si="156"/>
        <v>0</v>
      </c>
      <c r="BH556" s="209">
        <f t="shared" si="157"/>
        <v>0</v>
      </c>
      <c r="BI556" s="209">
        <f t="shared" si="158"/>
        <v>0</v>
      </c>
      <c r="BJ556" s="17" t="s">
        <v>87</v>
      </c>
      <c r="BK556" s="209">
        <f t="shared" si="159"/>
        <v>0</v>
      </c>
      <c r="BL556" s="17" t="s">
        <v>115</v>
      </c>
      <c r="BM556" s="208" t="s">
        <v>5263</v>
      </c>
    </row>
    <row r="557" spans="2:65" s="1" customFormat="1" ht="16.5" customHeight="1">
      <c r="B557" s="35"/>
      <c r="C557" s="197" t="s">
        <v>2416</v>
      </c>
      <c r="D557" s="197" t="s">
        <v>230</v>
      </c>
      <c r="E557" s="198" t="s">
        <v>5264</v>
      </c>
      <c r="F557" s="199" t="s">
        <v>5265</v>
      </c>
      <c r="G557" s="200" t="s">
        <v>1859</v>
      </c>
      <c r="H557" s="201">
        <v>1</v>
      </c>
      <c r="I557" s="202"/>
      <c r="J557" s="203">
        <f t="shared" si="150"/>
        <v>0</v>
      </c>
      <c r="K557" s="199" t="s">
        <v>251</v>
      </c>
      <c r="L557" s="39"/>
      <c r="M557" s="204" t="s">
        <v>1</v>
      </c>
      <c r="N557" s="205" t="s">
        <v>48</v>
      </c>
      <c r="O557" s="67"/>
      <c r="P557" s="206">
        <f t="shared" si="151"/>
        <v>0</v>
      </c>
      <c r="Q557" s="206">
        <v>0</v>
      </c>
      <c r="R557" s="206">
        <f t="shared" si="152"/>
        <v>0</v>
      </c>
      <c r="S557" s="206">
        <v>0</v>
      </c>
      <c r="T557" s="207">
        <f t="shared" si="153"/>
        <v>0</v>
      </c>
      <c r="AR557" s="208" t="s">
        <v>115</v>
      </c>
      <c r="AT557" s="208" t="s">
        <v>230</v>
      </c>
      <c r="AU557" s="208" t="s">
        <v>87</v>
      </c>
      <c r="AY557" s="17" t="s">
        <v>227</v>
      </c>
      <c r="BE557" s="209">
        <f t="shared" si="154"/>
        <v>0</v>
      </c>
      <c r="BF557" s="209">
        <f t="shared" si="155"/>
        <v>0</v>
      </c>
      <c r="BG557" s="209">
        <f t="shared" si="156"/>
        <v>0</v>
      </c>
      <c r="BH557" s="209">
        <f t="shared" si="157"/>
        <v>0</v>
      </c>
      <c r="BI557" s="209">
        <f t="shared" si="158"/>
        <v>0</v>
      </c>
      <c r="BJ557" s="17" t="s">
        <v>87</v>
      </c>
      <c r="BK557" s="209">
        <f t="shared" si="159"/>
        <v>0</v>
      </c>
      <c r="BL557" s="17" t="s">
        <v>115</v>
      </c>
      <c r="BM557" s="208" t="s">
        <v>5266</v>
      </c>
    </row>
    <row r="558" spans="2:65" s="1" customFormat="1" ht="29.25">
      <c r="B558" s="35"/>
      <c r="C558" s="36"/>
      <c r="D558" s="210" t="s">
        <v>237</v>
      </c>
      <c r="E558" s="36"/>
      <c r="F558" s="211" t="s">
        <v>5267</v>
      </c>
      <c r="G558" s="36"/>
      <c r="H558" s="36"/>
      <c r="I558" s="118"/>
      <c r="J558" s="36"/>
      <c r="K558" s="36"/>
      <c r="L558" s="39"/>
      <c r="M558" s="212"/>
      <c r="N558" s="67"/>
      <c r="O558" s="67"/>
      <c r="P558" s="67"/>
      <c r="Q558" s="67"/>
      <c r="R558" s="67"/>
      <c r="S558" s="67"/>
      <c r="T558" s="68"/>
      <c r="AT558" s="17" t="s">
        <v>237</v>
      </c>
      <c r="AU558" s="17" t="s">
        <v>87</v>
      </c>
    </row>
    <row r="559" spans="2:65" s="1" customFormat="1" ht="24" customHeight="1">
      <c r="B559" s="35"/>
      <c r="C559" s="197" t="s">
        <v>2420</v>
      </c>
      <c r="D559" s="197" t="s">
        <v>230</v>
      </c>
      <c r="E559" s="198" t="s">
        <v>5268</v>
      </c>
      <c r="F559" s="199" t="s">
        <v>5269</v>
      </c>
      <c r="G559" s="200" t="s">
        <v>1859</v>
      </c>
      <c r="H559" s="201">
        <v>1</v>
      </c>
      <c r="I559" s="202"/>
      <c r="J559" s="203">
        <f t="shared" ref="J559:J577" si="160">ROUND(I559*H559,2)</f>
        <v>0</v>
      </c>
      <c r="K559" s="199" t="s">
        <v>251</v>
      </c>
      <c r="L559" s="39"/>
      <c r="M559" s="204" t="s">
        <v>1</v>
      </c>
      <c r="N559" s="205" t="s">
        <v>48</v>
      </c>
      <c r="O559" s="67"/>
      <c r="P559" s="206">
        <f t="shared" ref="P559:P577" si="161">O559*H559</f>
        <v>0</v>
      </c>
      <c r="Q559" s="206">
        <v>0</v>
      </c>
      <c r="R559" s="206">
        <f t="shared" ref="R559:R577" si="162">Q559*H559</f>
        <v>0</v>
      </c>
      <c r="S559" s="206">
        <v>0</v>
      </c>
      <c r="T559" s="207">
        <f t="shared" ref="T559:T577" si="163">S559*H559</f>
        <v>0</v>
      </c>
      <c r="AR559" s="208" t="s">
        <v>115</v>
      </c>
      <c r="AT559" s="208" t="s">
        <v>230</v>
      </c>
      <c r="AU559" s="208" t="s">
        <v>87</v>
      </c>
      <c r="AY559" s="17" t="s">
        <v>227</v>
      </c>
      <c r="BE559" s="209">
        <f t="shared" ref="BE559:BE577" si="164">IF(N559="základní",J559,0)</f>
        <v>0</v>
      </c>
      <c r="BF559" s="209">
        <f t="shared" ref="BF559:BF577" si="165">IF(N559="snížená",J559,0)</f>
        <v>0</v>
      </c>
      <c r="BG559" s="209">
        <f t="shared" ref="BG559:BG577" si="166">IF(N559="zákl. přenesená",J559,0)</f>
        <v>0</v>
      </c>
      <c r="BH559" s="209">
        <f t="shared" ref="BH559:BH577" si="167">IF(N559="sníž. přenesená",J559,0)</f>
        <v>0</v>
      </c>
      <c r="BI559" s="209">
        <f t="shared" ref="BI559:BI577" si="168">IF(N559="nulová",J559,0)</f>
        <v>0</v>
      </c>
      <c r="BJ559" s="17" t="s">
        <v>87</v>
      </c>
      <c r="BK559" s="209">
        <f t="shared" ref="BK559:BK577" si="169">ROUND(I559*H559,2)</f>
        <v>0</v>
      </c>
      <c r="BL559" s="17" t="s">
        <v>115</v>
      </c>
      <c r="BM559" s="208" t="s">
        <v>5270</v>
      </c>
    </row>
    <row r="560" spans="2:65" s="1" customFormat="1" ht="16.5" customHeight="1">
      <c r="B560" s="35"/>
      <c r="C560" s="197" t="s">
        <v>2424</v>
      </c>
      <c r="D560" s="197" t="s">
        <v>230</v>
      </c>
      <c r="E560" s="198" t="s">
        <v>5214</v>
      </c>
      <c r="F560" s="199" t="s">
        <v>5215</v>
      </c>
      <c r="G560" s="200" t="s">
        <v>1859</v>
      </c>
      <c r="H560" s="201">
        <v>1</v>
      </c>
      <c r="I560" s="202"/>
      <c r="J560" s="203">
        <f t="shared" si="160"/>
        <v>0</v>
      </c>
      <c r="K560" s="199" t="s">
        <v>251</v>
      </c>
      <c r="L560" s="39"/>
      <c r="M560" s="204" t="s">
        <v>1</v>
      </c>
      <c r="N560" s="205" t="s">
        <v>48</v>
      </c>
      <c r="O560" s="67"/>
      <c r="P560" s="206">
        <f t="shared" si="161"/>
        <v>0</v>
      </c>
      <c r="Q560" s="206">
        <v>0</v>
      </c>
      <c r="R560" s="206">
        <f t="shared" si="162"/>
        <v>0</v>
      </c>
      <c r="S560" s="206">
        <v>0</v>
      </c>
      <c r="T560" s="207">
        <f t="shared" si="163"/>
        <v>0</v>
      </c>
      <c r="AR560" s="208" t="s">
        <v>115</v>
      </c>
      <c r="AT560" s="208" t="s">
        <v>230</v>
      </c>
      <c r="AU560" s="208" t="s">
        <v>87</v>
      </c>
      <c r="AY560" s="17" t="s">
        <v>227</v>
      </c>
      <c r="BE560" s="209">
        <f t="shared" si="164"/>
        <v>0</v>
      </c>
      <c r="BF560" s="209">
        <f t="shared" si="165"/>
        <v>0</v>
      </c>
      <c r="BG560" s="209">
        <f t="shared" si="166"/>
        <v>0</v>
      </c>
      <c r="BH560" s="209">
        <f t="shared" si="167"/>
        <v>0</v>
      </c>
      <c r="BI560" s="209">
        <f t="shared" si="168"/>
        <v>0</v>
      </c>
      <c r="BJ560" s="17" t="s">
        <v>87</v>
      </c>
      <c r="BK560" s="209">
        <f t="shared" si="169"/>
        <v>0</v>
      </c>
      <c r="BL560" s="17" t="s">
        <v>115</v>
      </c>
      <c r="BM560" s="208" t="s">
        <v>5271</v>
      </c>
    </row>
    <row r="561" spans="2:65" s="1" customFormat="1" ht="24" customHeight="1">
      <c r="B561" s="35"/>
      <c r="C561" s="197" t="s">
        <v>2428</v>
      </c>
      <c r="D561" s="197" t="s">
        <v>230</v>
      </c>
      <c r="E561" s="198" t="s">
        <v>5242</v>
      </c>
      <c r="F561" s="199" t="s">
        <v>5243</v>
      </c>
      <c r="G561" s="200" t="s">
        <v>542</v>
      </c>
      <c r="H561" s="201">
        <v>10</v>
      </c>
      <c r="I561" s="202"/>
      <c r="J561" s="203">
        <f t="shared" si="160"/>
        <v>0</v>
      </c>
      <c r="K561" s="199" t="s">
        <v>251</v>
      </c>
      <c r="L561" s="39"/>
      <c r="M561" s="204" t="s">
        <v>1</v>
      </c>
      <c r="N561" s="205" t="s">
        <v>48</v>
      </c>
      <c r="O561" s="67"/>
      <c r="P561" s="206">
        <f t="shared" si="161"/>
        <v>0</v>
      </c>
      <c r="Q561" s="206">
        <v>0</v>
      </c>
      <c r="R561" s="206">
        <f t="shared" si="162"/>
        <v>0</v>
      </c>
      <c r="S561" s="206">
        <v>0</v>
      </c>
      <c r="T561" s="207">
        <f t="shared" si="163"/>
        <v>0</v>
      </c>
      <c r="AR561" s="208" t="s">
        <v>115</v>
      </c>
      <c r="AT561" s="208" t="s">
        <v>230</v>
      </c>
      <c r="AU561" s="208" t="s">
        <v>87</v>
      </c>
      <c r="AY561" s="17" t="s">
        <v>227</v>
      </c>
      <c r="BE561" s="209">
        <f t="shared" si="164"/>
        <v>0</v>
      </c>
      <c r="BF561" s="209">
        <f t="shared" si="165"/>
        <v>0</v>
      </c>
      <c r="BG561" s="209">
        <f t="shared" si="166"/>
        <v>0</v>
      </c>
      <c r="BH561" s="209">
        <f t="shared" si="167"/>
        <v>0</v>
      </c>
      <c r="BI561" s="209">
        <f t="shared" si="168"/>
        <v>0</v>
      </c>
      <c r="BJ561" s="17" t="s">
        <v>87</v>
      </c>
      <c r="BK561" s="209">
        <f t="shared" si="169"/>
        <v>0</v>
      </c>
      <c r="BL561" s="17" t="s">
        <v>115</v>
      </c>
      <c r="BM561" s="208" t="s">
        <v>5272</v>
      </c>
    </row>
    <row r="562" spans="2:65" s="1" customFormat="1" ht="16.5" customHeight="1">
      <c r="B562" s="35"/>
      <c r="C562" s="197" t="s">
        <v>2432</v>
      </c>
      <c r="D562" s="197" t="s">
        <v>230</v>
      </c>
      <c r="E562" s="198" t="s">
        <v>5244</v>
      </c>
      <c r="F562" s="199" t="s">
        <v>5162</v>
      </c>
      <c r="G562" s="200" t="s">
        <v>1859</v>
      </c>
      <c r="H562" s="201">
        <v>1</v>
      </c>
      <c r="I562" s="202"/>
      <c r="J562" s="203">
        <f t="shared" si="160"/>
        <v>0</v>
      </c>
      <c r="K562" s="199" t="s">
        <v>251</v>
      </c>
      <c r="L562" s="39"/>
      <c r="M562" s="204" t="s">
        <v>1</v>
      </c>
      <c r="N562" s="205" t="s">
        <v>48</v>
      </c>
      <c r="O562" s="67"/>
      <c r="P562" s="206">
        <f t="shared" si="161"/>
        <v>0</v>
      </c>
      <c r="Q562" s="206">
        <v>0</v>
      </c>
      <c r="R562" s="206">
        <f t="shared" si="162"/>
        <v>0</v>
      </c>
      <c r="S562" s="206">
        <v>0</v>
      </c>
      <c r="T562" s="207">
        <f t="shared" si="163"/>
        <v>0</v>
      </c>
      <c r="AR562" s="208" t="s">
        <v>115</v>
      </c>
      <c r="AT562" s="208" t="s">
        <v>230</v>
      </c>
      <c r="AU562" s="208" t="s">
        <v>87</v>
      </c>
      <c r="AY562" s="17" t="s">
        <v>227</v>
      </c>
      <c r="BE562" s="209">
        <f t="shared" si="164"/>
        <v>0</v>
      </c>
      <c r="BF562" s="209">
        <f t="shared" si="165"/>
        <v>0</v>
      </c>
      <c r="BG562" s="209">
        <f t="shared" si="166"/>
        <v>0</v>
      </c>
      <c r="BH562" s="209">
        <f t="shared" si="167"/>
        <v>0</v>
      </c>
      <c r="BI562" s="209">
        <f t="shared" si="168"/>
        <v>0</v>
      </c>
      <c r="BJ562" s="17" t="s">
        <v>87</v>
      </c>
      <c r="BK562" s="209">
        <f t="shared" si="169"/>
        <v>0</v>
      </c>
      <c r="BL562" s="17" t="s">
        <v>115</v>
      </c>
      <c r="BM562" s="208" t="s">
        <v>5273</v>
      </c>
    </row>
    <row r="563" spans="2:65" s="1" customFormat="1" ht="16.5" customHeight="1">
      <c r="B563" s="35"/>
      <c r="C563" s="197" t="s">
        <v>2437</v>
      </c>
      <c r="D563" s="197" t="s">
        <v>230</v>
      </c>
      <c r="E563" s="198" t="s">
        <v>5246</v>
      </c>
      <c r="F563" s="199" t="s">
        <v>5247</v>
      </c>
      <c r="G563" s="200" t="s">
        <v>1859</v>
      </c>
      <c r="H563" s="201">
        <v>1</v>
      </c>
      <c r="I563" s="202"/>
      <c r="J563" s="203">
        <f t="shared" si="160"/>
        <v>0</v>
      </c>
      <c r="K563" s="199" t="s">
        <v>251</v>
      </c>
      <c r="L563" s="39"/>
      <c r="M563" s="204" t="s">
        <v>1</v>
      </c>
      <c r="N563" s="205" t="s">
        <v>48</v>
      </c>
      <c r="O563" s="67"/>
      <c r="P563" s="206">
        <f t="shared" si="161"/>
        <v>0</v>
      </c>
      <c r="Q563" s="206">
        <v>0</v>
      </c>
      <c r="R563" s="206">
        <f t="shared" si="162"/>
        <v>0</v>
      </c>
      <c r="S563" s="206">
        <v>0</v>
      </c>
      <c r="T563" s="207">
        <f t="shared" si="163"/>
        <v>0</v>
      </c>
      <c r="AR563" s="208" t="s">
        <v>115</v>
      </c>
      <c r="AT563" s="208" t="s">
        <v>230</v>
      </c>
      <c r="AU563" s="208" t="s">
        <v>87</v>
      </c>
      <c r="AY563" s="17" t="s">
        <v>227</v>
      </c>
      <c r="BE563" s="209">
        <f t="shared" si="164"/>
        <v>0</v>
      </c>
      <c r="BF563" s="209">
        <f t="shared" si="165"/>
        <v>0</v>
      </c>
      <c r="BG563" s="209">
        <f t="shared" si="166"/>
        <v>0</v>
      </c>
      <c r="BH563" s="209">
        <f t="shared" si="167"/>
        <v>0</v>
      </c>
      <c r="BI563" s="209">
        <f t="shared" si="168"/>
        <v>0</v>
      </c>
      <c r="BJ563" s="17" t="s">
        <v>87</v>
      </c>
      <c r="BK563" s="209">
        <f t="shared" si="169"/>
        <v>0</v>
      </c>
      <c r="BL563" s="17" t="s">
        <v>115</v>
      </c>
      <c r="BM563" s="208" t="s">
        <v>5274</v>
      </c>
    </row>
    <row r="564" spans="2:65" s="1" customFormat="1" ht="24" customHeight="1">
      <c r="B564" s="35"/>
      <c r="C564" s="197" t="s">
        <v>2441</v>
      </c>
      <c r="D564" s="197" t="s">
        <v>230</v>
      </c>
      <c r="E564" s="198" t="s">
        <v>5167</v>
      </c>
      <c r="F564" s="199" t="s">
        <v>5168</v>
      </c>
      <c r="G564" s="200" t="s">
        <v>4709</v>
      </c>
      <c r="H564" s="201">
        <v>1</v>
      </c>
      <c r="I564" s="202"/>
      <c r="J564" s="203">
        <f t="shared" si="160"/>
        <v>0</v>
      </c>
      <c r="K564" s="199" t="s">
        <v>251</v>
      </c>
      <c r="L564" s="39"/>
      <c r="M564" s="204" t="s">
        <v>1</v>
      </c>
      <c r="N564" s="205" t="s">
        <v>48</v>
      </c>
      <c r="O564" s="67"/>
      <c r="P564" s="206">
        <f t="shared" si="161"/>
        <v>0</v>
      </c>
      <c r="Q564" s="206">
        <v>0</v>
      </c>
      <c r="R564" s="206">
        <f t="shared" si="162"/>
        <v>0</v>
      </c>
      <c r="S564" s="206">
        <v>0</v>
      </c>
      <c r="T564" s="207">
        <f t="shared" si="163"/>
        <v>0</v>
      </c>
      <c r="AR564" s="208" t="s">
        <v>115</v>
      </c>
      <c r="AT564" s="208" t="s">
        <v>230</v>
      </c>
      <c r="AU564" s="208" t="s">
        <v>87</v>
      </c>
      <c r="AY564" s="17" t="s">
        <v>227</v>
      </c>
      <c r="BE564" s="209">
        <f t="shared" si="164"/>
        <v>0</v>
      </c>
      <c r="BF564" s="209">
        <f t="shared" si="165"/>
        <v>0</v>
      </c>
      <c r="BG564" s="209">
        <f t="shared" si="166"/>
        <v>0</v>
      </c>
      <c r="BH564" s="209">
        <f t="shared" si="167"/>
        <v>0</v>
      </c>
      <c r="BI564" s="209">
        <f t="shared" si="168"/>
        <v>0</v>
      </c>
      <c r="BJ564" s="17" t="s">
        <v>87</v>
      </c>
      <c r="BK564" s="209">
        <f t="shared" si="169"/>
        <v>0</v>
      </c>
      <c r="BL564" s="17" t="s">
        <v>115</v>
      </c>
      <c r="BM564" s="208" t="s">
        <v>5275</v>
      </c>
    </row>
    <row r="565" spans="2:65" s="1" customFormat="1" ht="16.5" customHeight="1">
      <c r="B565" s="35"/>
      <c r="C565" s="197" t="s">
        <v>2445</v>
      </c>
      <c r="D565" s="197" t="s">
        <v>230</v>
      </c>
      <c r="E565" s="198" t="s">
        <v>5170</v>
      </c>
      <c r="F565" s="199" t="s">
        <v>5171</v>
      </c>
      <c r="G565" s="200" t="s">
        <v>4709</v>
      </c>
      <c r="H565" s="201">
        <v>1</v>
      </c>
      <c r="I565" s="202"/>
      <c r="J565" s="203">
        <f t="shared" si="160"/>
        <v>0</v>
      </c>
      <c r="K565" s="199" t="s">
        <v>251</v>
      </c>
      <c r="L565" s="39"/>
      <c r="M565" s="204" t="s">
        <v>1</v>
      </c>
      <c r="N565" s="205" t="s">
        <v>48</v>
      </c>
      <c r="O565" s="67"/>
      <c r="P565" s="206">
        <f t="shared" si="161"/>
        <v>0</v>
      </c>
      <c r="Q565" s="206">
        <v>0</v>
      </c>
      <c r="R565" s="206">
        <f t="shared" si="162"/>
        <v>0</v>
      </c>
      <c r="S565" s="206">
        <v>0</v>
      </c>
      <c r="T565" s="207">
        <f t="shared" si="163"/>
        <v>0</v>
      </c>
      <c r="AR565" s="208" t="s">
        <v>115</v>
      </c>
      <c r="AT565" s="208" t="s">
        <v>230</v>
      </c>
      <c r="AU565" s="208" t="s">
        <v>87</v>
      </c>
      <c r="AY565" s="17" t="s">
        <v>227</v>
      </c>
      <c r="BE565" s="209">
        <f t="shared" si="164"/>
        <v>0</v>
      </c>
      <c r="BF565" s="209">
        <f t="shared" si="165"/>
        <v>0</v>
      </c>
      <c r="BG565" s="209">
        <f t="shared" si="166"/>
        <v>0</v>
      </c>
      <c r="BH565" s="209">
        <f t="shared" si="167"/>
        <v>0</v>
      </c>
      <c r="BI565" s="209">
        <f t="shared" si="168"/>
        <v>0</v>
      </c>
      <c r="BJ565" s="17" t="s">
        <v>87</v>
      </c>
      <c r="BK565" s="209">
        <f t="shared" si="169"/>
        <v>0</v>
      </c>
      <c r="BL565" s="17" t="s">
        <v>115</v>
      </c>
      <c r="BM565" s="208" t="s">
        <v>5276</v>
      </c>
    </row>
    <row r="566" spans="2:65" s="1" customFormat="1" ht="16.5" customHeight="1">
      <c r="B566" s="35"/>
      <c r="C566" s="197" t="s">
        <v>2449</v>
      </c>
      <c r="D566" s="197" t="s">
        <v>230</v>
      </c>
      <c r="E566" s="198" t="s">
        <v>5173</v>
      </c>
      <c r="F566" s="199" t="s">
        <v>5174</v>
      </c>
      <c r="G566" s="200" t="s">
        <v>542</v>
      </c>
      <c r="H566" s="201">
        <v>9</v>
      </c>
      <c r="I566" s="202"/>
      <c r="J566" s="203">
        <f t="shared" si="160"/>
        <v>0</v>
      </c>
      <c r="K566" s="199" t="s">
        <v>251</v>
      </c>
      <c r="L566" s="39"/>
      <c r="M566" s="204" t="s">
        <v>1</v>
      </c>
      <c r="N566" s="205" t="s">
        <v>48</v>
      </c>
      <c r="O566" s="67"/>
      <c r="P566" s="206">
        <f t="shared" si="161"/>
        <v>0</v>
      </c>
      <c r="Q566" s="206">
        <v>0</v>
      </c>
      <c r="R566" s="206">
        <f t="shared" si="162"/>
        <v>0</v>
      </c>
      <c r="S566" s="206">
        <v>0</v>
      </c>
      <c r="T566" s="207">
        <f t="shared" si="163"/>
        <v>0</v>
      </c>
      <c r="AR566" s="208" t="s">
        <v>115</v>
      </c>
      <c r="AT566" s="208" t="s">
        <v>230</v>
      </c>
      <c r="AU566" s="208" t="s">
        <v>87</v>
      </c>
      <c r="AY566" s="17" t="s">
        <v>227</v>
      </c>
      <c r="BE566" s="209">
        <f t="shared" si="164"/>
        <v>0</v>
      </c>
      <c r="BF566" s="209">
        <f t="shared" si="165"/>
        <v>0</v>
      </c>
      <c r="BG566" s="209">
        <f t="shared" si="166"/>
        <v>0</v>
      </c>
      <c r="BH566" s="209">
        <f t="shared" si="167"/>
        <v>0</v>
      </c>
      <c r="BI566" s="209">
        <f t="shared" si="168"/>
        <v>0</v>
      </c>
      <c r="BJ566" s="17" t="s">
        <v>87</v>
      </c>
      <c r="BK566" s="209">
        <f t="shared" si="169"/>
        <v>0</v>
      </c>
      <c r="BL566" s="17" t="s">
        <v>115</v>
      </c>
      <c r="BM566" s="208" t="s">
        <v>5277</v>
      </c>
    </row>
    <row r="567" spans="2:65" s="1" customFormat="1" ht="16.5" customHeight="1">
      <c r="B567" s="35"/>
      <c r="C567" s="197" t="s">
        <v>2453</v>
      </c>
      <c r="D567" s="197" t="s">
        <v>230</v>
      </c>
      <c r="E567" s="198" t="s">
        <v>5179</v>
      </c>
      <c r="F567" s="199" t="s">
        <v>5180</v>
      </c>
      <c r="G567" s="200" t="s">
        <v>542</v>
      </c>
      <c r="H567" s="201">
        <v>9</v>
      </c>
      <c r="I567" s="202"/>
      <c r="J567" s="203">
        <f t="shared" si="160"/>
        <v>0</v>
      </c>
      <c r="K567" s="199" t="s">
        <v>251</v>
      </c>
      <c r="L567" s="39"/>
      <c r="M567" s="204" t="s">
        <v>1</v>
      </c>
      <c r="N567" s="205" t="s">
        <v>48</v>
      </c>
      <c r="O567" s="67"/>
      <c r="P567" s="206">
        <f t="shared" si="161"/>
        <v>0</v>
      </c>
      <c r="Q567" s="206">
        <v>0</v>
      </c>
      <c r="R567" s="206">
        <f t="shared" si="162"/>
        <v>0</v>
      </c>
      <c r="S567" s="206">
        <v>0</v>
      </c>
      <c r="T567" s="207">
        <f t="shared" si="163"/>
        <v>0</v>
      </c>
      <c r="AR567" s="208" t="s">
        <v>115</v>
      </c>
      <c r="AT567" s="208" t="s">
        <v>230</v>
      </c>
      <c r="AU567" s="208" t="s">
        <v>87</v>
      </c>
      <c r="AY567" s="17" t="s">
        <v>227</v>
      </c>
      <c r="BE567" s="209">
        <f t="shared" si="164"/>
        <v>0</v>
      </c>
      <c r="BF567" s="209">
        <f t="shared" si="165"/>
        <v>0</v>
      </c>
      <c r="BG567" s="209">
        <f t="shared" si="166"/>
        <v>0</v>
      </c>
      <c r="BH567" s="209">
        <f t="shared" si="167"/>
        <v>0</v>
      </c>
      <c r="BI567" s="209">
        <f t="shared" si="168"/>
        <v>0</v>
      </c>
      <c r="BJ567" s="17" t="s">
        <v>87</v>
      </c>
      <c r="BK567" s="209">
        <f t="shared" si="169"/>
        <v>0</v>
      </c>
      <c r="BL567" s="17" t="s">
        <v>115</v>
      </c>
      <c r="BM567" s="208" t="s">
        <v>5278</v>
      </c>
    </row>
    <row r="568" spans="2:65" s="1" customFormat="1" ht="16.5" customHeight="1">
      <c r="B568" s="35"/>
      <c r="C568" s="197" t="s">
        <v>2457</v>
      </c>
      <c r="D568" s="197" t="s">
        <v>230</v>
      </c>
      <c r="E568" s="198" t="s">
        <v>5187</v>
      </c>
      <c r="F568" s="199" t="s">
        <v>5188</v>
      </c>
      <c r="G568" s="200" t="s">
        <v>1859</v>
      </c>
      <c r="H568" s="201">
        <v>1</v>
      </c>
      <c r="I568" s="202"/>
      <c r="J568" s="203">
        <f t="shared" si="160"/>
        <v>0</v>
      </c>
      <c r="K568" s="199" t="s">
        <v>251</v>
      </c>
      <c r="L568" s="39"/>
      <c r="M568" s="204" t="s">
        <v>1</v>
      </c>
      <c r="N568" s="205" t="s">
        <v>48</v>
      </c>
      <c r="O568" s="67"/>
      <c r="P568" s="206">
        <f t="shared" si="161"/>
        <v>0</v>
      </c>
      <c r="Q568" s="206">
        <v>0</v>
      </c>
      <c r="R568" s="206">
        <f t="shared" si="162"/>
        <v>0</v>
      </c>
      <c r="S568" s="206">
        <v>0</v>
      </c>
      <c r="T568" s="207">
        <f t="shared" si="163"/>
        <v>0</v>
      </c>
      <c r="AR568" s="208" t="s">
        <v>115</v>
      </c>
      <c r="AT568" s="208" t="s">
        <v>230</v>
      </c>
      <c r="AU568" s="208" t="s">
        <v>87</v>
      </c>
      <c r="AY568" s="17" t="s">
        <v>227</v>
      </c>
      <c r="BE568" s="209">
        <f t="shared" si="164"/>
        <v>0</v>
      </c>
      <c r="BF568" s="209">
        <f t="shared" si="165"/>
        <v>0</v>
      </c>
      <c r="BG568" s="209">
        <f t="shared" si="166"/>
        <v>0</v>
      </c>
      <c r="BH568" s="209">
        <f t="shared" si="167"/>
        <v>0</v>
      </c>
      <c r="BI568" s="209">
        <f t="shared" si="168"/>
        <v>0</v>
      </c>
      <c r="BJ568" s="17" t="s">
        <v>87</v>
      </c>
      <c r="BK568" s="209">
        <f t="shared" si="169"/>
        <v>0</v>
      </c>
      <c r="BL568" s="17" t="s">
        <v>115</v>
      </c>
      <c r="BM568" s="208" t="s">
        <v>5279</v>
      </c>
    </row>
    <row r="569" spans="2:65" s="1" customFormat="1" ht="16.5" customHeight="1">
      <c r="B569" s="35"/>
      <c r="C569" s="197" t="s">
        <v>2461</v>
      </c>
      <c r="D569" s="197" t="s">
        <v>230</v>
      </c>
      <c r="E569" s="198" t="s">
        <v>5193</v>
      </c>
      <c r="F569" s="199" t="s">
        <v>5194</v>
      </c>
      <c r="G569" s="200" t="s">
        <v>542</v>
      </c>
      <c r="H569" s="201">
        <v>18</v>
      </c>
      <c r="I569" s="202"/>
      <c r="J569" s="203">
        <f t="shared" si="160"/>
        <v>0</v>
      </c>
      <c r="K569" s="199" t="s">
        <v>251</v>
      </c>
      <c r="L569" s="39"/>
      <c r="M569" s="204" t="s">
        <v>1</v>
      </c>
      <c r="N569" s="205" t="s">
        <v>48</v>
      </c>
      <c r="O569" s="67"/>
      <c r="P569" s="206">
        <f t="shared" si="161"/>
        <v>0</v>
      </c>
      <c r="Q569" s="206">
        <v>0</v>
      </c>
      <c r="R569" s="206">
        <f t="shared" si="162"/>
        <v>0</v>
      </c>
      <c r="S569" s="206">
        <v>0</v>
      </c>
      <c r="T569" s="207">
        <f t="shared" si="163"/>
        <v>0</v>
      </c>
      <c r="AR569" s="208" t="s">
        <v>115</v>
      </c>
      <c r="AT569" s="208" t="s">
        <v>230</v>
      </c>
      <c r="AU569" s="208" t="s">
        <v>87</v>
      </c>
      <c r="AY569" s="17" t="s">
        <v>227</v>
      </c>
      <c r="BE569" s="209">
        <f t="shared" si="164"/>
        <v>0</v>
      </c>
      <c r="BF569" s="209">
        <f t="shared" si="165"/>
        <v>0</v>
      </c>
      <c r="BG569" s="209">
        <f t="shared" si="166"/>
        <v>0</v>
      </c>
      <c r="BH569" s="209">
        <f t="shared" si="167"/>
        <v>0</v>
      </c>
      <c r="BI569" s="209">
        <f t="shared" si="168"/>
        <v>0</v>
      </c>
      <c r="BJ569" s="17" t="s">
        <v>87</v>
      </c>
      <c r="BK569" s="209">
        <f t="shared" si="169"/>
        <v>0</v>
      </c>
      <c r="BL569" s="17" t="s">
        <v>115</v>
      </c>
      <c r="BM569" s="208" t="s">
        <v>5280</v>
      </c>
    </row>
    <row r="570" spans="2:65" s="1" customFormat="1" ht="16.5" customHeight="1">
      <c r="B570" s="35"/>
      <c r="C570" s="197" t="s">
        <v>2465</v>
      </c>
      <c r="D570" s="197" t="s">
        <v>230</v>
      </c>
      <c r="E570" s="198" t="s">
        <v>5196</v>
      </c>
      <c r="F570" s="199" t="s">
        <v>5197</v>
      </c>
      <c r="G570" s="200" t="s">
        <v>4709</v>
      </c>
      <c r="H570" s="201">
        <v>1</v>
      </c>
      <c r="I570" s="202"/>
      <c r="J570" s="203">
        <f t="shared" si="160"/>
        <v>0</v>
      </c>
      <c r="K570" s="199" t="s">
        <v>251</v>
      </c>
      <c r="L570" s="39"/>
      <c r="M570" s="204" t="s">
        <v>1</v>
      </c>
      <c r="N570" s="205" t="s">
        <v>48</v>
      </c>
      <c r="O570" s="67"/>
      <c r="P570" s="206">
        <f t="shared" si="161"/>
        <v>0</v>
      </c>
      <c r="Q570" s="206">
        <v>0</v>
      </c>
      <c r="R570" s="206">
        <f t="shared" si="162"/>
        <v>0</v>
      </c>
      <c r="S570" s="206">
        <v>0</v>
      </c>
      <c r="T570" s="207">
        <f t="shared" si="163"/>
        <v>0</v>
      </c>
      <c r="AR570" s="208" t="s">
        <v>115</v>
      </c>
      <c r="AT570" s="208" t="s">
        <v>230</v>
      </c>
      <c r="AU570" s="208" t="s">
        <v>87</v>
      </c>
      <c r="AY570" s="17" t="s">
        <v>227</v>
      </c>
      <c r="BE570" s="209">
        <f t="shared" si="164"/>
        <v>0</v>
      </c>
      <c r="BF570" s="209">
        <f t="shared" si="165"/>
        <v>0</v>
      </c>
      <c r="BG570" s="209">
        <f t="shared" si="166"/>
        <v>0</v>
      </c>
      <c r="BH570" s="209">
        <f t="shared" si="167"/>
        <v>0</v>
      </c>
      <c r="BI570" s="209">
        <f t="shared" si="168"/>
        <v>0</v>
      </c>
      <c r="BJ570" s="17" t="s">
        <v>87</v>
      </c>
      <c r="BK570" s="209">
        <f t="shared" si="169"/>
        <v>0</v>
      </c>
      <c r="BL570" s="17" t="s">
        <v>115</v>
      </c>
      <c r="BM570" s="208" t="s">
        <v>5281</v>
      </c>
    </row>
    <row r="571" spans="2:65" s="1" customFormat="1" ht="16.5" customHeight="1">
      <c r="B571" s="35"/>
      <c r="C571" s="197" t="s">
        <v>2469</v>
      </c>
      <c r="D571" s="197" t="s">
        <v>230</v>
      </c>
      <c r="E571" s="198" t="s">
        <v>5198</v>
      </c>
      <c r="F571" s="199" t="s">
        <v>5199</v>
      </c>
      <c r="G571" s="200" t="s">
        <v>542</v>
      </c>
      <c r="H571" s="201">
        <v>18</v>
      </c>
      <c r="I571" s="202"/>
      <c r="J571" s="203">
        <f t="shared" si="160"/>
        <v>0</v>
      </c>
      <c r="K571" s="199" t="s">
        <v>251</v>
      </c>
      <c r="L571" s="39"/>
      <c r="M571" s="204" t="s">
        <v>1</v>
      </c>
      <c r="N571" s="205" t="s">
        <v>48</v>
      </c>
      <c r="O571" s="67"/>
      <c r="P571" s="206">
        <f t="shared" si="161"/>
        <v>0</v>
      </c>
      <c r="Q571" s="206">
        <v>0</v>
      </c>
      <c r="R571" s="206">
        <f t="shared" si="162"/>
        <v>0</v>
      </c>
      <c r="S571" s="206">
        <v>0</v>
      </c>
      <c r="T571" s="207">
        <f t="shared" si="163"/>
        <v>0</v>
      </c>
      <c r="AR571" s="208" t="s">
        <v>115</v>
      </c>
      <c r="AT571" s="208" t="s">
        <v>230</v>
      </c>
      <c r="AU571" s="208" t="s">
        <v>87</v>
      </c>
      <c r="AY571" s="17" t="s">
        <v>227</v>
      </c>
      <c r="BE571" s="209">
        <f t="shared" si="164"/>
        <v>0</v>
      </c>
      <c r="BF571" s="209">
        <f t="shared" si="165"/>
        <v>0</v>
      </c>
      <c r="BG571" s="209">
        <f t="shared" si="166"/>
        <v>0</v>
      </c>
      <c r="BH571" s="209">
        <f t="shared" si="167"/>
        <v>0</v>
      </c>
      <c r="BI571" s="209">
        <f t="shared" si="168"/>
        <v>0</v>
      </c>
      <c r="BJ571" s="17" t="s">
        <v>87</v>
      </c>
      <c r="BK571" s="209">
        <f t="shared" si="169"/>
        <v>0</v>
      </c>
      <c r="BL571" s="17" t="s">
        <v>115</v>
      </c>
      <c r="BM571" s="208" t="s">
        <v>5282</v>
      </c>
    </row>
    <row r="572" spans="2:65" s="1" customFormat="1" ht="16.5" customHeight="1">
      <c r="B572" s="35"/>
      <c r="C572" s="197" t="s">
        <v>2473</v>
      </c>
      <c r="D572" s="197" t="s">
        <v>230</v>
      </c>
      <c r="E572" s="198" t="s">
        <v>5201</v>
      </c>
      <c r="F572" s="199" t="s">
        <v>5202</v>
      </c>
      <c r="G572" s="200" t="s">
        <v>396</v>
      </c>
      <c r="H572" s="201">
        <v>0.05</v>
      </c>
      <c r="I572" s="202"/>
      <c r="J572" s="203">
        <f t="shared" si="160"/>
        <v>0</v>
      </c>
      <c r="K572" s="199" t="s">
        <v>251</v>
      </c>
      <c r="L572" s="39"/>
      <c r="M572" s="204" t="s">
        <v>1</v>
      </c>
      <c r="N572" s="205" t="s">
        <v>48</v>
      </c>
      <c r="O572" s="67"/>
      <c r="P572" s="206">
        <f t="shared" si="161"/>
        <v>0</v>
      </c>
      <c r="Q572" s="206">
        <v>0</v>
      </c>
      <c r="R572" s="206">
        <f t="shared" si="162"/>
        <v>0</v>
      </c>
      <c r="S572" s="206">
        <v>0</v>
      </c>
      <c r="T572" s="207">
        <f t="shared" si="163"/>
        <v>0</v>
      </c>
      <c r="AR572" s="208" t="s">
        <v>115</v>
      </c>
      <c r="AT572" s="208" t="s">
        <v>230</v>
      </c>
      <c r="AU572" s="208" t="s">
        <v>87</v>
      </c>
      <c r="AY572" s="17" t="s">
        <v>227</v>
      </c>
      <c r="BE572" s="209">
        <f t="shared" si="164"/>
        <v>0</v>
      </c>
      <c r="BF572" s="209">
        <f t="shared" si="165"/>
        <v>0</v>
      </c>
      <c r="BG572" s="209">
        <f t="shared" si="166"/>
        <v>0</v>
      </c>
      <c r="BH572" s="209">
        <f t="shared" si="167"/>
        <v>0</v>
      </c>
      <c r="BI572" s="209">
        <f t="shared" si="168"/>
        <v>0</v>
      </c>
      <c r="BJ572" s="17" t="s">
        <v>87</v>
      </c>
      <c r="BK572" s="209">
        <f t="shared" si="169"/>
        <v>0</v>
      </c>
      <c r="BL572" s="17" t="s">
        <v>115</v>
      </c>
      <c r="BM572" s="208" t="s">
        <v>5283</v>
      </c>
    </row>
    <row r="573" spans="2:65" s="1" customFormat="1" ht="16.5" customHeight="1">
      <c r="B573" s="35"/>
      <c r="C573" s="197" t="s">
        <v>2477</v>
      </c>
      <c r="D573" s="197" t="s">
        <v>230</v>
      </c>
      <c r="E573" s="198" t="s">
        <v>5258</v>
      </c>
      <c r="F573" s="199" t="s">
        <v>5259</v>
      </c>
      <c r="G573" s="200" t="s">
        <v>2435</v>
      </c>
      <c r="H573" s="201">
        <v>1</v>
      </c>
      <c r="I573" s="202"/>
      <c r="J573" s="203">
        <f t="shared" si="160"/>
        <v>0</v>
      </c>
      <c r="K573" s="199" t="s">
        <v>251</v>
      </c>
      <c r="L573" s="39"/>
      <c r="M573" s="204" t="s">
        <v>1</v>
      </c>
      <c r="N573" s="205" t="s">
        <v>48</v>
      </c>
      <c r="O573" s="67"/>
      <c r="P573" s="206">
        <f t="shared" si="161"/>
        <v>0</v>
      </c>
      <c r="Q573" s="206">
        <v>0</v>
      </c>
      <c r="R573" s="206">
        <f t="shared" si="162"/>
        <v>0</v>
      </c>
      <c r="S573" s="206">
        <v>0</v>
      </c>
      <c r="T573" s="207">
        <f t="shared" si="163"/>
        <v>0</v>
      </c>
      <c r="AR573" s="208" t="s">
        <v>115</v>
      </c>
      <c r="AT573" s="208" t="s">
        <v>230</v>
      </c>
      <c r="AU573" s="208" t="s">
        <v>87</v>
      </c>
      <c r="AY573" s="17" t="s">
        <v>227</v>
      </c>
      <c r="BE573" s="209">
        <f t="shared" si="164"/>
        <v>0</v>
      </c>
      <c r="BF573" s="209">
        <f t="shared" si="165"/>
        <v>0</v>
      </c>
      <c r="BG573" s="209">
        <f t="shared" si="166"/>
        <v>0</v>
      </c>
      <c r="BH573" s="209">
        <f t="shared" si="167"/>
        <v>0</v>
      </c>
      <c r="BI573" s="209">
        <f t="shared" si="168"/>
        <v>0</v>
      </c>
      <c r="BJ573" s="17" t="s">
        <v>87</v>
      </c>
      <c r="BK573" s="209">
        <f t="shared" si="169"/>
        <v>0</v>
      </c>
      <c r="BL573" s="17" t="s">
        <v>115</v>
      </c>
      <c r="BM573" s="208" t="s">
        <v>5284</v>
      </c>
    </row>
    <row r="574" spans="2:65" s="1" customFormat="1" ht="24" customHeight="1">
      <c r="B574" s="35"/>
      <c r="C574" s="197" t="s">
        <v>2481</v>
      </c>
      <c r="D574" s="197" t="s">
        <v>230</v>
      </c>
      <c r="E574" s="198" t="s">
        <v>4645</v>
      </c>
      <c r="F574" s="199" t="s">
        <v>4646</v>
      </c>
      <c r="G574" s="200" t="s">
        <v>1859</v>
      </c>
      <c r="H574" s="201">
        <v>1</v>
      </c>
      <c r="I574" s="202"/>
      <c r="J574" s="203">
        <f t="shared" si="160"/>
        <v>0</v>
      </c>
      <c r="K574" s="199" t="s">
        <v>251</v>
      </c>
      <c r="L574" s="39"/>
      <c r="M574" s="204" t="s">
        <v>1</v>
      </c>
      <c r="N574" s="205" t="s">
        <v>48</v>
      </c>
      <c r="O574" s="67"/>
      <c r="P574" s="206">
        <f t="shared" si="161"/>
        <v>0</v>
      </c>
      <c r="Q574" s="206">
        <v>0</v>
      </c>
      <c r="R574" s="206">
        <f t="shared" si="162"/>
        <v>0</v>
      </c>
      <c r="S574" s="206">
        <v>0</v>
      </c>
      <c r="T574" s="207">
        <f t="shared" si="163"/>
        <v>0</v>
      </c>
      <c r="AR574" s="208" t="s">
        <v>115</v>
      </c>
      <c r="AT574" s="208" t="s">
        <v>230</v>
      </c>
      <c r="AU574" s="208" t="s">
        <v>87</v>
      </c>
      <c r="AY574" s="17" t="s">
        <v>227</v>
      </c>
      <c r="BE574" s="209">
        <f t="shared" si="164"/>
        <v>0</v>
      </c>
      <c r="BF574" s="209">
        <f t="shared" si="165"/>
        <v>0</v>
      </c>
      <c r="BG574" s="209">
        <f t="shared" si="166"/>
        <v>0</v>
      </c>
      <c r="BH574" s="209">
        <f t="shared" si="167"/>
        <v>0</v>
      </c>
      <c r="BI574" s="209">
        <f t="shared" si="168"/>
        <v>0</v>
      </c>
      <c r="BJ574" s="17" t="s">
        <v>87</v>
      </c>
      <c r="BK574" s="209">
        <f t="shared" si="169"/>
        <v>0</v>
      </c>
      <c r="BL574" s="17" t="s">
        <v>115</v>
      </c>
      <c r="BM574" s="208" t="s">
        <v>5285</v>
      </c>
    </row>
    <row r="575" spans="2:65" s="1" customFormat="1" ht="16.5" customHeight="1">
      <c r="B575" s="35"/>
      <c r="C575" s="197" t="s">
        <v>2485</v>
      </c>
      <c r="D575" s="197" t="s">
        <v>230</v>
      </c>
      <c r="E575" s="198" t="s">
        <v>4647</v>
      </c>
      <c r="F575" s="199" t="s">
        <v>4648</v>
      </c>
      <c r="G575" s="200" t="s">
        <v>365</v>
      </c>
      <c r="H575" s="201">
        <v>2</v>
      </c>
      <c r="I575" s="202"/>
      <c r="J575" s="203">
        <f t="shared" si="160"/>
        <v>0</v>
      </c>
      <c r="K575" s="199" t="s">
        <v>251</v>
      </c>
      <c r="L575" s="39"/>
      <c r="M575" s="204" t="s">
        <v>1</v>
      </c>
      <c r="N575" s="205" t="s">
        <v>48</v>
      </c>
      <c r="O575" s="67"/>
      <c r="P575" s="206">
        <f t="shared" si="161"/>
        <v>0</v>
      </c>
      <c r="Q575" s="206">
        <v>0</v>
      </c>
      <c r="R575" s="206">
        <f t="shared" si="162"/>
        <v>0</v>
      </c>
      <c r="S575" s="206">
        <v>0</v>
      </c>
      <c r="T575" s="207">
        <f t="shared" si="163"/>
        <v>0</v>
      </c>
      <c r="AR575" s="208" t="s">
        <v>115</v>
      </c>
      <c r="AT575" s="208" t="s">
        <v>230</v>
      </c>
      <c r="AU575" s="208" t="s">
        <v>87</v>
      </c>
      <c r="AY575" s="17" t="s">
        <v>227</v>
      </c>
      <c r="BE575" s="209">
        <f t="shared" si="164"/>
        <v>0</v>
      </c>
      <c r="BF575" s="209">
        <f t="shared" si="165"/>
        <v>0</v>
      </c>
      <c r="BG575" s="209">
        <f t="shared" si="166"/>
        <v>0</v>
      </c>
      <c r="BH575" s="209">
        <f t="shared" si="167"/>
        <v>0</v>
      </c>
      <c r="BI575" s="209">
        <f t="shared" si="168"/>
        <v>0</v>
      </c>
      <c r="BJ575" s="17" t="s">
        <v>87</v>
      </c>
      <c r="BK575" s="209">
        <f t="shared" si="169"/>
        <v>0</v>
      </c>
      <c r="BL575" s="17" t="s">
        <v>115</v>
      </c>
      <c r="BM575" s="208" t="s">
        <v>5286</v>
      </c>
    </row>
    <row r="576" spans="2:65" s="1" customFormat="1" ht="16.5" customHeight="1">
      <c r="B576" s="35"/>
      <c r="C576" s="197" t="s">
        <v>2489</v>
      </c>
      <c r="D576" s="197" t="s">
        <v>230</v>
      </c>
      <c r="E576" s="198" t="s">
        <v>4651</v>
      </c>
      <c r="F576" s="199" t="s">
        <v>4652</v>
      </c>
      <c r="G576" s="200" t="s">
        <v>396</v>
      </c>
      <c r="H576" s="201">
        <v>0.2</v>
      </c>
      <c r="I576" s="202"/>
      <c r="J576" s="203">
        <f t="shared" si="160"/>
        <v>0</v>
      </c>
      <c r="K576" s="199" t="s">
        <v>251</v>
      </c>
      <c r="L576" s="39"/>
      <c r="M576" s="204" t="s">
        <v>1</v>
      </c>
      <c r="N576" s="205" t="s">
        <v>48</v>
      </c>
      <c r="O576" s="67"/>
      <c r="P576" s="206">
        <f t="shared" si="161"/>
        <v>0</v>
      </c>
      <c r="Q576" s="206">
        <v>0</v>
      </c>
      <c r="R576" s="206">
        <f t="shared" si="162"/>
        <v>0</v>
      </c>
      <c r="S576" s="206">
        <v>0</v>
      </c>
      <c r="T576" s="207">
        <f t="shared" si="163"/>
        <v>0</v>
      </c>
      <c r="AR576" s="208" t="s">
        <v>115</v>
      </c>
      <c r="AT576" s="208" t="s">
        <v>230</v>
      </c>
      <c r="AU576" s="208" t="s">
        <v>87</v>
      </c>
      <c r="AY576" s="17" t="s">
        <v>227</v>
      </c>
      <c r="BE576" s="209">
        <f t="shared" si="164"/>
        <v>0</v>
      </c>
      <c r="BF576" s="209">
        <f t="shared" si="165"/>
        <v>0</v>
      </c>
      <c r="BG576" s="209">
        <f t="shared" si="166"/>
        <v>0</v>
      </c>
      <c r="BH576" s="209">
        <f t="shared" si="167"/>
        <v>0</v>
      </c>
      <c r="BI576" s="209">
        <f t="shared" si="168"/>
        <v>0</v>
      </c>
      <c r="BJ576" s="17" t="s">
        <v>87</v>
      </c>
      <c r="BK576" s="209">
        <f t="shared" si="169"/>
        <v>0</v>
      </c>
      <c r="BL576" s="17" t="s">
        <v>115</v>
      </c>
      <c r="BM576" s="208" t="s">
        <v>5287</v>
      </c>
    </row>
    <row r="577" spans="2:65" s="1" customFormat="1" ht="16.5" customHeight="1">
      <c r="B577" s="35"/>
      <c r="C577" s="197" t="s">
        <v>2493</v>
      </c>
      <c r="D577" s="197" t="s">
        <v>230</v>
      </c>
      <c r="E577" s="198" t="s">
        <v>5288</v>
      </c>
      <c r="F577" s="199" t="s">
        <v>5289</v>
      </c>
      <c r="G577" s="200" t="s">
        <v>1859</v>
      </c>
      <c r="H577" s="201">
        <v>1</v>
      </c>
      <c r="I577" s="202"/>
      <c r="J577" s="203">
        <f t="shared" si="160"/>
        <v>0</v>
      </c>
      <c r="K577" s="199" t="s">
        <v>251</v>
      </c>
      <c r="L577" s="39"/>
      <c r="M577" s="204" t="s">
        <v>1</v>
      </c>
      <c r="N577" s="205" t="s">
        <v>48</v>
      </c>
      <c r="O577" s="67"/>
      <c r="P577" s="206">
        <f t="shared" si="161"/>
        <v>0</v>
      </c>
      <c r="Q577" s="206">
        <v>0</v>
      </c>
      <c r="R577" s="206">
        <f t="shared" si="162"/>
        <v>0</v>
      </c>
      <c r="S577" s="206">
        <v>0</v>
      </c>
      <c r="T577" s="207">
        <f t="shared" si="163"/>
        <v>0</v>
      </c>
      <c r="AR577" s="208" t="s">
        <v>115</v>
      </c>
      <c r="AT577" s="208" t="s">
        <v>230</v>
      </c>
      <c r="AU577" s="208" t="s">
        <v>87</v>
      </c>
      <c r="AY577" s="17" t="s">
        <v>227</v>
      </c>
      <c r="BE577" s="209">
        <f t="shared" si="164"/>
        <v>0</v>
      </c>
      <c r="BF577" s="209">
        <f t="shared" si="165"/>
        <v>0</v>
      </c>
      <c r="BG577" s="209">
        <f t="shared" si="166"/>
        <v>0</v>
      </c>
      <c r="BH577" s="209">
        <f t="shared" si="167"/>
        <v>0</v>
      </c>
      <c r="BI577" s="209">
        <f t="shared" si="168"/>
        <v>0</v>
      </c>
      <c r="BJ577" s="17" t="s">
        <v>87</v>
      </c>
      <c r="BK577" s="209">
        <f t="shared" si="169"/>
        <v>0</v>
      </c>
      <c r="BL577" s="17" t="s">
        <v>115</v>
      </c>
      <c r="BM577" s="208" t="s">
        <v>5290</v>
      </c>
    </row>
    <row r="578" spans="2:65" s="1" customFormat="1" ht="29.25">
      <c r="B578" s="35"/>
      <c r="C578" s="36"/>
      <c r="D578" s="210" t="s">
        <v>237</v>
      </c>
      <c r="E578" s="36"/>
      <c r="F578" s="211" t="s">
        <v>5291</v>
      </c>
      <c r="G578" s="36"/>
      <c r="H578" s="36"/>
      <c r="I578" s="118"/>
      <c r="J578" s="36"/>
      <c r="K578" s="36"/>
      <c r="L578" s="39"/>
      <c r="M578" s="212"/>
      <c r="N578" s="67"/>
      <c r="O578" s="67"/>
      <c r="P578" s="67"/>
      <c r="Q578" s="67"/>
      <c r="R578" s="67"/>
      <c r="S578" s="67"/>
      <c r="T578" s="68"/>
      <c r="AT578" s="17" t="s">
        <v>237</v>
      </c>
      <c r="AU578" s="17" t="s">
        <v>87</v>
      </c>
    </row>
    <row r="579" spans="2:65" s="1" customFormat="1" ht="24" customHeight="1">
      <c r="B579" s="35"/>
      <c r="C579" s="197" t="s">
        <v>2497</v>
      </c>
      <c r="D579" s="197" t="s">
        <v>230</v>
      </c>
      <c r="E579" s="198" t="s">
        <v>5238</v>
      </c>
      <c r="F579" s="199" t="s">
        <v>5239</v>
      </c>
      <c r="G579" s="200" t="s">
        <v>1859</v>
      </c>
      <c r="H579" s="201">
        <v>1</v>
      </c>
      <c r="I579" s="202"/>
      <c r="J579" s="203">
        <f t="shared" ref="J579:J614" si="170">ROUND(I579*H579,2)</f>
        <v>0</v>
      </c>
      <c r="K579" s="199" t="s">
        <v>251</v>
      </c>
      <c r="L579" s="39"/>
      <c r="M579" s="204" t="s">
        <v>1</v>
      </c>
      <c r="N579" s="205" t="s">
        <v>48</v>
      </c>
      <c r="O579" s="67"/>
      <c r="P579" s="206">
        <f t="shared" ref="P579:P614" si="171">O579*H579</f>
        <v>0</v>
      </c>
      <c r="Q579" s="206">
        <v>0</v>
      </c>
      <c r="R579" s="206">
        <f t="shared" ref="R579:R614" si="172">Q579*H579</f>
        <v>0</v>
      </c>
      <c r="S579" s="206">
        <v>0</v>
      </c>
      <c r="T579" s="207">
        <f t="shared" ref="T579:T614" si="173">S579*H579</f>
        <v>0</v>
      </c>
      <c r="AR579" s="208" t="s">
        <v>115</v>
      </c>
      <c r="AT579" s="208" t="s">
        <v>230</v>
      </c>
      <c r="AU579" s="208" t="s">
        <v>87</v>
      </c>
      <c r="AY579" s="17" t="s">
        <v>227</v>
      </c>
      <c r="BE579" s="209">
        <f t="shared" ref="BE579:BE614" si="174">IF(N579="základní",J579,0)</f>
        <v>0</v>
      </c>
      <c r="BF579" s="209">
        <f t="shared" ref="BF579:BF614" si="175">IF(N579="snížená",J579,0)</f>
        <v>0</v>
      </c>
      <c r="BG579" s="209">
        <f t="shared" ref="BG579:BG614" si="176">IF(N579="zákl. přenesená",J579,0)</f>
        <v>0</v>
      </c>
      <c r="BH579" s="209">
        <f t="shared" ref="BH579:BH614" si="177">IF(N579="sníž. přenesená",J579,0)</f>
        <v>0</v>
      </c>
      <c r="BI579" s="209">
        <f t="shared" ref="BI579:BI614" si="178">IF(N579="nulová",J579,0)</f>
        <v>0</v>
      </c>
      <c r="BJ579" s="17" t="s">
        <v>87</v>
      </c>
      <c r="BK579" s="209">
        <f t="shared" ref="BK579:BK614" si="179">ROUND(I579*H579,2)</f>
        <v>0</v>
      </c>
      <c r="BL579" s="17" t="s">
        <v>115</v>
      </c>
      <c r="BM579" s="208" t="s">
        <v>5292</v>
      </c>
    </row>
    <row r="580" spans="2:65" s="1" customFormat="1" ht="16.5" customHeight="1">
      <c r="B580" s="35"/>
      <c r="C580" s="197" t="s">
        <v>2501</v>
      </c>
      <c r="D580" s="197" t="s">
        <v>230</v>
      </c>
      <c r="E580" s="198" t="s">
        <v>5214</v>
      </c>
      <c r="F580" s="199" t="s">
        <v>5215</v>
      </c>
      <c r="G580" s="200" t="s">
        <v>1859</v>
      </c>
      <c r="H580" s="201">
        <v>1</v>
      </c>
      <c r="I580" s="202"/>
      <c r="J580" s="203">
        <f t="shared" si="170"/>
        <v>0</v>
      </c>
      <c r="K580" s="199" t="s">
        <v>251</v>
      </c>
      <c r="L580" s="39"/>
      <c r="M580" s="204" t="s">
        <v>1</v>
      </c>
      <c r="N580" s="205" t="s">
        <v>48</v>
      </c>
      <c r="O580" s="67"/>
      <c r="P580" s="206">
        <f t="shared" si="171"/>
        <v>0</v>
      </c>
      <c r="Q580" s="206">
        <v>0</v>
      </c>
      <c r="R580" s="206">
        <f t="shared" si="172"/>
        <v>0</v>
      </c>
      <c r="S580" s="206">
        <v>0</v>
      </c>
      <c r="T580" s="207">
        <f t="shared" si="173"/>
        <v>0</v>
      </c>
      <c r="AR580" s="208" t="s">
        <v>115</v>
      </c>
      <c r="AT580" s="208" t="s">
        <v>230</v>
      </c>
      <c r="AU580" s="208" t="s">
        <v>87</v>
      </c>
      <c r="AY580" s="17" t="s">
        <v>227</v>
      </c>
      <c r="BE580" s="209">
        <f t="shared" si="174"/>
        <v>0</v>
      </c>
      <c r="BF580" s="209">
        <f t="shared" si="175"/>
        <v>0</v>
      </c>
      <c r="BG580" s="209">
        <f t="shared" si="176"/>
        <v>0</v>
      </c>
      <c r="BH580" s="209">
        <f t="shared" si="177"/>
        <v>0</v>
      </c>
      <c r="BI580" s="209">
        <f t="shared" si="178"/>
        <v>0</v>
      </c>
      <c r="BJ580" s="17" t="s">
        <v>87</v>
      </c>
      <c r="BK580" s="209">
        <f t="shared" si="179"/>
        <v>0</v>
      </c>
      <c r="BL580" s="17" t="s">
        <v>115</v>
      </c>
      <c r="BM580" s="208" t="s">
        <v>5293</v>
      </c>
    </row>
    <row r="581" spans="2:65" s="1" customFormat="1" ht="24" customHeight="1">
      <c r="B581" s="35"/>
      <c r="C581" s="197" t="s">
        <v>2505</v>
      </c>
      <c r="D581" s="197" t="s">
        <v>230</v>
      </c>
      <c r="E581" s="198" t="s">
        <v>5242</v>
      </c>
      <c r="F581" s="199" t="s">
        <v>5243</v>
      </c>
      <c r="G581" s="200" t="s">
        <v>542</v>
      </c>
      <c r="H581" s="201">
        <v>14</v>
      </c>
      <c r="I581" s="202"/>
      <c r="J581" s="203">
        <f t="shared" si="170"/>
        <v>0</v>
      </c>
      <c r="K581" s="199" t="s">
        <v>251</v>
      </c>
      <c r="L581" s="39"/>
      <c r="M581" s="204" t="s">
        <v>1</v>
      </c>
      <c r="N581" s="205" t="s">
        <v>48</v>
      </c>
      <c r="O581" s="67"/>
      <c r="P581" s="206">
        <f t="shared" si="171"/>
        <v>0</v>
      </c>
      <c r="Q581" s="206">
        <v>0</v>
      </c>
      <c r="R581" s="206">
        <f t="shared" si="172"/>
        <v>0</v>
      </c>
      <c r="S581" s="206">
        <v>0</v>
      </c>
      <c r="T581" s="207">
        <f t="shared" si="173"/>
        <v>0</v>
      </c>
      <c r="AR581" s="208" t="s">
        <v>115</v>
      </c>
      <c r="AT581" s="208" t="s">
        <v>230</v>
      </c>
      <c r="AU581" s="208" t="s">
        <v>87</v>
      </c>
      <c r="AY581" s="17" t="s">
        <v>227</v>
      </c>
      <c r="BE581" s="209">
        <f t="shared" si="174"/>
        <v>0</v>
      </c>
      <c r="BF581" s="209">
        <f t="shared" si="175"/>
        <v>0</v>
      </c>
      <c r="BG581" s="209">
        <f t="shared" si="176"/>
        <v>0</v>
      </c>
      <c r="BH581" s="209">
        <f t="shared" si="177"/>
        <v>0</v>
      </c>
      <c r="BI581" s="209">
        <f t="shared" si="178"/>
        <v>0</v>
      </c>
      <c r="BJ581" s="17" t="s">
        <v>87</v>
      </c>
      <c r="BK581" s="209">
        <f t="shared" si="179"/>
        <v>0</v>
      </c>
      <c r="BL581" s="17" t="s">
        <v>115</v>
      </c>
      <c r="BM581" s="208" t="s">
        <v>5294</v>
      </c>
    </row>
    <row r="582" spans="2:65" s="1" customFormat="1" ht="16.5" customHeight="1">
      <c r="B582" s="35"/>
      <c r="C582" s="197" t="s">
        <v>2509</v>
      </c>
      <c r="D582" s="197" t="s">
        <v>230</v>
      </c>
      <c r="E582" s="198" t="s">
        <v>5244</v>
      </c>
      <c r="F582" s="199" t="s">
        <v>5162</v>
      </c>
      <c r="G582" s="200" t="s">
        <v>1859</v>
      </c>
      <c r="H582" s="201">
        <v>1</v>
      </c>
      <c r="I582" s="202"/>
      <c r="J582" s="203">
        <f t="shared" si="170"/>
        <v>0</v>
      </c>
      <c r="K582" s="199" t="s">
        <v>251</v>
      </c>
      <c r="L582" s="39"/>
      <c r="M582" s="204" t="s">
        <v>1</v>
      </c>
      <c r="N582" s="205" t="s">
        <v>48</v>
      </c>
      <c r="O582" s="67"/>
      <c r="P582" s="206">
        <f t="shared" si="171"/>
        <v>0</v>
      </c>
      <c r="Q582" s="206">
        <v>0</v>
      </c>
      <c r="R582" s="206">
        <f t="shared" si="172"/>
        <v>0</v>
      </c>
      <c r="S582" s="206">
        <v>0</v>
      </c>
      <c r="T582" s="207">
        <f t="shared" si="173"/>
        <v>0</v>
      </c>
      <c r="AR582" s="208" t="s">
        <v>115</v>
      </c>
      <c r="AT582" s="208" t="s">
        <v>230</v>
      </c>
      <c r="AU582" s="208" t="s">
        <v>87</v>
      </c>
      <c r="AY582" s="17" t="s">
        <v>227</v>
      </c>
      <c r="BE582" s="209">
        <f t="shared" si="174"/>
        <v>0</v>
      </c>
      <c r="BF582" s="209">
        <f t="shared" si="175"/>
        <v>0</v>
      </c>
      <c r="BG582" s="209">
        <f t="shared" si="176"/>
        <v>0</v>
      </c>
      <c r="BH582" s="209">
        <f t="shared" si="177"/>
        <v>0</v>
      </c>
      <c r="BI582" s="209">
        <f t="shared" si="178"/>
        <v>0</v>
      </c>
      <c r="BJ582" s="17" t="s">
        <v>87</v>
      </c>
      <c r="BK582" s="209">
        <f t="shared" si="179"/>
        <v>0</v>
      </c>
      <c r="BL582" s="17" t="s">
        <v>115</v>
      </c>
      <c r="BM582" s="208" t="s">
        <v>5295</v>
      </c>
    </row>
    <row r="583" spans="2:65" s="1" customFormat="1" ht="16.5" customHeight="1">
      <c r="B583" s="35"/>
      <c r="C583" s="197" t="s">
        <v>2513</v>
      </c>
      <c r="D583" s="197" t="s">
        <v>230</v>
      </c>
      <c r="E583" s="198" t="s">
        <v>5246</v>
      </c>
      <c r="F583" s="199" t="s">
        <v>5247</v>
      </c>
      <c r="G583" s="200" t="s">
        <v>1859</v>
      </c>
      <c r="H583" s="201">
        <v>1</v>
      </c>
      <c r="I583" s="202"/>
      <c r="J583" s="203">
        <f t="shared" si="170"/>
        <v>0</v>
      </c>
      <c r="K583" s="199" t="s">
        <v>251</v>
      </c>
      <c r="L583" s="39"/>
      <c r="M583" s="204" t="s">
        <v>1</v>
      </c>
      <c r="N583" s="205" t="s">
        <v>48</v>
      </c>
      <c r="O583" s="67"/>
      <c r="P583" s="206">
        <f t="shared" si="171"/>
        <v>0</v>
      </c>
      <c r="Q583" s="206">
        <v>0</v>
      </c>
      <c r="R583" s="206">
        <f t="shared" si="172"/>
        <v>0</v>
      </c>
      <c r="S583" s="206">
        <v>0</v>
      </c>
      <c r="T583" s="207">
        <f t="shared" si="173"/>
        <v>0</v>
      </c>
      <c r="AR583" s="208" t="s">
        <v>115</v>
      </c>
      <c r="AT583" s="208" t="s">
        <v>230</v>
      </c>
      <c r="AU583" s="208" t="s">
        <v>87</v>
      </c>
      <c r="AY583" s="17" t="s">
        <v>227</v>
      </c>
      <c r="BE583" s="209">
        <f t="shared" si="174"/>
        <v>0</v>
      </c>
      <c r="BF583" s="209">
        <f t="shared" si="175"/>
        <v>0</v>
      </c>
      <c r="BG583" s="209">
        <f t="shared" si="176"/>
        <v>0</v>
      </c>
      <c r="BH583" s="209">
        <f t="shared" si="177"/>
        <v>0</v>
      </c>
      <c r="BI583" s="209">
        <f t="shared" si="178"/>
        <v>0</v>
      </c>
      <c r="BJ583" s="17" t="s">
        <v>87</v>
      </c>
      <c r="BK583" s="209">
        <f t="shared" si="179"/>
        <v>0</v>
      </c>
      <c r="BL583" s="17" t="s">
        <v>115</v>
      </c>
      <c r="BM583" s="208" t="s">
        <v>5296</v>
      </c>
    </row>
    <row r="584" spans="2:65" s="1" customFormat="1" ht="24" customHeight="1">
      <c r="B584" s="35"/>
      <c r="C584" s="197" t="s">
        <v>2517</v>
      </c>
      <c r="D584" s="197" t="s">
        <v>230</v>
      </c>
      <c r="E584" s="198" t="s">
        <v>5167</v>
      </c>
      <c r="F584" s="199" t="s">
        <v>5168</v>
      </c>
      <c r="G584" s="200" t="s">
        <v>4709</v>
      </c>
      <c r="H584" s="201">
        <v>1</v>
      </c>
      <c r="I584" s="202"/>
      <c r="J584" s="203">
        <f t="shared" si="170"/>
        <v>0</v>
      </c>
      <c r="K584" s="199" t="s">
        <v>251</v>
      </c>
      <c r="L584" s="39"/>
      <c r="M584" s="204" t="s">
        <v>1</v>
      </c>
      <c r="N584" s="205" t="s">
        <v>48</v>
      </c>
      <c r="O584" s="67"/>
      <c r="P584" s="206">
        <f t="shared" si="171"/>
        <v>0</v>
      </c>
      <c r="Q584" s="206">
        <v>0</v>
      </c>
      <c r="R584" s="206">
        <f t="shared" si="172"/>
        <v>0</v>
      </c>
      <c r="S584" s="206">
        <v>0</v>
      </c>
      <c r="T584" s="207">
        <f t="shared" si="173"/>
        <v>0</v>
      </c>
      <c r="AR584" s="208" t="s">
        <v>115</v>
      </c>
      <c r="AT584" s="208" t="s">
        <v>230</v>
      </c>
      <c r="AU584" s="208" t="s">
        <v>87</v>
      </c>
      <c r="AY584" s="17" t="s">
        <v>227</v>
      </c>
      <c r="BE584" s="209">
        <f t="shared" si="174"/>
        <v>0</v>
      </c>
      <c r="BF584" s="209">
        <f t="shared" si="175"/>
        <v>0</v>
      </c>
      <c r="BG584" s="209">
        <f t="shared" si="176"/>
        <v>0</v>
      </c>
      <c r="BH584" s="209">
        <f t="shared" si="177"/>
        <v>0</v>
      </c>
      <c r="BI584" s="209">
        <f t="shared" si="178"/>
        <v>0</v>
      </c>
      <c r="BJ584" s="17" t="s">
        <v>87</v>
      </c>
      <c r="BK584" s="209">
        <f t="shared" si="179"/>
        <v>0</v>
      </c>
      <c r="BL584" s="17" t="s">
        <v>115</v>
      </c>
      <c r="BM584" s="208" t="s">
        <v>5297</v>
      </c>
    </row>
    <row r="585" spans="2:65" s="1" customFormat="1" ht="16.5" customHeight="1">
      <c r="B585" s="35"/>
      <c r="C585" s="197" t="s">
        <v>2523</v>
      </c>
      <c r="D585" s="197" t="s">
        <v>230</v>
      </c>
      <c r="E585" s="198" t="s">
        <v>5170</v>
      </c>
      <c r="F585" s="199" t="s">
        <v>5171</v>
      </c>
      <c r="G585" s="200" t="s">
        <v>4709</v>
      </c>
      <c r="H585" s="201">
        <v>1</v>
      </c>
      <c r="I585" s="202"/>
      <c r="J585" s="203">
        <f t="shared" si="170"/>
        <v>0</v>
      </c>
      <c r="K585" s="199" t="s">
        <v>251</v>
      </c>
      <c r="L585" s="39"/>
      <c r="M585" s="204" t="s">
        <v>1</v>
      </c>
      <c r="N585" s="205" t="s">
        <v>48</v>
      </c>
      <c r="O585" s="67"/>
      <c r="P585" s="206">
        <f t="shared" si="171"/>
        <v>0</v>
      </c>
      <c r="Q585" s="206">
        <v>0</v>
      </c>
      <c r="R585" s="206">
        <f t="shared" si="172"/>
        <v>0</v>
      </c>
      <c r="S585" s="206">
        <v>0</v>
      </c>
      <c r="T585" s="207">
        <f t="shared" si="173"/>
        <v>0</v>
      </c>
      <c r="AR585" s="208" t="s">
        <v>115</v>
      </c>
      <c r="AT585" s="208" t="s">
        <v>230</v>
      </c>
      <c r="AU585" s="208" t="s">
        <v>87</v>
      </c>
      <c r="AY585" s="17" t="s">
        <v>227</v>
      </c>
      <c r="BE585" s="209">
        <f t="shared" si="174"/>
        <v>0</v>
      </c>
      <c r="BF585" s="209">
        <f t="shared" si="175"/>
        <v>0</v>
      </c>
      <c r="BG585" s="209">
        <f t="shared" si="176"/>
        <v>0</v>
      </c>
      <c r="BH585" s="209">
        <f t="shared" si="177"/>
        <v>0</v>
      </c>
      <c r="BI585" s="209">
        <f t="shared" si="178"/>
        <v>0</v>
      </c>
      <c r="BJ585" s="17" t="s">
        <v>87</v>
      </c>
      <c r="BK585" s="209">
        <f t="shared" si="179"/>
        <v>0</v>
      </c>
      <c r="BL585" s="17" t="s">
        <v>115</v>
      </c>
      <c r="BM585" s="208" t="s">
        <v>5298</v>
      </c>
    </row>
    <row r="586" spans="2:65" s="1" customFormat="1" ht="16.5" customHeight="1">
      <c r="B586" s="35"/>
      <c r="C586" s="197" t="s">
        <v>2529</v>
      </c>
      <c r="D586" s="197" t="s">
        <v>230</v>
      </c>
      <c r="E586" s="198" t="s">
        <v>5176</v>
      </c>
      <c r="F586" s="199" t="s">
        <v>5177</v>
      </c>
      <c r="G586" s="200" t="s">
        <v>542</v>
      </c>
      <c r="H586" s="201">
        <v>13</v>
      </c>
      <c r="I586" s="202"/>
      <c r="J586" s="203">
        <f t="shared" si="170"/>
        <v>0</v>
      </c>
      <c r="K586" s="199" t="s">
        <v>251</v>
      </c>
      <c r="L586" s="39"/>
      <c r="M586" s="204" t="s">
        <v>1</v>
      </c>
      <c r="N586" s="205" t="s">
        <v>48</v>
      </c>
      <c r="O586" s="67"/>
      <c r="P586" s="206">
        <f t="shared" si="171"/>
        <v>0</v>
      </c>
      <c r="Q586" s="206">
        <v>0</v>
      </c>
      <c r="R586" s="206">
        <f t="shared" si="172"/>
        <v>0</v>
      </c>
      <c r="S586" s="206">
        <v>0</v>
      </c>
      <c r="T586" s="207">
        <f t="shared" si="173"/>
        <v>0</v>
      </c>
      <c r="AR586" s="208" t="s">
        <v>115</v>
      </c>
      <c r="AT586" s="208" t="s">
        <v>230</v>
      </c>
      <c r="AU586" s="208" t="s">
        <v>87</v>
      </c>
      <c r="AY586" s="17" t="s">
        <v>227</v>
      </c>
      <c r="BE586" s="209">
        <f t="shared" si="174"/>
        <v>0</v>
      </c>
      <c r="BF586" s="209">
        <f t="shared" si="175"/>
        <v>0</v>
      </c>
      <c r="BG586" s="209">
        <f t="shared" si="176"/>
        <v>0</v>
      </c>
      <c r="BH586" s="209">
        <f t="shared" si="177"/>
        <v>0</v>
      </c>
      <c r="BI586" s="209">
        <f t="shared" si="178"/>
        <v>0</v>
      </c>
      <c r="BJ586" s="17" t="s">
        <v>87</v>
      </c>
      <c r="BK586" s="209">
        <f t="shared" si="179"/>
        <v>0</v>
      </c>
      <c r="BL586" s="17" t="s">
        <v>115</v>
      </c>
      <c r="BM586" s="208" t="s">
        <v>5299</v>
      </c>
    </row>
    <row r="587" spans="2:65" s="1" customFormat="1" ht="16.5" customHeight="1">
      <c r="B587" s="35"/>
      <c r="C587" s="197" t="s">
        <v>2534</v>
      </c>
      <c r="D587" s="197" t="s">
        <v>230</v>
      </c>
      <c r="E587" s="198" t="s">
        <v>5182</v>
      </c>
      <c r="F587" s="199" t="s">
        <v>5183</v>
      </c>
      <c r="G587" s="200" t="s">
        <v>542</v>
      </c>
      <c r="H587" s="201">
        <v>13</v>
      </c>
      <c r="I587" s="202"/>
      <c r="J587" s="203">
        <f t="shared" si="170"/>
        <v>0</v>
      </c>
      <c r="K587" s="199" t="s">
        <v>251</v>
      </c>
      <c r="L587" s="39"/>
      <c r="M587" s="204" t="s">
        <v>1</v>
      </c>
      <c r="N587" s="205" t="s">
        <v>48</v>
      </c>
      <c r="O587" s="67"/>
      <c r="P587" s="206">
        <f t="shared" si="171"/>
        <v>0</v>
      </c>
      <c r="Q587" s="206">
        <v>0</v>
      </c>
      <c r="R587" s="206">
        <f t="shared" si="172"/>
        <v>0</v>
      </c>
      <c r="S587" s="206">
        <v>0</v>
      </c>
      <c r="T587" s="207">
        <f t="shared" si="173"/>
        <v>0</v>
      </c>
      <c r="AR587" s="208" t="s">
        <v>115</v>
      </c>
      <c r="AT587" s="208" t="s">
        <v>230</v>
      </c>
      <c r="AU587" s="208" t="s">
        <v>87</v>
      </c>
      <c r="AY587" s="17" t="s">
        <v>227</v>
      </c>
      <c r="BE587" s="209">
        <f t="shared" si="174"/>
        <v>0</v>
      </c>
      <c r="BF587" s="209">
        <f t="shared" si="175"/>
        <v>0</v>
      </c>
      <c r="BG587" s="209">
        <f t="shared" si="176"/>
        <v>0</v>
      </c>
      <c r="BH587" s="209">
        <f t="shared" si="177"/>
        <v>0</v>
      </c>
      <c r="BI587" s="209">
        <f t="shared" si="178"/>
        <v>0</v>
      </c>
      <c r="BJ587" s="17" t="s">
        <v>87</v>
      </c>
      <c r="BK587" s="209">
        <f t="shared" si="179"/>
        <v>0</v>
      </c>
      <c r="BL587" s="17" t="s">
        <v>115</v>
      </c>
      <c r="BM587" s="208" t="s">
        <v>5300</v>
      </c>
    </row>
    <row r="588" spans="2:65" s="1" customFormat="1" ht="16.5" customHeight="1">
      <c r="B588" s="35"/>
      <c r="C588" s="197" t="s">
        <v>2540</v>
      </c>
      <c r="D588" s="197" t="s">
        <v>230</v>
      </c>
      <c r="E588" s="198" t="s">
        <v>5187</v>
      </c>
      <c r="F588" s="199" t="s">
        <v>5188</v>
      </c>
      <c r="G588" s="200" t="s">
        <v>1859</v>
      </c>
      <c r="H588" s="201">
        <v>1</v>
      </c>
      <c r="I588" s="202"/>
      <c r="J588" s="203">
        <f t="shared" si="170"/>
        <v>0</v>
      </c>
      <c r="K588" s="199" t="s">
        <v>251</v>
      </c>
      <c r="L588" s="39"/>
      <c r="M588" s="204" t="s">
        <v>1</v>
      </c>
      <c r="N588" s="205" t="s">
        <v>48</v>
      </c>
      <c r="O588" s="67"/>
      <c r="P588" s="206">
        <f t="shared" si="171"/>
        <v>0</v>
      </c>
      <c r="Q588" s="206">
        <v>0</v>
      </c>
      <c r="R588" s="206">
        <f t="shared" si="172"/>
        <v>0</v>
      </c>
      <c r="S588" s="206">
        <v>0</v>
      </c>
      <c r="T588" s="207">
        <f t="shared" si="173"/>
        <v>0</v>
      </c>
      <c r="AR588" s="208" t="s">
        <v>115</v>
      </c>
      <c r="AT588" s="208" t="s">
        <v>230</v>
      </c>
      <c r="AU588" s="208" t="s">
        <v>87</v>
      </c>
      <c r="AY588" s="17" t="s">
        <v>227</v>
      </c>
      <c r="BE588" s="209">
        <f t="shared" si="174"/>
        <v>0</v>
      </c>
      <c r="BF588" s="209">
        <f t="shared" si="175"/>
        <v>0</v>
      </c>
      <c r="BG588" s="209">
        <f t="shared" si="176"/>
        <v>0</v>
      </c>
      <c r="BH588" s="209">
        <f t="shared" si="177"/>
        <v>0</v>
      </c>
      <c r="BI588" s="209">
        <f t="shared" si="178"/>
        <v>0</v>
      </c>
      <c r="BJ588" s="17" t="s">
        <v>87</v>
      </c>
      <c r="BK588" s="209">
        <f t="shared" si="179"/>
        <v>0</v>
      </c>
      <c r="BL588" s="17" t="s">
        <v>115</v>
      </c>
      <c r="BM588" s="208" t="s">
        <v>5301</v>
      </c>
    </row>
    <row r="589" spans="2:65" s="1" customFormat="1" ht="16.5" customHeight="1">
      <c r="B589" s="35"/>
      <c r="C589" s="197" t="s">
        <v>2544</v>
      </c>
      <c r="D589" s="197" t="s">
        <v>230</v>
      </c>
      <c r="E589" s="198" t="s">
        <v>5193</v>
      </c>
      <c r="F589" s="199" t="s">
        <v>5194</v>
      </c>
      <c r="G589" s="200" t="s">
        <v>542</v>
      </c>
      <c r="H589" s="201">
        <v>26</v>
      </c>
      <c r="I589" s="202"/>
      <c r="J589" s="203">
        <f t="shared" si="170"/>
        <v>0</v>
      </c>
      <c r="K589" s="199" t="s">
        <v>251</v>
      </c>
      <c r="L589" s="39"/>
      <c r="M589" s="204" t="s">
        <v>1</v>
      </c>
      <c r="N589" s="205" t="s">
        <v>48</v>
      </c>
      <c r="O589" s="67"/>
      <c r="P589" s="206">
        <f t="shared" si="171"/>
        <v>0</v>
      </c>
      <c r="Q589" s="206">
        <v>0</v>
      </c>
      <c r="R589" s="206">
        <f t="shared" si="172"/>
        <v>0</v>
      </c>
      <c r="S589" s="206">
        <v>0</v>
      </c>
      <c r="T589" s="207">
        <f t="shared" si="173"/>
        <v>0</v>
      </c>
      <c r="AR589" s="208" t="s">
        <v>115</v>
      </c>
      <c r="AT589" s="208" t="s">
        <v>230</v>
      </c>
      <c r="AU589" s="208" t="s">
        <v>87</v>
      </c>
      <c r="AY589" s="17" t="s">
        <v>227</v>
      </c>
      <c r="BE589" s="209">
        <f t="shared" si="174"/>
        <v>0</v>
      </c>
      <c r="BF589" s="209">
        <f t="shared" si="175"/>
        <v>0</v>
      </c>
      <c r="BG589" s="209">
        <f t="shared" si="176"/>
        <v>0</v>
      </c>
      <c r="BH589" s="209">
        <f t="shared" si="177"/>
        <v>0</v>
      </c>
      <c r="BI589" s="209">
        <f t="shared" si="178"/>
        <v>0</v>
      </c>
      <c r="BJ589" s="17" t="s">
        <v>87</v>
      </c>
      <c r="BK589" s="209">
        <f t="shared" si="179"/>
        <v>0</v>
      </c>
      <c r="BL589" s="17" t="s">
        <v>115</v>
      </c>
      <c r="BM589" s="208" t="s">
        <v>5302</v>
      </c>
    </row>
    <row r="590" spans="2:65" s="1" customFormat="1" ht="16.5" customHeight="1">
      <c r="B590" s="35"/>
      <c r="C590" s="197" t="s">
        <v>2549</v>
      </c>
      <c r="D590" s="197" t="s">
        <v>230</v>
      </c>
      <c r="E590" s="198" t="s">
        <v>5196</v>
      </c>
      <c r="F590" s="199" t="s">
        <v>5197</v>
      </c>
      <c r="G590" s="200" t="s">
        <v>4709</v>
      </c>
      <c r="H590" s="201">
        <v>1</v>
      </c>
      <c r="I590" s="202"/>
      <c r="J590" s="203">
        <f t="shared" si="170"/>
        <v>0</v>
      </c>
      <c r="K590" s="199" t="s">
        <v>251</v>
      </c>
      <c r="L590" s="39"/>
      <c r="M590" s="204" t="s">
        <v>1</v>
      </c>
      <c r="N590" s="205" t="s">
        <v>48</v>
      </c>
      <c r="O590" s="67"/>
      <c r="P590" s="206">
        <f t="shared" si="171"/>
        <v>0</v>
      </c>
      <c r="Q590" s="206">
        <v>0</v>
      </c>
      <c r="R590" s="206">
        <f t="shared" si="172"/>
        <v>0</v>
      </c>
      <c r="S590" s="206">
        <v>0</v>
      </c>
      <c r="T590" s="207">
        <f t="shared" si="173"/>
        <v>0</v>
      </c>
      <c r="AR590" s="208" t="s">
        <v>115</v>
      </c>
      <c r="AT590" s="208" t="s">
        <v>230</v>
      </c>
      <c r="AU590" s="208" t="s">
        <v>87</v>
      </c>
      <c r="AY590" s="17" t="s">
        <v>227</v>
      </c>
      <c r="BE590" s="209">
        <f t="shared" si="174"/>
        <v>0</v>
      </c>
      <c r="BF590" s="209">
        <f t="shared" si="175"/>
        <v>0</v>
      </c>
      <c r="BG590" s="209">
        <f t="shared" si="176"/>
        <v>0</v>
      </c>
      <c r="BH590" s="209">
        <f t="shared" si="177"/>
        <v>0</v>
      </c>
      <c r="BI590" s="209">
        <f t="shared" si="178"/>
        <v>0</v>
      </c>
      <c r="BJ590" s="17" t="s">
        <v>87</v>
      </c>
      <c r="BK590" s="209">
        <f t="shared" si="179"/>
        <v>0</v>
      </c>
      <c r="BL590" s="17" t="s">
        <v>115</v>
      </c>
      <c r="BM590" s="208" t="s">
        <v>5303</v>
      </c>
    </row>
    <row r="591" spans="2:65" s="1" customFormat="1" ht="16.5" customHeight="1">
      <c r="B591" s="35"/>
      <c r="C591" s="197" t="s">
        <v>2556</v>
      </c>
      <c r="D591" s="197" t="s">
        <v>230</v>
      </c>
      <c r="E591" s="198" t="s">
        <v>5198</v>
      </c>
      <c r="F591" s="199" t="s">
        <v>5199</v>
      </c>
      <c r="G591" s="200" t="s">
        <v>542</v>
      </c>
      <c r="H591" s="201">
        <v>26</v>
      </c>
      <c r="I591" s="202"/>
      <c r="J591" s="203">
        <f t="shared" si="170"/>
        <v>0</v>
      </c>
      <c r="K591" s="199" t="s">
        <v>251</v>
      </c>
      <c r="L591" s="39"/>
      <c r="M591" s="204" t="s">
        <v>1</v>
      </c>
      <c r="N591" s="205" t="s">
        <v>48</v>
      </c>
      <c r="O591" s="67"/>
      <c r="P591" s="206">
        <f t="shared" si="171"/>
        <v>0</v>
      </c>
      <c r="Q591" s="206">
        <v>0</v>
      </c>
      <c r="R591" s="206">
        <f t="shared" si="172"/>
        <v>0</v>
      </c>
      <c r="S591" s="206">
        <v>0</v>
      </c>
      <c r="T591" s="207">
        <f t="shared" si="173"/>
        <v>0</v>
      </c>
      <c r="AR591" s="208" t="s">
        <v>115</v>
      </c>
      <c r="AT591" s="208" t="s">
        <v>230</v>
      </c>
      <c r="AU591" s="208" t="s">
        <v>87</v>
      </c>
      <c r="AY591" s="17" t="s">
        <v>227</v>
      </c>
      <c r="BE591" s="209">
        <f t="shared" si="174"/>
        <v>0</v>
      </c>
      <c r="BF591" s="209">
        <f t="shared" si="175"/>
        <v>0</v>
      </c>
      <c r="BG591" s="209">
        <f t="shared" si="176"/>
        <v>0</v>
      </c>
      <c r="BH591" s="209">
        <f t="shared" si="177"/>
        <v>0</v>
      </c>
      <c r="BI591" s="209">
        <f t="shared" si="178"/>
        <v>0</v>
      </c>
      <c r="BJ591" s="17" t="s">
        <v>87</v>
      </c>
      <c r="BK591" s="209">
        <f t="shared" si="179"/>
        <v>0</v>
      </c>
      <c r="BL591" s="17" t="s">
        <v>115</v>
      </c>
      <c r="BM591" s="208" t="s">
        <v>5304</v>
      </c>
    </row>
    <row r="592" spans="2:65" s="1" customFormat="1" ht="16.5" customHeight="1">
      <c r="B592" s="35"/>
      <c r="C592" s="197" t="s">
        <v>2561</v>
      </c>
      <c r="D592" s="197" t="s">
        <v>230</v>
      </c>
      <c r="E592" s="198" t="s">
        <v>5201</v>
      </c>
      <c r="F592" s="199" t="s">
        <v>5202</v>
      </c>
      <c r="G592" s="200" t="s">
        <v>396</v>
      </c>
      <c r="H592" s="201">
        <v>0.05</v>
      </c>
      <c r="I592" s="202"/>
      <c r="J592" s="203">
        <f t="shared" si="170"/>
        <v>0</v>
      </c>
      <c r="K592" s="199" t="s">
        <v>251</v>
      </c>
      <c r="L592" s="39"/>
      <c r="M592" s="204" t="s">
        <v>1</v>
      </c>
      <c r="N592" s="205" t="s">
        <v>48</v>
      </c>
      <c r="O592" s="67"/>
      <c r="P592" s="206">
        <f t="shared" si="171"/>
        <v>0</v>
      </c>
      <c r="Q592" s="206">
        <v>0</v>
      </c>
      <c r="R592" s="206">
        <f t="shared" si="172"/>
        <v>0</v>
      </c>
      <c r="S592" s="206">
        <v>0</v>
      </c>
      <c r="T592" s="207">
        <f t="shared" si="173"/>
        <v>0</v>
      </c>
      <c r="AR592" s="208" t="s">
        <v>115</v>
      </c>
      <c r="AT592" s="208" t="s">
        <v>230</v>
      </c>
      <c r="AU592" s="208" t="s">
        <v>87</v>
      </c>
      <c r="AY592" s="17" t="s">
        <v>227</v>
      </c>
      <c r="BE592" s="209">
        <f t="shared" si="174"/>
        <v>0</v>
      </c>
      <c r="BF592" s="209">
        <f t="shared" si="175"/>
        <v>0</v>
      </c>
      <c r="BG592" s="209">
        <f t="shared" si="176"/>
        <v>0</v>
      </c>
      <c r="BH592" s="209">
        <f t="shared" si="177"/>
        <v>0</v>
      </c>
      <c r="BI592" s="209">
        <f t="shared" si="178"/>
        <v>0</v>
      </c>
      <c r="BJ592" s="17" t="s">
        <v>87</v>
      </c>
      <c r="BK592" s="209">
        <f t="shared" si="179"/>
        <v>0</v>
      </c>
      <c r="BL592" s="17" t="s">
        <v>115</v>
      </c>
      <c r="BM592" s="208" t="s">
        <v>5305</v>
      </c>
    </row>
    <row r="593" spans="2:65" s="1" customFormat="1" ht="16.5" customHeight="1">
      <c r="B593" s="35"/>
      <c r="C593" s="197" t="s">
        <v>2566</v>
      </c>
      <c r="D593" s="197" t="s">
        <v>230</v>
      </c>
      <c r="E593" s="198" t="s">
        <v>5258</v>
      </c>
      <c r="F593" s="199" t="s">
        <v>5259</v>
      </c>
      <c r="G593" s="200" t="s">
        <v>2435</v>
      </c>
      <c r="H593" s="201">
        <v>1</v>
      </c>
      <c r="I593" s="202"/>
      <c r="J593" s="203">
        <f t="shared" si="170"/>
        <v>0</v>
      </c>
      <c r="K593" s="199" t="s">
        <v>251</v>
      </c>
      <c r="L593" s="39"/>
      <c r="M593" s="204" t="s">
        <v>1</v>
      </c>
      <c r="N593" s="205" t="s">
        <v>48</v>
      </c>
      <c r="O593" s="67"/>
      <c r="P593" s="206">
        <f t="shared" si="171"/>
        <v>0</v>
      </c>
      <c r="Q593" s="206">
        <v>0</v>
      </c>
      <c r="R593" s="206">
        <f t="shared" si="172"/>
        <v>0</v>
      </c>
      <c r="S593" s="206">
        <v>0</v>
      </c>
      <c r="T593" s="207">
        <f t="shared" si="173"/>
        <v>0</v>
      </c>
      <c r="AR593" s="208" t="s">
        <v>115</v>
      </c>
      <c r="AT593" s="208" t="s">
        <v>230</v>
      </c>
      <c r="AU593" s="208" t="s">
        <v>87</v>
      </c>
      <c r="AY593" s="17" t="s">
        <v>227</v>
      </c>
      <c r="BE593" s="209">
        <f t="shared" si="174"/>
        <v>0</v>
      </c>
      <c r="BF593" s="209">
        <f t="shared" si="175"/>
        <v>0</v>
      </c>
      <c r="BG593" s="209">
        <f t="shared" si="176"/>
        <v>0</v>
      </c>
      <c r="BH593" s="209">
        <f t="shared" si="177"/>
        <v>0</v>
      </c>
      <c r="BI593" s="209">
        <f t="shared" si="178"/>
        <v>0</v>
      </c>
      <c r="BJ593" s="17" t="s">
        <v>87</v>
      </c>
      <c r="BK593" s="209">
        <f t="shared" si="179"/>
        <v>0</v>
      </c>
      <c r="BL593" s="17" t="s">
        <v>115</v>
      </c>
      <c r="BM593" s="208" t="s">
        <v>5306</v>
      </c>
    </row>
    <row r="594" spans="2:65" s="1" customFormat="1" ht="24" customHeight="1">
      <c r="B594" s="35"/>
      <c r="C594" s="197" t="s">
        <v>2575</v>
      </c>
      <c r="D594" s="197" t="s">
        <v>230</v>
      </c>
      <c r="E594" s="198" t="s">
        <v>4645</v>
      </c>
      <c r="F594" s="199" t="s">
        <v>4646</v>
      </c>
      <c r="G594" s="200" t="s">
        <v>1859</v>
      </c>
      <c r="H594" s="201">
        <v>1</v>
      </c>
      <c r="I594" s="202"/>
      <c r="J594" s="203">
        <f t="shared" si="170"/>
        <v>0</v>
      </c>
      <c r="K594" s="199" t="s">
        <v>251</v>
      </c>
      <c r="L594" s="39"/>
      <c r="M594" s="204" t="s">
        <v>1</v>
      </c>
      <c r="N594" s="205" t="s">
        <v>48</v>
      </c>
      <c r="O594" s="67"/>
      <c r="P594" s="206">
        <f t="shared" si="171"/>
        <v>0</v>
      </c>
      <c r="Q594" s="206">
        <v>0</v>
      </c>
      <c r="R594" s="206">
        <f t="shared" si="172"/>
        <v>0</v>
      </c>
      <c r="S594" s="206">
        <v>0</v>
      </c>
      <c r="T594" s="207">
        <f t="shared" si="173"/>
        <v>0</v>
      </c>
      <c r="AR594" s="208" t="s">
        <v>115</v>
      </c>
      <c r="AT594" s="208" t="s">
        <v>230</v>
      </c>
      <c r="AU594" s="208" t="s">
        <v>87</v>
      </c>
      <c r="AY594" s="17" t="s">
        <v>227</v>
      </c>
      <c r="BE594" s="209">
        <f t="shared" si="174"/>
        <v>0</v>
      </c>
      <c r="BF594" s="209">
        <f t="shared" si="175"/>
        <v>0</v>
      </c>
      <c r="BG594" s="209">
        <f t="shared" si="176"/>
        <v>0</v>
      </c>
      <c r="BH594" s="209">
        <f t="shared" si="177"/>
        <v>0</v>
      </c>
      <c r="BI594" s="209">
        <f t="shared" si="178"/>
        <v>0</v>
      </c>
      <c r="BJ594" s="17" t="s">
        <v>87</v>
      </c>
      <c r="BK594" s="209">
        <f t="shared" si="179"/>
        <v>0</v>
      </c>
      <c r="BL594" s="17" t="s">
        <v>115</v>
      </c>
      <c r="BM594" s="208" t="s">
        <v>5307</v>
      </c>
    </row>
    <row r="595" spans="2:65" s="1" customFormat="1" ht="16.5" customHeight="1">
      <c r="B595" s="35"/>
      <c r="C595" s="197" t="s">
        <v>2581</v>
      </c>
      <c r="D595" s="197" t="s">
        <v>230</v>
      </c>
      <c r="E595" s="198" t="s">
        <v>4647</v>
      </c>
      <c r="F595" s="199" t="s">
        <v>4648</v>
      </c>
      <c r="G595" s="200" t="s">
        <v>365</v>
      </c>
      <c r="H595" s="201">
        <v>2</v>
      </c>
      <c r="I595" s="202"/>
      <c r="J595" s="203">
        <f t="shared" si="170"/>
        <v>0</v>
      </c>
      <c r="K595" s="199" t="s">
        <v>251</v>
      </c>
      <c r="L595" s="39"/>
      <c r="M595" s="204" t="s">
        <v>1</v>
      </c>
      <c r="N595" s="205" t="s">
        <v>48</v>
      </c>
      <c r="O595" s="67"/>
      <c r="P595" s="206">
        <f t="shared" si="171"/>
        <v>0</v>
      </c>
      <c r="Q595" s="206">
        <v>0</v>
      </c>
      <c r="R595" s="206">
        <f t="shared" si="172"/>
        <v>0</v>
      </c>
      <c r="S595" s="206">
        <v>0</v>
      </c>
      <c r="T595" s="207">
        <f t="shared" si="173"/>
        <v>0</v>
      </c>
      <c r="AR595" s="208" t="s">
        <v>115</v>
      </c>
      <c r="AT595" s="208" t="s">
        <v>230</v>
      </c>
      <c r="AU595" s="208" t="s">
        <v>87</v>
      </c>
      <c r="AY595" s="17" t="s">
        <v>227</v>
      </c>
      <c r="BE595" s="209">
        <f t="shared" si="174"/>
        <v>0</v>
      </c>
      <c r="BF595" s="209">
        <f t="shared" si="175"/>
        <v>0</v>
      </c>
      <c r="BG595" s="209">
        <f t="shared" si="176"/>
        <v>0</v>
      </c>
      <c r="BH595" s="209">
        <f t="shared" si="177"/>
        <v>0</v>
      </c>
      <c r="BI595" s="209">
        <f t="shared" si="178"/>
        <v>0</v>
      </c>
      <c r="BJ595" s="17" t="s">
        <v>87</v>
      </c>
      <c r="BK595" s="209">
        <f t="shared" si="179"/>
        <v>0</v>
      </c>
      <c r="BL595" s="17" t="s">
        <v>115</v>
      </c>
      <c r="BM595" s="208" t="s">
        <v>5308</v>
      </c>
    </row>
    <row r="596" spans="2:65" s="1" customFormat="1" ht="16.5" customHeight="1">
      <c r="B596" s="35"/>
      <c r="C596" s="197" t="s">
        <v>2585</v>
      </c>
      <c r="D596" s="197" t="s">
        <v>230</v>
      </c>
      <c r="E596" s="198" t="s">
        <v>4651</v>
      </c>
      <c r="F596" s="199" t="s">
        <v>4652</v>
      </c>
      <c r="G596" s="200" t="s">
        <v>396</v>
      </c>
      <c r="H596" s="201">
        <v>0.2</v>
      </c>
      <c r="I596" s="202"/>
      <c r="J596" s="203">
        <f t="shared" si="170"/>
        <v>0</v>
      </c>
      <c r="K596" s="199" t="s">
        <v>251</v>
      </c>
      <c r="L596" s="39"/>
      <c r="M596" s="204" t="s">
        <v>1</v>
      </c>
      <c r="N596" s="205" t="s">
        <v>48</v>
      </c>
      <c r="O596" s="67"/>
      <c r="P596" s="206">
        <f t="shared" si="171"/>
        <v>0</v>
      </c>
      <c r="Q596" s="206">
        <v>0</v>
      </c>
      <c r="R596" s="206">
        <f t="shared" si="172"/>
        <v>0</v>
      </c>
      <c r="S596" s="206">
        <v>0</v>
      </c>
      <c r="T596" s="207">
        <f t="shared" si="173"/>
        <v>0</v>
      </c>
      <c r="AR596" s="208" t="s">
        <v>115</v>
      </c>
      <c r="AT596" s="208" t="s">
        <v>230</v>
      </c>
      <c r="AU596" s="208" t="s">
        <v>87</v>
      </c>
      <c r="AY596" s="17" t="s">
        <v>227</v>
      </c>
      <c r="BE596" s="209">
        <f t="shared" si="174"/>
        <v>0</v>
      </c>
      <c r="BF596" s="209">
        <f t="shared" si="175"/>
        <v>0</v>
      </c>
      <c r="BG596" s="209">
        <f t="shared" si="176"/>
        <v>0</v>
      </c>
      <c r="BH596" s="209">
        <f t="shared" si="177"/>
        <v>0</v>
      </c>
      <c r="BI596" s="209">
        <f t="shared" si="178"/>
        <v>0</v>
      </c>
      <c r="BJ596" s="17" t="s">
        <v>87</v>
      </c>
      <c r="BK596" s="209">
        <f t="shared" si="179"/>
        <v>0</v>
      </c>
      <c r="BL596" s="17" t="s">
        <v>115</v>
      </c>
      <c r="BM596" s="208" t="s">
        <v>5309</v>
      </c>
    </row>
    <row r="597" spans="2:65" s="1" customFormat="1" ht="16.5" customHeight="1">
      <c r="B597" s="35"/>
      <c r="C597" s="197" t="s">
        <v>2589</v>
      </c>
      <c r="D597" s="197" t="s">
        <v>230</v>
      </c>
      <c r="E597" s="198" t="s">
        <v>5310</v>
      </c>
      <c r="F597" s="199" t="s">
        <v>5311</v>
      </c>
      <c r="G597" s="200" t="s">
        <v>1859</v>
      </c>
      <c r="H597" s="201">
        <v>10</v>
      </c>
      <c r="I597" s="202"/>
      <c r="J597" s="203">
        <f t="shared" si="170"/>
        <v>0</v>
      </c>
      <c r="K597" s="199" t="s">
        <v>251</v>
      </c>
      <c r="L597" s="39"/>
      <c r="M597" s="204" t="s">
        <v>1</v>
      </c>
      <c r="N597" s="205" t="s">
        <v>48</v>
      </c>
      <c r="O597" s="67"/>
      <c r="P597" s="206">
        <f t="shared" si="171"/>
        <v>0</v>
      </c>
      <c r="Q597" s="206">
        <v>0</v>
      </c>
      <c r="R597" s="206">
        <f t="shared" si="172"/>
        <v>0</v>
      </c>
      <c r="S597" s="206">
        <v>0</v>
      </c>
      <c r="T597" s="207">
        <f t="shared" si="173"/>
        <v>0</v>
      </c>
      <c r="AR597" s="208" t="s">
        <v>115</v>
      </c>
      <c r="AT597" s="208" t="s">
        <v>230</v>
      </c>
      <c r="AU597" s="208" t="s">
        <v>87</v>
      </c>
      <c r="AY597" s="17" t="s">
        <v>227</v>
      </c>
      <c r="BE597" s="209">
        <f t="shared" si="174"/>
        <v>0</v>
      </c>
      <c r="BF597" s="209">
        <f t="shared" si="175"/>
        <v>0</v>
      </c>
      <c r="BG597" s="209">
        <f t="shared" si="176"/>
        <v>0</v>
      </c>
      <c r="BH597" s="209">
        <f t="shared" si="177"/>
        <v>0</v>
      </c>
      <c r="BI597" s="209">
        <f t="shared" si="178"/>
        <v>0</v>
      </c>
      <c r="BJ597" s="17" t="s">
        <v>87</v>
      </c>
      <c r="BK597" s="209">
        <f t="shared" si="179"/>
        <v>0</v>
      </c>
      <c r="BL597" s="17" t="s">
        <v>115</v>
      </c>
      <c r="BM597" s="208" t="s">
        <v>5312</v>
      </c>
    </row>
    <row r="598" spans="2:65" s="1" customFormat="1" ht="16.5" customHeight="1">
      <c r="B598" s="35"/>
      <c r="C598" s="197" t="s">
        <v>2593</v>
      </c>
      <c r="D598" s="197" t="s">
        <v>230</v>
      </c>
      <c r="E598" s="198" t="s">
        <v>5313</v>
      </c>
      <c r="F598" s="199" t="s">
        <v>5314</v>
      </c>
      <c r="G598" s="200" t="s">
        <v>1859</v>
      </c>
      <c r="H598" s="201">
        <v>10</v>
      </c>
      <c r="I598" s="202"/>
      <c r="J598" s="203">
        <f t="shared" si="170"/>
        <v>0</v>
      </c>
      <c r="K598" s="199" t="s">
        <v>251</v>
      </c>
      <c r="L598" s="39"/>
      <c r="M598" s="204" t="s">
        <v>1</v>
      </c>
      <c r="N598" s="205" t="s">
        <v>48</v>
      </c>
      <c r="O598" s="67"/>
      <c r="P598" s="206">
        <f t="shared" si="171"/>
        <v>0</v>
      </c>
      <c r="Q598" s="206">
        <v>0</v>
      </c>
      <c r="R598" s="206">
        <f t="shared" si="172"/>
        <v>0</v>
      </c>
      <c r="S598" s="206">
        <v>0</v>
      </c>
      <c r="T598" s="207">
        <f t="shared" si="173"/>
        <v>0</v>
      </c>
      <c r="AR598" s="208" t="s">
        <v>115</v>
      </c>
      <c r="AT598" s="208" t="s">
        <v>230</v>
      </c>
      <c r="AU598" s="208" t="s">
        <v>87</v>
      </c>
      <c r="AY598" s="17" t="s">
        <v>227</v>
      </c>
      <c r="BE598" s="209">
        <f t="shared" si="174"/>
        <v>0</v>
      </c>
      <c r="BF598" s="209">
        <f t="shared" si="175"/>
        <v>0</v>
      </c>
      <c r="BG598" s="209">
        <f t="shared" si="176"/>
        <v>0</v>
      </c>
      <c r="BH598" s="209">
        <f t="shared" si="177"/>
        <v>0</v>
      </c>
      <c r="BI598" s="209">
        <f t="shared" si="178"/>
        <v>0</v>
      </c>
      <c r="BJ598" s="17" t="s">
        <v>87</v>
      </c>
      <c r="BK598" s="209">
        <f t="shared" si="179"/>
        <v>0</v>
      </c>
      <c r="BL598" s="17" t="s">
        <v>115</v>
      </c>
      <c r="BM598" s="208" t="s">
        <v>5315</v>
      </c>
    </row>
    <row r="599" spans="2:65" s="1" customFormat="1" ht="16.5" customHeight="1">
      <c r="B599" s="35"/>
      <c r="C599" s="197" t="s">
        <v>2597</v>
      </c>
      <c r="D599" s="197" t="s">
        <v>230</v>
      </c>
      <c r="E599" s="198" t="s">
        <v>5316</v>
      </c>
      <c r="F599" s="199" t="s">
        <v>5317</v>
      </c>
      <c r="G599" s="200" t="s">
        <v>1859</v>
      </c>
      <c r="H599" s="201">
        <v>7</v>
      </c>
      <c r="I599" s="202"/>
      <c r="J599" s="203">
        <f t="shared" si="170"/>
        <v>0</v>
      </c>
      <c r="K599" s="199" t="s">
        <v>251</v>
      </c>
      <c r="L599" s="39"/>
      <c r="M599" s="204" t="s">
        <v>1</v>
      </c>
      <c r="N599" s="205" t="s">
        <v>48</v>
      </c>
      <c r="O599" s="67"/>
      <c r="P599" s="206">
        <f t="shared" si="171"/>
        <v>0</v>
      </c>
      <c r="Q599" s="206">
        <v>0</v>
      </c>
      <c r="R599" s="206">
        <f t="shared" si="172"/>
        <v>0</v>
      </c>
      <c r="S599" s="206">
        <v>0</v>
      </c>
      <c r="T599" s="207">
        <f t="shared" si="173"/>
        <v>0</v>
      </c>
      <c r="AR599" s="208" t="s">
        <v>115</v>
      </c>
      <c r="AT599" s="208" t="s">
        <v>230</v>
      </c>
      <c r="AU599" s="208" t="s">
        <v>87</v>
      </c>
      <c r="AY599" s="17" t="s">
        <v>227</v>
      </c>
      <c r="BE599" s="209">
        <f t="shared" si="174"/>
        <v>0</v>
      </c>
      <c r="BF599" s="209">
        <f t="shared" si="175"/>
        <v>0</v>
      </c>
      <c r="BG599" s="209">
        <f t="shared" si="176"/>
        <v>0</v>
      </c>
      <c r="BH599" s="209">
        <f t="shared" si="177"/>
        <v>0</v>
      </c>
      <c r="BI599" s="209">
        <f t="shared" si="178"/>
        <v>0</v>
      </c>
      <c r="BJ599" s="17" t="s">
        <v>87</v>
      </c>
      <c r="BK599" s="209">
        <f t="shared" si="179"/>
        <v>0</v>
      </c>
      <c r="BL599" s="17" t="s">
        <v>115</v>
      </c>
      <c r="BM599" s="208" t="s">
        <v>3611</v>
      </c>
    </row>
    <row r="600" spans="2:65" s="1" customFormat="1" ht="16.5" customHeight="1">
      <c r="B600" s="35"/>
      <c r="C600" s="197" t="s">
        <v>2601</v>
      </c>
      <c r="D600" s="197" t="s">
        <v>230</v>
      </c>
      <c r="E600" s="198" t="s">
        <v>5318</v>
      </c>
      <c r="F600" s="199" t="s">
        <v>5319</v>
      </c>
      <c r="G600" s="200" t="s">
        <v>1859</v>
      </c>
      <c r="H600" s="201">
        <v>3</v>
      </c>
      <c r="I600" s="202"/>
      <c r="J600" s="203">
        <f t="shared" si="170"/>
        <v>0</v>
      </c>
      <c r="K600" s="199" t="s">
        <v>251</v>
      </c>
      <c r="L600" s="39"/>
      <c r="M600" s="204" t="s">
        <v>1</v>
      </c>
      <c r="N600" s="205" t="s">
        <v>48</v>
      </c>
      <c r="O600" s="67"/>
      <c r="P600" s="206">
        <f t="shared" si="171"/>
        <v>0</v>
      </c>
      <c r="Q600" s="206">
        <v>0</v>
      </c>
      <c r="R600" s="206">
        <f t="shared" si="172"/>
        <v>0</v>
      </c>
      <c r="S600" s="206">
        <v>0</v>
      </c>
      <c r="T600" s="207">
        <f t="shared" si="173"/>
        <v>0</v>
      </c>
      <c r="AR600" s="208" t="s">
        <v>115</v>
      </c>
      <c r="AT600" s="208" t="s">
        <v>230</v>
      </c>
      <c r="AU600" s="208" t="s">
        <v>87</v>
      </c>
      <c r="AY600" s="17" t="s">
        <v>227</v>
      </c>
      <c r="BE600" s="209">
        <f t="shared" si="174"/>
        <v>0</v>
      </c>
      <c r="BF600" s="209">
        <f t="shared" si="175"/>
        <v>0</v>
      </c>
      <c r="BG600" s="209">
        <f t="shared" si="176"/>
        <v>0</v>
      </c>
      <c r="BH600" s="209">
        <f t="shared" si="177"/>
        <v>0</v>
      </c>
      <c r="BI600" s="209">
        <f t="shared" si="178"/>
        <v>0</v>
      </c>
      <c r="BJ600" s="17" t="s">
        <v>87</v>
      </c>
      <c r="BK600" s="209">
        <f t="shared" si="179"/>
        <v>0</v>
      </c>
      <c r="BL600" s="17" t="s">
        <v>115</v>
      </c>
      <c r="BM600" s="208" t="s">
        <v>5320</v>
      </c>
    </row>
    <row r="601" spans="2:65" s="1" customFormat="1" ht="16.5" customHeight="1">
      <c r="B601" s="35"/>
      <c r="C601" s="197" t="s">
        <v>2607</v>
      </c>
      <c r="D601" s="197" t="s">
        <v>230</v>
      </c>
      <c r="E601" s="198" t="s">
        <v>5321</v>
      </c>
      <c r="F601" s="199" t="s">
        <v>5322</v>
      </c>
      <c r="G601" s="200" t="s">
        <v>542</v>
      </c>
      <c r="H601" s="201">
        <v>163</v>
      </c>
      <c r="I601" s="202"/>
      <c r="J601" s="203">
        <f t="shared" si="170"/>
        <v>0</v>
      </c>
      <c r="K601" s="199" t="s">
        <v>251</v>
      </c>
      <c r="L601" s="39"/>
      <c r="M601" s="204" t="s">
        <v>1</v>
      </c>
      <c r="N601" s="205" t="s">
        <v>48</v>
      </c>
      <c r="O601" s="67"/>
      <c r="P601" s="206">
        <f t="shared" si="171"/>
        <v>0</v>
      </c>
      <c r="Q601" s="206">
        <v>0</v>
      </c>
      <c r="R601" s="206">
        <f t="shared" si="172"/>
        <v>0</v>
      </c>
      <c r="S601" s="206">
        <v>0</v>
      </c>
      <c r="T601" s="207">
        <f t="shared" si="173"/>
        <v>0</v>
      </c>
      <c r="AR601" s="208" t="s">
        <v>115</v>
      </c>
      <c r="AT601" s="208" t="s">
        <v>230</v>
      </c>
      <c r="AU601" s="208" t="s">
        <v>87</v>
      </c>
      <c r="AY601" s="17" t="s">
        <v>227</v>
      </c>
      <c r="BE601" s="209">
        <f t="shared" si="174"/>
        <v>0</v>
      </c>
      <c r="BF601" s="209">
        <f t="shared" si="175"/>
        <v>0</v>
      </c>
      <c r="BG601" s="209">
        <f t="shared" si="176"/>
        <v>0</v>
      </c>
      <c r="BH601" s="209">
        <f t="shared" si="177"/>
        <v>0</v>
      </c>
      <c r="BI601" s="209">
        <f t="shared" si="178"/>
        <v>0</v>
      </c>
      <c r="BJ601" s="17" t="s">
        <v>87</v>
      </c>
      <c r="BK601" s="209">
        <f t="shared" si="179"/>
        <v>0</v>
      </c>
      <c r="BL601" s="17" t="s">
        <v>115</v>
      </c>
      <c r="BM601" s="208" t="s">
        <v>5323</v>
      </c>
    </row>
    <row r="602" spans="2:65" s="1" customFormat="1" ht="16.5" customHeight="1">
      <c r="B602" s="35"/>
      <c r="C602" s="197" t="s">
        <v>2612</v>
      </c>
      <c r="D602" s="197" t="s">
        <v>230</v>
      </c>
      <c r="E602" s="198" t="s">
        <v>5324</v>
      </c>
      <c r="F602" s="199" t="s">
        <v>5325</v>
      </c>
      <c r="G602" s="200" t="s">
        <v>542</v>
      </c>
      <c r="H602" s="201">
        <v>163</v>
      </c>
      <c r="I602" s="202"/>
      <c r="J602" s="203">
        <f t="shared" si="170"/>
        <v>0</v>
      </c>
      <c r="K602" s="199" t="s">
        <v>251</v>
      </c>
      <c r="L602" s="39"/>
      <c r="M602" s="204" t="s">
        <v>1</v>
      </c>
      <c r="N602" s="205" t="s">
        <v>48</v>
      </c>
      <c r="O602" s="67"/>
      <c r="P602" s="206">
        <f t="shared" si="171"/>
        <v>0</v>
      </c>
      <c r="Q602" s="206">
        <v>0</v>
      </c>
      <c r="R602" s="206">
        <f t="shared" si="172"/>
        <v>0</v>
      </c>
      <c r="S602" s="206">
        <v>0</v>
      </c>
      <c r="T602" s="207">
        <f t="shared" si="173"/>
        <v>0</v>
      </c>
      <c r="AR602" s="208" t="s">
        <v>115</v>
      </c>
      <c r="AT602" s="208" t="s">
        <v>230</v>
      </c>
      <c r="AU602" s="208" t="s">
        <v>87</v>
      </c>
      <c r="AY602" s="17" t="s">
        <v>227</v>
      </c>
      <c r="BE602" s="209">
        <f t="shared" si="174"/>
        <v>0</v>
      </c>
      <c r="BF602" s="209">
        <f t="shared" si="175"/>
        <v>0</v>
      </c>
      <c r="BG602" s="209">
        <f t="shared" si="176"/>
        <v>0</v>
      </c>
      <c r="BH602" s="209">
        <f t="shared" si="177"/>
        <v>0</v>
      </c>
      <c r="BI602" s="209">
        <f t="shared" si="178"/>
        <v>0</v>
      </c>
      <c r="BJ602" s="17" t="s">
        <v>87</v>
      </c>
      <c r="BK602" s="209">
        <f t="shared" si="179"/>
        <v>0</v>
      </c>
      <c r="BL602" s="17" t="s">
        <v>115</v>
      </c>
      <c r="BM602" s="208" t="s">
        <v>5326</v>
      </c>
    </row>
    <row r="603" spans="2:65" s="1" customFormat="1" ht="16.5" customHeight="1">
      <c r="B603" s="35"/>
      <c r="C603" s="197" t="s">
        <v>2616</v>
      </c>
      <c r="D603" s="197" t="s">
        <v>230</v>
      </c>
      <c r="E603" s="198" t="s">
        <v>5327</v>
      </c>
      <c r="F603" s="199" t="s">
        <v>4644</v>
      </c>
      <c r="G603" s="200" t="s">
        <v>1859</v>
      </c>
      <c r="H603" s="201">
        <v>3</v>
      </c>
      <c r="I603" s="202"/>
      <c r="J603" s="203">
        <f t="shared" si="170"/>
        <v>0</v>
      </c>
      <c r="K603" s="199" t="s">
        <v>251</v>
      </c>
      <c r="L603" s="39"/>
      <c r="M603" s="204" t="s">
        <v>1</v>
      </c>
      <c r="N603" s="205" t="s">
        <v>48</v>
      </c>
      <c r="O603" s="67"/>
      <c r="P603" s="206">
        <f t="shared" si="171"/>
        <v>0</v>
      </c>
      <c r="Q603" s="206">
        <v>0</v>
      </c>
      <c r="R603" s="206">
        <f t="shared" si="172"/>
        <v>0</v>
      </c>
      <c r="S603" s="206">
        <v>0</v>
      </c>
      <c r="T603" s="207">
        <f t="shared" si="173"/>
        <v>0</v>
      </c>
      <c r="AR603" s="208" t="s">
        <v>115</v>
      </c>
      <c r="AT603" s="208" t="s">
        <v>230</v>
      </c>
      <c r="AU603" s="208" t="s">
        <v>87</v>
      </c>
      <c r="AY603" s="17" t="s">
        <v>227</v>
      </c>
      <c r="BE603" s="209">
        <f t="shared" si="174"/>
        <v>0</v>
      </c>
      <c r="BF603" s="209">
        <f t="shared" si="175"/>
        <v>0</v>
      </c>
      <c r="BG603" s="209">
        <f t="shared" si="176"/>
        <v>0</v>
      </c>
      <c r="BH603" s="209">
        <f t="shared" si="177"/>
        <v>0</v>
      </c>
      <c r="BI603" s="209">
        <f t="shared" si="178"/>
        <v>0</v>
      </c>
      <c r="BJ603" s="17" t="s">
        <v>87</v>
      </c>
      <c r="BK603" s="209">
        <f t="shared" si="179"/>
        <v>0</v>
      </c>
      <c r="BL603" s="17" t="s">
        <v>115</v>
      </c>
      <c r="BM603" s="208" t="s">
        <v>5328</v>
      </c>
    </row>
    <row r="604" spans="2:65" s="1" customFormat="1" ht="16.5" customHeight="1">
      <c r="B604" s="35"/>
      <c r="C604" s="197" t="s">
        <v>2620</v>
      </c>
      <c r="D604" s="197" t="s">
        <v>230</v>
      </c>
      <c r="E604" s="198" t="s">
        <v>5329</v>
      </c>
      <c r="F604" s="199" t="s">
        <v>4640</v>
      </c>
      <c r="G604" s="200" t="s">
        <v>2137</v>
      </c>
      <c r="H604" s="201">
        <v>60</v>
      </c>
      <c r="I604" s="202"/>
      <c r="J604" s="203">
        <f t="shared" si="170"/>
        <v>0</v>
      </c>
      <c r="K604" s="199" t="s">
        <v>251</v>
      </c>
      <c r="L604" s="39"/>
      <c r="M604" s="204" t="s">
        <v>1</v>
      </c>
      <c r="N604" s="205" t="s">
        <v>48</v>
      </c>
      <c r="O604" s="67"/>
      <c r="P604" s="206">
        <f t="shared" si="171"/>
        <v>0</v>
      </c>
      <c r="Q604" s="206">
        <v>0</v>
      </c>
      <c r="R604" s="206">
        <f t="shared" si="172"/>
        <v>0</v>
      </c>
      <c r="S604" s="206">
        <v>0</v>
      </c>
      <c r="T604" s="207">
        <f t="shared" si="173"/>
        <v>0</v>
      </c>
      <c r="AR604" s="208" t="s">
        <v>115</v>
      </c>
      <c r="AT604" s="208" t="s">
        <v>230</v>
      </c>
      <c r="AU604" s="208" t="s">
        <v>87</v>
      </c>
      <c r="AY604" s="17" t="s">
        <v>227</v>
      </c>
      <c r="BE604" s="209">
        <f t="shared" si="174"/>
        <v>0</v>
      </c>
      <c r="BF604" s="209">
        <f t="shared" si="175"/>
        <v>0</v>
      </c>
      <c r="BG604" s="209">
        <f t="shared" si="176"/>
        <v>0</v>
      </c>
      <c r="BH604" s="209">
        <f t="shared" si="177"/>
        <v>0</v>
      </c>
      <c r="BI604" s="209">
        <f t="shared" si="178"/>
        <v>0</v>
      </c>
      <c r="BJ604" s="17" t="s">
        <v>87</v>
      </c>
      <c r="BK604" s="209">
        <f t="shared" si="179"/>
        <v>0</v>
      </c>
      <c r="BL604" s="17" t="s">
        <v>115</v>
      </c>
      <c r="BM604" s="208" t="s">
        <v>5330</v>
      </c>
    </row>
    <row r="605" spans="2:65" s="1" customFormat="1" ht="16.5" customHeight="1">
      <c r="B605" s="35"/>
      <c r="C605" s="197" t="s">
        <v>2626</v>
      </c>
      <c r="D605" s="197" t="s">
        <v>230</v>
      </c>
      <c r="E605" s="198" t="s">
        <v>5331</v>
      </c>
      <c r="F605" s="199" t="s">
        <v>4642</v>
      </c>
      <c r="G605" s="200" t="s">
        <v>2137</v>
      </c>
      <c r="H605" s="201">
        <v>60</v>
      </c>
      <c r="I605" s="202"/>
      <c r="J605" s="203">
        <f t="shared" si="170"/>
        <v>0</v>
      </c>
      <c r="K605" s="199" t="s">
        <v>251</v>
      </c>
      <c r="L605" s="39"/>
      <c r="M605" s="204" t="s">
        <v>1</v>
      </c>
      <c r="N605" s="205" t="s">
        <v>48</v>
      </c>
      <c r="O605" s="67"/>
      <c r="P605" s="206">
        <f t="shared" si="171"/>
        <v>0</v>
      </c>
      <c r="Q605" s="206">
        <v>0</v>
      </c>
      <c r="R605" s="206">
        <f t="shared" si="172"/>
        <v>0</v>
      </c>
      <c r="S605" s="206">
        <v>0</v>
      </c>
      <c r="T605" s="207">
        <f t="shared" si="173"/>
        <v>0</v>
      </c>
      <c r="AR605" s="208" t="s">
        <v>115</v>
      </c>
      <c r="AT605" s="208" t="s">
        <v>230</v>
      </c>
      <c r="AU605" s="208" t="s">
        <v>87</v>
      </c>
      <c r="AY605" s="17" t="s">
        <v>227</v>
      </c>
      <c r="BE605" s="209">
        <f t="shared" si="174"/>
        <v>0</v>
      </c>
      <c r="BF605" s="209">
        <f t="shared" si="175"/>
        <v>0</v>
      </c>
      <c r="BG605" s="209">
        <f t="shared" si="176"/>
        <v>0</v>
      </c>
      <c r="BH605" s="209">
        <f t="shared" si="177"/>
        <v>0</v>
      </c>
      <c r="BI605" s="209">
        <f t="shared" si="178"/>
        <v>0</v>
      </c>
      <c r="BJ605" s="17" t="s">
        <v>87</v>
      </c>
      <c r="BK605" s="209">
        <f t="shared" si="179"/>
        <v>0</v>
      </c>
      <c r="BL605" s="17" t="s">
        <v>115</v>
      </c>
      <c r="BM605" s="208" t="s">
        <v>5332</v>
      </c>
    </row>
    <row r="606" spans="2:65" s="1" customFormat="1" ht="16.5" customHeight="1">
      <c r="B606" s="35"/>
      <c r="C606" s="197" t="s">
        <v>2633</v>
      </c>
      <c r="D606" s="197" t="s">
        <v>230</v>
      </c>
      <c r="E606" s="198" t="s">
        <v>5333</v>
      </c>
      <c r="F606" s="199" t="s">
        <v>5334</v>
      </c>
      <c r="G606" s="200" t="s">
        <v>1859</v>
      </c>
      <c r="H606" s="201">
        <v>10</v>
      </c>
      <c r="I606" s="202"/>
      <c r="J606" s="203">
        <f t="shared" si="170"/>
        <v>0</v>
      </c>
      <c r="K606" s="199" t="s">
        <v>251</v>
      </c>
      <c r="L606" s="39"/>
      <c r="M606" s="204" t="s">
        <v>1</v>
      </c>
      <c r="N606" s="205" t="s">
        <v>48</v>
      </c>
      <c r="O606" s="67"/>
      <c r="P606" s="206">
        <f t="shared" si="171"/>
        <v>0</v>
      </c>
      <c r="Q606" s="206">
        <v>0</v>
      </c>
      <c r="R606" s="206">
        <f t="shared" si="172"/>
        <v>0</v>
      </c>
      <c r="S606" s="206">
        <v>0</v>
      </c>
      <c r="T606" s="207">
        <f t="shared" si="173"/>
        <v>0</v>
      </c>
      <c r="AR606" s="208" t="s">
        <v>115</v>
      </c>
      <c r="AT606" s="208" t="s">
        <v>230</v>
      </c>
      <c r="AU606" s="208" t="s">
        <v>87</v>
      </c>
      <c r="AY606" s="17" t="s">
        <v>227</v>
      </c>
      <c r="BE606" s="209">
        <f t="shared" si="174"/>
        <v>0</v>
      </c>
      <c r="BF606" s="209">
        <f t="shared" si="175"/>
        <v>0</v>
      </c>
      <c r="BG606" s="209">
        <f t="shared" si="176"/>
        <v>0</v>
      </c>
      <c r="BH606" s="209">
        <f t="shared" si="177"/>
        <v>0</v>
      </c>
      <c r="BI606" s="209">
        <f t="shared" si="178"/>
        <v>0</v>
      </c>
      <c r="BJ606" s="17" t="s">
        <v>87</v>
      </c>
      <c r="BK606" s="209">
        <f t="shared" si="179"/>
        <v>0</v>
      </c>
      <c r="BL606" s="17" t="s">
        <v>115</v>
      </c>
      <c r="BM606" s="208" t="s">
        <v>5335</v>
      </c>
    </row>
    <row r="607" spans="2:65" s="1" customFormat="1" ht="16.5" customHeight="1">
      <c r="B607" s="35"/>
      <c r="C607" s="197" t="s">
        <v>2639</v>
      </c>
      <c r="D607" s="197" t="s">
        <v>230</v>
      </c>
      <c r="E607" s="198" t="s">
        <v>5336</v>
      </c>
      <c r="F607" s="199" t="s">
        <v>5337</v>
      </c>
      <c r="G607" s="200" t="s">
        <v>1859</v>
      </c>
      <c r="H607" s="201">
        <v>8</v>
      </c>
      <c r="I607" s="202"/>
      <c r="J607" s="203">
        <f t="shared" si="170"/>
        <v>0</v>
      </c>
      <c r="K607" s="199" t="s">
        <v>251</v>
      </c>
      <c r="L607" s="39"/>
      <c r="M607" s="204" t="s">
        <v>1</v>
      </c>
      <c r="N607" s="205" t="s">
        <v>48</v>
      </c>
      <c r="O607" s="67"/>
      <c r="P607" s="206">
        <f t="shared" si="171"/>
        <v>0</v>
      </c>
      <c r="Q607" s="206">
        <v>0</v>
      </c>
      <c r="R607" s="206">
        <f t="shared" si="172"/>
        <v>0</v>
      </c>
      <c r="S607" s="206">
        <v>0</v>
      </c>
      <c r="T607" s="207">
        <f t="shared" si="173"/>
        <v>0</v>
      </c>
      <c r="AR607" s="208" t="s">
        <v>115</v>
      </c>
      <c r="AT607" s="208" t="s">
        <v>230</v>
      </c>
      <c r="AU607" s="208" t="s">
        <v>87</v>
      </c>
      <c r="AY607" s="17" t="s">
        <v>227</v>
      </c>
      <c r="BE607" s="209">
        <f t="shared" si="174"/>
        <v>0</v>
      </c>
      <c r="BF607" s="209">
        <f t="shared" si="175"/>
        <v>0</v>
      </c>
      <c r="BG607" s="209">
        <f t="shared" si="176"/>
        <v>0</v>
      </c>
      <c r="BH607" s="209">
        <f t="shared" si="177"/>
        <v>0</v>
      </c>
      <c r="BI607" s="209">
        <f t="shared" si="178"/>
        <v>0</v>
      </c>
      <c r="BJ607" s="17" t="s">
        <v>87</v>
      </c>
      <c r="BK607" s="209">
        <f t="shared" si="179"/>
        <v>0</v>
      </c>
      <c r="BL607" s="17" t="s">
        <v>115</v>
      </c>
      <c r="BM607" s="208" t="s">
        <v>5338</v>
      </c>
    </row>
    <row r="608" spans="2:65" s="1" customFormat="1" ht="16.5" customHeight="1">
      <c r="B608" s="35"/>
      <c r="C608" s="197" t="s">
        <v>2645</v>
      </c>
      <c r="D608" s="197" t="s">
        <v>230</v>
      </c>
      <c r="E608" s="198" t="s">
        <v>5339</v>
      </c>
      <c r="F608" s="199" t="s">
        <v>5340</v>
      </c>
      <c r="G608" s="200" t="s">
        <v>1859</v>
      </c>
      <c r="H608" s="201">
        <v>3</v>
      </c>
      <c r="I608" s="202"/>
      <c r="J608" s="203">
        <f t="shared" si="170"/>
        <v>0</v>
      </c>
      <c r="K608" s="199" t="s">
        <v>251</v>
      </c>
      <c r="L608" s="39"/>
      <c r="M608" s="204" t="s">
        <v>1</v>
      </c>
      <c r="N608" s="205" t="s">
        <v>48</v>
      </c>
      <c r="O608" s="67"/>
      <c r="P608" s="206">
        <f t="shared" si="171"/>
        <v>0</v>
      </c>
      <c r="Q608" s="206">
        <v>0</v>
      </c>
      <c r="R608" s="206">
        <f t="shared" si="172"/>
        <v>0</v>
      </c>
      <c r="S608" s="206">
        <v>0</v>
      </c>
      <c r="T608" s="207">
        <f t="shared" si="173"/>
        <v>0</v>
      </c>
      <c r="AR608" s="208" t="s">
        <v>115</v>
      </c>
      <c r="AT608" s="208" t="s">
        <v>230</v>
      </c>
      <c r="AU608" s="208" t="s">
        <v>87</v>
      </c>
      <c r="AY608" s="17" t="s">
        <v>227</v>
      </c>
      <c r="BE608" s="209">
        <f t="shared" si="174"/>
        <v>0</v>
      </c>
      <c r="BF608" s="209">
        <f t="shared" si="175"/>
        <v>0</v>
      </c>
      <c r="BG608" s="209">
        <f t="shared" si="176"/>
        <v>0</v>
      </c>
      <c r="BH608" s="209">
        <f t="shared" si="177"/>
        <v>0</v>
      </c>
      <c r="BI608" s="209">
        <f t="shared" si="178"/>
        <v>0</v>
      </c>
      <c r="BJ608" s="17" t="s">
        <v>87</v>
      </c>
      <c r="BK608" s="209">
        <f t="shared" si="179"/>
        <v>0</v>
      </c>
      <c r="BL608" s="17" t="s">
        <v>115</v>
      </c>
      <c r="BM608" s="208" t="s">
        <v>5341</v>
      </c>
    </row>
    <row r="609" spans="2:65" s="1" customFormat="1" ht="16.5" customHeight="1">
      <c r="B609" s="35"/>
      <c r="C609" s="197" t="s">
        <v>2651</v>
      </c>
      <c r="D609" s="197" t="s">
        <v>230</v>
      </c>
      <c r="E609" s="198" t="s">
        <v>5342</v>
      </c>
      <c r="F609" s="199" t="s">
        <v>5343</v>
      </c>
      <c r="G609" s="200" t="s">
        <v>396</v>
      </c>
      <c r="H609" s="201">
        <v>0.1</v>
      </c>
      <c r="I609" s="202"/>
      <c r="J609" s="203">
        <f t="shared" si="170"/>
        <v>0</v>
      </c>
      <c r="K609" s="199" t="s">
        <v>251</v>
      </c>
      <c r="L609" s="39"/>
      <c r="M609" s="204" t="s">
        <v>1</v>
      </c>
      <c r="N609" s="205" t="s">
        <v>48</v>
      </c>
      <c r="O609" s="67"/>
      <c r="P609" s="206">
        <f t="shared" si="171"/>
        <v>0</v>
      </c>
      <c r="Q609" s="206">
        <v>0</v>
      </c>
      <c r="R609" s="206">
        <f t="shared" si="172"/>
        <v>0</v>
      </c>
      <c r="S609" s="206">
        <v>0</v>
      </c>
      <c r="T609" s="207">
        <f t="shared" si="173"/>
        <v>0</v>
      </c>
      <c r="AR609" s="208" t="s">
        <v>115</v>
      </c>
      <c r="AT609" s="208" t="s">
        <v>230</v>
      </c>
      <c r="AU609" s="208" t="s">
        <v>87</v>
      </c>
      <c r="AY609" s="17" t="s">
        <v>227</v>
      </c>
      <c r="BE609" s="209">
        <f t="shared" si="174"/>
        <v>0</v>
      </c>
      <c r="BF609" s="209">
        <f t="shared" si="175"/>
        <v>0</v>
      </c>
      <c r="BG609" s="209">
        <f t="shared" si="176"/>
        <v>0</v>
      </c>
      <c r="BH609" s="209">
        <f t="shared" si="177"/>
        <v>0</v>
      </c>
      <c r="BI609" s="209">
        <f t="shared" si="178"/>
        <v>0</v>
      </c>
      <c r="BJ609" s="17" t="s">
        <v>87</v>
      </c>
      <c r="BK609" s="209">
        <f t="shared" si="179"/>
        <v>0</v>
      </c>
      <c r="BL609" s="17" t="s">
        <v>115</v>
      </c>
      <c r="BM609" s="208" t="s">
        <v>5344</v>
      </c>
    </row>
    <row r="610" spans="2:65" s="1" customFormat="1" ht="16.5" customHeight="1">
      <c r="B610" s="35"/>
      <c r="C610" s="197" t="s">
        <v>2657</v>
      </c>
      <c r="D610" s="197" t="s">
        <v>230</v>
      </c>
      <c r="E610" s="198" t="s">
        <v>5345</v>
      </c>
      <c r="F610" s="199" t="s">
        <v>5346</v>
      </c>
      <c r="G610" s="200" t="s">
        <v>396</v>
      </c>
      <c r="H610" s="201">
        <v>0.1</v>
      </c>
      <c r="I610" s="202"/>
      <c r="J610" s="203">
        <f t="shared" si="170"/>
        <v>0</v>
      </c>
      <c r="K610" s="199" t="s">
        <v>251</v>
      </c>
      <c r="L610" s="39"/>
      <c r="M610" s="204" t="s">
        <v>1</v>
      </c>
      <c r="N610" s="205" t="s">
        <v>48</v>
      </c>
      <c r="O610" s="67"/>
      <c r="P610" s="206">
        <f t="shared" si="171"/>
        <v>0</v>
      </c>
      <c r="Q610" s="206">
        <v>0</v>
      </c>
      <c r="R610" s="206">
        <f t="shared" si="172"/>
        <v>0</v>
      </c>
      <c r="S610" s="206">
        <v>0</v>
      </c>
      <c r="T610" s="207">
        <f t="shared" si="173"/>
        <v>0</v>
      </c>
      <c r="AR610" s="208" t="s">
        <v>115</v>
      </c>
      <c r="AT610" s="208" t="s">
        <v>230</v>
      </c>
      <c r="AU610" s="208" t="s">
        <v>87</v>
      </c>
      <c r="AY610" s="17" t="s">
        <v>227</v>
      </c>
      <c r="BE610" s="209">
        <f t="shared" si="174"/>
        <v>0</v>
      </c>
      <c r="BF610" s="209">
        <f t="shared" si="175"/>
        <v>0</v>
      </c>
      <c r="BG610" s="209">
        <f t="shared" si="176"/>
        <v>0</v>
      </c>
      <c r="BH610" s="209">
        <f t="shared" si="177"/>
        <v>0</v>
      </c>
      <c r="BI610" s="209">
        <f t="shared" si="178"/>
        <v>0</v>
      </c>
      <c r="BJ610" s="17" t="s">
        <v>87</v>
      </c>
      <c r="BK610" s="209">
        <f t="shared" si="179"/>
        <v>0</v>
      </c>
      <c r="BL610" s="17" t="s">
        <v>115</v>
      </c>
      <c r="BM610" s="208" t="s">
        <v>5347</v>
      </c>
    </row>
    <row r="611" spans="2:65" s="1" customFormat="1" ht="16.5" customHeight="1">
      <c r="B611" s="35"/>
      <c r="C611" s="197" t="s">
        <v>2663</v>
      </c>
      <c r="D611" s="197" t="s">
        <v>230</v>
      </c>
      <c r="E611" s="198" t="s">
        <v>5348</v>
      </c>
      <c r="F611" s="199" t="s">
        <v>5349</v>
      </c>
      <c r="G611" s="200" t="s">
        <v>396</v>
      </c>
      <c r="H611" s="201">
        <v>2</v>
      </c>
      <c r="I611" s="202"/>
      <c r="J611" s="203">
        <f t="shared" si="170"/>
        <v>0</v>
      </c>
      <c r="K611" s="199" t="s">
        <v>251</v>
      </c>
      <c r="L611" s="39"/>
      <c r="M611" s="204" t="s">
        <v>1</v>
      </c>
      <c r="N611" s="205" t="s">
        <v>48</v>
      </c>
      <c r="O611" s="67"/>
      <c r="P611" s="206">
        <f t="shared" si="171"/>
        <v>0</v>
      </c>
      <c r="Q611" s="206">
        <v>0</v>
      </c>
      <c r="R611" s="206">
        <f t="shared" si="172"/>
        <v>0</v>
      </c>
      <c r="S611" s="206">
        <v>0</v>
      </c>
      <c r="T611" s="207">
        <f t="shared" si="173"/>
        <v>0</v>
      </c>
      <c r="AR611" s="208" t="s">
        <v>115</v>
      </c>
      <c r="AT611" s="208" t="s">
        <v>230</v>
      </c>
      <c r="AU611" s="208" t="s">
        <v>87</v>
      </c>
      <c r="AY611" s="17" t="s">
        <v>227</v>
      </c>
      <c r="BE611" s="209">
        <f t="shared" si="174"/>
        <v>0</v>
      </c>
      <c r="BF611" s="209">
        <f t="shared" si="175"/>
        <v>0</v>
      </c>
      <c r="BG611" s="209">
        <f t="shared" si="176"/>
        <v>0</v>
      </c>
      <c r="BH611" s="209">
        <f t="shared" si="177"/>
        <v>0</v>
      </c>
      <c r="BI611" s="209">
        <f t="shared" si="178"/>
        <v>0</v>
      </c>
      <c r="BJ611" s="17" t="s">
        <v>87</v>
      </c>
      <c r="BK611" s="209">
        <f t="shared" si="179"/>
        <v>0</v>
      </c>
      <c r="BL611" s="17" t="s">
        <v>115</v>
      </c>
      <c r="BM611" s="208" t="s">
        <v>5350</v>
      </c>
    </row>
    <row r="612" spans="2:65" s="1" customFormat="1" ht="16.5" customHeight="1">
      <c r="B612" s="35"/>
      <c r="C612" s="197" t="s">
        <v>2670</v>
      </c>
      <c r="D612" s="197" t="s">
        <v>230</v>
      </c>
      <c r="E612" s="198" t="s">
        <v>5351</v>
      </c>
      <c r="F612" s="199" t="s">
        <v>5352</v>
      </c>
      <c r="G612" s="200" t="s">
        <v>396</v>
      </c>
      <c r="H612" s="201">
        <v>0.1</v>
      </c>
      <c r="I612" s="202"/>
      <c r="J612" s="203">
        <f t="shared" si="170"/>
        <v>0</v>
      </c>
      <c r="K612" s="199" t="s">
        <v>251</v>
      </c>
      <c r="L612" s="39"/>
      <c r="M612" s="204" t="s">
        <v>1</v>
      </c>
      <c r="N612" s="205" t="s">
        <v>48</v>
      </c>
      <c r="O612" s="67"/>
      <c r="P612" s="206">
        <f t="shared" si="171"/>
        <v>0</v>
      </c>
      <c r="Q612" s="206">
        <v>0</v>
      </c>
      <c r="R612" s="206">
        <f t="shared" si="172"/>
        <v>0</v>
      </c>
      <c r="S612" s="206">
        <v>0</v>
      </c>
      <c r="T612" s="207">
        <f t="shared" si="173"/>
        <v>0</v>
      </c>
      <c r="AR612" s="208" t="s">
        <v>115</v>
      </c>
      <c r="AT612" s="208" t="s">
        <v>230</v>
      </c>
      <c r="AU612" s="208" t="s">
        <v>87</v>
      </c>
      <c r="AY612" s="17" t="s">
        <v>227</v>
      </c>
      <c r="BE612" s="209">
        <f t="shared" si="174"/>
        <v>0</v>
      </c>
      <c r="BF612" s="209">
        <f t="shared" si="175"/>
        <v>0</v>
      </c>
      <c r="BG612" s="209">
        <f t="shared" si="176"/>
        <v>0</v>
      </c>
      <c r="BH612" s="209">
        <f t="shared" si="177"/>
        <v>0</v>
      </c>
      <c r="BI612" s="209">
        <f t="shared" si="178"/>
        <v>0</v>
      </c>
      <c r="BJ612" s="17" t="s">
        <v>87</v>
      </c>
      <c r="BK612" s="209">
        <f t="shared" si="179"/>
        <v>0</v>
      </c>
      <c r="BL612" s="17" t="s">
        <v>115</v>
      </c>
      <c r="BM612" s="208" t="s">
        <v>5353</v>
      </c>
    </row>
    <row r="613" spans="2:65" s="1" customFormat="1" ht="16.5" customHeight="1">
      <c r="B613" s="35"/>
      <c r="C613" s="197" t="s">
        <v>2677</v>
      </c>
      <c r="D613" s="197" t="s">
        <v>230</v>
      </c>
      <c r="E613" s="198" t="s">
        <v>5354</v>
      </c>
      <c r="F613" s="199" t="s">
        <v>5355</v>
      </c>
      <c r="G613" s="200" t="s">
        <v>365</v>
      </c>
      <c r="H613" s="201">
        <v>2</v>
      </c>
      <c r="I613" s="202"/>
      <c r="J613" s="203">
        <f t="shared" si="170"/>
        <v>0</v>
      </c>
      <c r="K613" s="199" t="s">
        <v>251</v>
      </c>
      <c r="L613" s="39"/>
      <c r="M613" s="204" t="s">
        <v>1</v>
      </c>
      <c r="N613" s="205" t="s">
        <v>48</v>
      </c>
      <c r="O613" s="67"/>
      <c r="P613" s="206">
        <f t="shared" si="171"/>
        <v>0</v>
      </c>
      <c r="Q613" s="206">
        <v>0</v>
      </c>
      <c r="R613" s="206">
        <f t="shared" si="172"/>
        <v>0</v>
      </c>
      <c r="S613" s="206">
        <v>0</v>
      </c>
      <c r="T613" s="207">
        <f t="shared" si="173"/>
        <v>0</v>
      </c>
      <c r="AR613" s="208" t="s">
        <v>115</v>
      </c>
      <c r="AT613" s="208" t="s">
        <v>230</v>
      </c>
      <c r="AU613" s="208" t="s">
        <v>87</v>
      </c>
      <c r="AY613" s="17" t="s">
        <v>227</v>
      </c>
      <c r="BE613" s="209">
        <f t="shared" si="174"/>
        <v>0</v>
      </c>
      <c r="BF613" s="209">
        <f t="shared" si="175"/>
        <v>0</v>
      </c>
      <c r="BG613" s="209">
        <f t="shared" si="176"/>
        <v>0</v>
      </c>
      <c r="BH613" s="209">
        <f t="shared" si="177"/>
        <v>0</v>
      </c>
      <c r="BI613" s="209">
        <f t="shared" si="178"/>
        <v>0</v>
      </c>
      <c r="BJ613" s="17" t="s">
        <v>87</v>
      </c>
      <c r="BK613" s="209">
        <f t="shared" si="179"/>
        <v>0</v>
      </c>
      <c r="BL613" s="17" t="s">
        <v>115</v>
      </c>
      <c r="BM613" s="208" t="s">
        <v>5356</v>
      </c>
    </row>
    <row r="614" spans="2:65" s="1" customFormat="1" ht="16.5" customHeight="1">
      <c r="B614" s="35"/>
      <c r="C614" s="197" t="s">
        <v>2681</v>
      </c>
      <c r="D614" s="197" t="s">
        <v>230</v>
      </c>
      <c r="E614" s="198" t="s">
        <v>5357</v>
      </c>
      <c r="F614" s="199" t="s">
        <v>4656</v>
      </c>
      <c r="G614" s="200" t="s">
        <v>2785</v>
      </c>
      <c r="H614" s="201">
        <v>1</v>
      </c>
      <c r="I614" s="202"/>
      <c r="J614" s="203">
        <f t="shared" si="170"/>
        <v>0</v>
      </c>
      <c r="K614" s="199" t="s">
        <v>251</v>
      </c>
      <c r="L614" s="39"/>
      <c r="M614" s="204" t="s">
        <v>1</v>
      </c>
      <c r="N614" s="205" t="s">
        <v>48</v>
      </c>
      <c r="O614" s="67"/>
      <c r="P614" s="206">
        <f t="shared" si="171"/>
        <v>0</v>
      </c>
      <c r="Q614" s="206">
        <v>0</v>
      </c>
      <c r="R614" s="206">
        <f t="shared" si="172"/>
        <v>0</v>
      </c>
      <c r="S614" s="206">
        <v>0</v>
      </c>
      <c r="T614" s="207">
        <f t="shared" si="173"/>
        <v>0</v>
      </c>
      <c r="AR614" s="208" t="s">
        <v>115</v>
      </c>
      <c r="AT614" s="208" t="s">
        <v>230</v>
      </c>
      <c r="AU614" s="208" t="s">
        <v>87</v>
      </c>
      <c r="AY614" s="17" t="s">
        <v>227</v>
      </c>
      <c r="BE614" s="209">
        <f t="shared" si="174"/>
        <v>0</v>
      </c>
      <c r="BF614" s="209">
        <f t="shared" si="175"/>
        <v>0</v>
      </c>
      <c r="BG614" s="209">
        <f t="shared" si="176"/>
        <v>0</v>
      </c>
      <c r="BH614" s="209">
        <f t="shared" si="177"/>
        <v>0</v>
      </c>
      <c r="BI614" s="209">
        <f t="shared" si="178"/>
        <v>0</v>
      </c>
      <c r="BJ614" s="17" t="s">
        <v>87</v>
      </c>
      <c r="BK614" s="209">
        <f t="shared" si="179"/>
        <v>0</v>
      </c>
      <c r="BL614" s="17" t="s">
        <v>115</v>
      </c>
      <c r="BM614" s="208" t="s">
        <v>5358</v>
      </c>
    </row>
    <row r="615" spans="2:65" s="11" customFormat="1" ht="25.9" customHeight="1">
      <c r="B615" s="181"/>
      <c r="C615" s="182"/>
      <c r="D615" s="183" t="s">
        <v>82</v>
      </c>
      <c r="E615" s="184" t="s">
        <v>257</v>
      </c>
      <c r="F615" s="184" t="s">
        <v>5359</v>
      </c>
      <c r="G615" s="182"/>
      <c r="H615" s="182"/>
      <c r="I615" s="185"/>
      <c r="J615" s="186">
        <f>BK615</f>
        <v>0</v>
      </c>
      <c r="K615" s="182"/>
      <c r="L615" s="187"/>
      <c r="M615" s="188"/>
      <c r="N615" s="189"/>
      <c r="O615" s="189"/>
      <c r="P615" s="190">
        <f>SUM(P616:P628)</f>
        <v>0</v>
      </c>
      <c r="Q615" s="189"/>
      <c r="R615" s="190">
        <f>SUM(R616:R628)</f>
        <v>0</v>
      </c>
      <c r="S615" s="189"/>
      <c r="T615" s="191">
        <f>SUM(T616:T628)</f>
        <v>0</v>
      </c>
      <c r="AR615" s="192" t="s">
        <v>87</v>
      </c>
      <c r="AT615" s="193" t="s">
        <v>82</v>
      </c>
      <c r="AU615" s="193" t="s">
        <v>83</v>
      </c>
      <c r="AY615" s="192" t="s">
        <v>227</v>
      </c>
      <c r="BK615" s="194">
        <f>SUM(BK616:BK628)</f>
        <v>0</v>
      </c>
    </row>
    <row r="616" spans="2:65" s="1" customFormat="1" ht="16.5" customHeight="1">
      <c r="B616" s="35"/>
      <c r="C616" s="197" t="s">
        <v>2687</v>
      </c>
      <c r="D616" s="197" t="s">
        <v>230</v>
      </c>
      <c r="E616" s="198" t="s">
        <v>5360</v>
      </c>
      <c r="F616" s="199" t="s">
        <v>5361</v>
      </c>
      <c r="G616" s="200" t="s">
        <v>2435</v>
      </c>
      <c r="H616" s="201">
        <v>1</v>
      </c>
      <c r="I616" s="202"/>
      <c r="J616" s="203">
        <f>ROUND(I616*H616,2)</f>
        <v>0</v>
      </c>
      <c r="K616" s="199" t="s">
        <v>251</v>
      </c>
      <c r="L616" s="39"/>
      <c r="M616" s="204" t="s">
        <v>1</v>
      </c>
      <c r="N616" s="205" t="s">
        <v>48</v>
      </c>
      <c r="O616" s="67"/>
      <c r="P616" s="206">
        <f>O616*H616</f>
        <v>0</v>
      </c>
      <c r="Q616" s="206">
        <v>0</v>
      </c>
      <c r="R616" s="206">
        <f>Q616*H616</f>
        <v>0</v>
      </c>
      <c r="S616" s="206">
        <v>0</v>
      </c>
      <c r="T616" s="207">
        <f>S616*H616</f>
        <v>0</v>
      </c>
      <c r="AR616" s="208" t="s">
        <v>115</v>
      </c>
      <c r="AT616" s="208" t="s">
        <v>230</v>
      </c>
      <c r="AU616" s="208" t="s">
        <v>87</v>
      </c>
      <c r="AY616" s="17" t="s">
        <v>227</v>
      </c>
      <c r="BE616" s="209">
        <f>IF(N616="základní",J616,0)</f>
        <v>0</v>
      </c>
      <c r="BF616" s="209">
        <f>IF(N616="snížená",J616,0)</f>
        <v>0</v>
      </c>
      <c r="BG616" s="209">
        <f>IF(N616="zákl. přenesená",J616,0)</f>
        <v>0</v>
      </c>
      <c r="BH616" s="209">
        <f>IF(N616="sníž. přenesená",J616,0)</f>
        <v>0</v>
      </c>
      <c r="BI616" s="209">
        <f>IF(N616="nulová",J616,0)</f>
        <v>0</v>
      </c>
      <c r="BJ616" s="17" t="s">
        <v>87</v>
      </c>
      <c r="BK616" s="209">
        <f>ROUND(I616*H616,2)</f>
        <v>0</v>
      </c>
      <c r="BL616" s="17" t="s">
        <v>115</v>
      </c>
      <c r="BM616" s="208" t="s">
        <v>5362</v>
      </c>
    </row>
    <row r="617" spans="2:65" s="1" customFormat="1" ht="39">
      <c r="B617" s="35"/>
      <c r="C617" s="36"/>
      <c r="D617" s="210" t="s">
        <v>237</v>
      </c>
      <c r="E617" s="36"/>
      <c r="F617" s="211" t="s">
        <v>5363</v>
      </c>
      <c r="G617" s="36"/>
      <c r="H617" s="36"/>
      <c r="I617" s="118"/>
      <c r="J617" s="36"/>
      <c r="K617" s="36"/>
      <c r="L617" s="39"/>
      <c r="M617" s="212"/>
      <c r="N617" s="67"/>
      <c r="O617" s="67"/>
      <c r="P617" s="67"/>
      <c r="Q617" s="67"/>
      <c r="R617" s="67"/>
      <c r="S617" s="67"/>
      <c r="T617" s="68"/>
      <c r="AT617" s="17" t="s">
        <v>237</v>
      </c>
      <c r="AU617" s="17" t="s">
        <v>87</v>
      </c>
    </row>
    <row r="618" spans="2:65" s="1" customFormat="1" ht="16.5" customHeight="1">
      <c r="B618" s="35"/>
      <c r="C618" s="197" t="s">
        <v>2694</v>
      </c>
      <c r="D618" s="197" t="s">
        <v>230</v>
      </c>
      <c r="E618" s="198" t="s">
        <v>5364</v>
      </c>
      <c r="F618" s="199" t="s">
        <v>5365</v>
      </c>
      <c r="G618" s="200" t="s">
        <v>2785</v>
      </c>
      <c r="H618" s="201">
        <v>1</v>
      </c>
      <c r="I618" s="202"/>
      <c r="J618" s="203">
        <f>ROUND(I618*H618,2)</f>
        <v>0</v>
      </c>
      <c r="K618" s="199" t="s">
        <v>251</v>
      </c>
      <c r="L618" s="39"/>
      <c r="M618" s="204" t="s">
        <v>1</v>
      </c>
      <c r="N618" s="205" t="s">
        <v>48</v>
      </c>
      <c r="O618" s="67"/>
      <c r="P618" s="206">
        <f>O618*H618</f>
        <v>0</v>
      </c>
      <c r="Q618" s="206">
        <v>0</v>
      </c>
      <c r="R618" s="206">
        <f>Q618*H618</f>
        <v>0</v>
      </c>
      <c r="S618" s="206">
        <v>0</v>
      </c>
      <c r="T618" s="207">
        <f>S618*H618</f>
        <v>0</v>
      </c>
      <c r="AR618" s="208" t="s">
        <v>115</v>
      </c>
      <c r="AT618" s="208" t="s">
        <v>230</v>
      </c>
      <c r="AU618" s="208" t="s">
        <v>87</v>
      </c>
      <c r="AY618" s="17" t="s">
        <v>227</v>
      </c>
      <c r="BE618" s="209">
        <f>IF(N618="základní",J618,0)</f>
        <v>0</v>
      </c>
      <c r="BF618" s="209">
        <f>IF(N618="snížená",J618,0)</f>
        <v>0</v>
      </c>
      <c r="BG618" s="209">
        <f>IF(N618="zákl. přenesená",J618,0)</f>
        <v>0</v>
      </c>
      <c r="BH618" s="209">
        <f>IF(N618="sníž. přenesená",J618,0)</f>
        <v>0</v>
      </c>
      <c r="BI618" s="209">
        <f>IF(N618="nulová",J618,0)</f>
        <v>0</v>
      </c>
      <c r="BJ618" s="17" t="s">
        <v>87</v>
      </c>
      <c r="BK618" s="209">
        <f>ROUND(I618*H618,2)</f>
        <v>0</v>
      </c>
      <c r="BL618" s="17" t="s">
        <v>115</v>
      </c>
      <c r="BM618" s="208" t="s">
        <v>5366</v>
      </c>
    </row>
    <row r="619" spans="2:65" s="1" customFormat="1" ht="16.5" customHeight="1">
      <c r="B619" s="35"/>
      <c r="C619" s="197" t="s">
        <v>2700</v>
      </c>
      <c r="D619" s="197" t="s">
        <v>230</v>
      </c>
      <c r="E619" s="198" t="s">
        <v>5367</v>
      </c>
      <c r="F619" s="199" t="s">
        <v>5368</v>
      </c>
      <c r="G619" s="200" t="s">
        <v>2785</v>
      </c>
      <c r="H619" s="201">
        <v>1</v>
      </c>
      <c r="I619" s="202"/>
      <c r="J619" s="203">
        <f>ROUND(I619*H619,2)</f>
        <v>0</v>
      </c>
      <c r="K619" s="199" t="s">
        <v>251</v>
      </c>
      <c r="L619" s="39"/>
      <c r="M619" s="204" t="s">
        <v>1</v>
      </c>
      <c r="N619" s="205" t="s">
        <v>48</v>
      </c>
      <c r="O619" s="67"/>
      <c r="P619" s="206">
        <f>O619*H619</f>
        <v>0</v>
      </c>
      <c r="Q619" s="206">
        <v>0</v>
      </c>
      <c r="R619" s="206">
        <f>Q619*H619</f>
        <v>0</v>
      </c>
      <c r="S619" s="206">
        <v>0</v>
      </c>
      <c r="T619" s="207">
        <f>S619*H619</f>
        <v>0</v>
      </c>
      <c r="AR619" s="208" t="s">
        <v>115</v>
      </c>
      <c r="AT619" s="208" t="s">
        <v>230</v>
      </c>
      <c r="AU619" s="208" t="s">
        <v>87</v>
      </c>
      <c r="AY619" s="17" t="s">
        <v>227</v>
      </c>
      <c r="BE619" s="209">
        <f>IF(N619="základní",J619,0)</f>
        <v>0</v>
      </c>
      <c r="BF619" s="209">
        <f>IF(N619="snížená",J619,0)</f>
        <v>0</v>
      </c>
      <c r="BG619" s="209">
        <f>IF(N619="zákl. přenesená",J619,0)</f>
        <v>0</v>
      </c>
      <c r="BH619" s="209">
        <f>IF(N619="sníž. přenesená",J619,0)</f>
        <v>0</v>
      </c>
      <c r="BI619" s="209">
        <f>IF(N619="nulová",J619,0)</f>
        <v>0</v>
      </c>
      <c r="BJ619" s="17" t="s">
        <v>87</v>
      </c>
      <c r="BK619" s="209">
        <f>ROUND(I619*H619,2)</f>
        <v>0</v>
      </c>
      <c r="BL619" s="17" t="s">
        <v>115</v>
      </c>
      <c r="BM619" s="208" t="s">
        <v>5369</v>
      </c>
    </row>
    <row r="620" spans="2:65" s="1" customFormat="1" ht="16.5" customHeight="1">
      <c r="B620" s="35"/>
      <c r="C620" s="197" t="s">
        <v>2704</v>
      </c>
      <c r="D620" s="197" t="s">
        <v>230</v>
      </c>
      <c r="E620" s="198" t="s">
        <v>5370</v>
      </c>
      <c r="F620" s="199" t="s">
        <v>5371</v>
      </c>
      <c r="G620" s="200" t="s">
        <v>365</v>
      </c>
      <c r="H620" s="201">
        <v>3</v>
      </c>
      <c r="I620" s="202"/>
      <c r="J620" s="203">
        <f>ROUND(I620*H620,2)</f>
        <v>0</v>
      </c>
      <c r="K620" s="199" t="s">
        <v>251</v>
      </c>
      <c r="L620" s="39"/>
      <c r="M620" s="204" t="s">
        <v>1</v>
      </c>
      <c r="N620" s="205" t="s">
        <v>48</v>
      </c>
      <c r="O620" s="67"/>
      <c r="P620" s="206">
        <f>O620*H620</f>
        <v>0</v>
      </c>
      <c r="Q620" s="206">
        <v>0</v>
      </c>
      <c r="R620" s="206">
        <f>Q620*H620</f>
        <v>0</v>
      </c>
      <c r="S620" s="206">
        <v>0</v>
      </c>
      <c r="T620" s="207">
        <f>S620*H620</f>
        <v>0</v>
      </c>
      <c r="AR620" s="208" t="s">
        <v>115</v>
      </c>
      <c r="AT620" s="208" t="s">
        <v>230</v>
      </c>
      <c r="AU620" s="208" t="s">
        <v>87</v>
      </c>
      <c r="AY620" s="17" t="s">
        <v>227</v>
      </c>
      <c r="BE620" s="209">
        <f>IF(N620="základní",J620,0)</f>
        <v>0</v>
      </c>
      <c r="BF620" s="209">
        <f>IF(N620="snížená",J620,0)</f>
        <v>0</v>
      </c>
      <c r="BG620" s="209">
        <f>IF(N620="zákl. přenesená",J620,0)</f>
        <v>0</v>
      </c>
      <c r="BH620" s="209">
        <f>IF(N620="sníž. přenesená",J620,0)</f>
        <v>0</v>
      </c>
      <c r="BI620" s="209">
        <f>IF(N620="nulová",J620,0)</f>
        <v>0</v>
      </c>
      <c r="BJ620" s="17" t="s">
        <v>87</v>
      </c>
      <c r="BK620" s="209">
        <f>ROUND(I620*H620,2)</f>
        <v>0</v>
      </c>
      <c r="BL620" s="17" t="s">
        <v>115</v>
      </c>
      <c r="BM620" s="208" t="s">
        <v>5372</v>
      </c>
    </row>
    <row r="621" spans="2:65" s="1" customFormat="1" ht="16.5" customHeight="1">
      <c r="B621" s="35"/>
      <c r="C621" s="197" t="s">
        <v>2708</v>
      </c>
      <c r="D621" s="197" t="s">
        <v>230</v>
      </c>
      <c r="E621" s="198" t="s">
        <v>5373</v>
      </c>
      <c r="F621" s="199" t="s">
        <v>5374</v>
      </c>
      <c r="G621" s="200" t="s">
        <v>2785</v>
      </c>
      <c r="H621" s="201">
        <v>1</v>
      </c>
      <c r="I621" s="202"/>
      <c r="J621" s="203">
        <f>ROUND(I621*H621,2)</f>
        <v>0</v>
      </c>
      <c r="K621" s="199" t="s">
        <v>251</v>
      </c>
      <c r="L621" s="39"/>
      <c r="M621" s="204" t="s">
        <v>1</v>
      </c>
      <c r="N621" s="205" t="s">
        <v>48</v>
      </c>
      <c r="O621" s="67"/>
      <c r="P621" s="206">
        <f>O621*H621</f>
        <v>0</v>
      </c>
      <c r="Q621" s="206">
        <v>0</v>
      </c>
      <c r="R621" s="206">
        <f>Q621*H621</f>
        <v>0</v>
      </c>
      <c r="S621" s="206">
        <v>0</v>
      </c>
      <c r="T621" s="207">
        <f>S621*H621</f>
        <v>0</v>
      </c>
      <c r="AR621" s="208" t="s">
        <v>115</v>
      </c>
      <c r="AT621" s="208" t="s">
        <v>230</v>
      </c>
      <c r="AU621" s="208" t="s">
        <v>87</v>
      </c>
      <c r="AY621" s="17" t="s">
        <v>227</v>
      </c>
      <c r="BE621" s="209">
        <f>IF(N621="základní",J621,0)</f>
        <v>0</v>
      </c>
      <c r="BF621" s="209">
        <f>IF(N621="snížená",J621,0)</f>
        <v>0</v>
      </c>
      <c r="BG621" s="209">
        <f>IF(N621="zákl. přenesená",J621,0)</f>
        <v>0</v>
      </c>
      <c r="BH621" s="209">
        <f>IF(N621="sníž. přenesená",J621,0)</f>
        <v>0</v>
      </c>
      <c r="BI621" s="209">
        <f>IF(N621="nulová",J621,0)</f>
        <v>0</v>
      </c>
      <c r="BJ621" s="17" t="s">
        <v>87</v>
      </c>
      <c r="BK621" s="209">
        <f>ROUND(I621*H621,2)</f>
        <v>0</v>
      </c>
      <c r="BL621" s="17" t="s">
        <v>115</v>
      </c>
      <c r="BM621" s="208" t="s">
        <v>5375</v>
      </c>
    </row>
    <row r="622" spans="2:65" s="1" customFormat="1" ht="29.25">
      <c r="B622" s="35"/>
      <c r="C622" s="36"/>
      <c r="D622" s="210" t="s">
        <v>237</v>
      </c>
      <c r="E622" s="36"/>
      <c r="F622" s="211" t="s">
        <v>5376</v>
      </c>
      <c r="G622" s="36"/>
      <c r="H622" s="36"/>
      <c r="I622" s="118"/>
      <c r="J622" s="36"/>
      <c r="K622" s="36"/>
      <c r="L622" s="39"/>
      <c r="M622" s="212"/>
      <c r="N622" s="67"/>
      <c r="O622" s="67"/>
      <c r="P622" s="67"/>
      <c r="Q622" s="67"/>
      <c r="R622" s="67"/>
      <c r="S622" s="67"/>
      <c r="T622" s="68"/>
      <c r="AT622" s="17" t="s">
        <v>237</v>
      </c>
      <c r="AU622" s="17" t="s">
        <v>87</v>
      </c>
    </row>
    <row r="623" spans="2:65" s="1" customFormat="1" ht="16.5" customHeight="1">
      <c r="B623" s="35"/>
      <c r="C623" s="197" t="s">
        <v>2712</v>
      </c>
      <c r="D623" s="197" t="s">
        <v>230</v>
      </c>
      <c r="E623" s="198" t="s">
        <v>5377</v>
      </c>
      <c r="F623" s="199" t="s">
        <v>5378</v>
      </c>
      <c r="G623" s="200" t="s">
        <v>2785</v>
      </c>
      <c r="H623" s="201">
        <v>1</v>
      </c>
      <c r="I623" s="202"/>
      <c r="J623" s="203">
        <f>ROUND(I623*H623,2)</f>
        <v>0</v>
      </c>
      <c r="K623" s="199" t="s">
        <v>251</v>
      </c>
      <c r="L623" s="39"/>
      <c r="M623" s="204" t="s">
        <v>1</v>
      </c>
      <c r="N623" s="205" t="s">
        <v>48</v>
      </c>
      <c r="O623" s="67"/>
      <c r="P623" s="206">
        <f>O623*H623</f>
        <v>0</v>
      </c>
      <c r="Q623" s="206">
        <v>0</v>
      </c>
      <c r="R623" s="206">
        <f>Q623*H623</f>
        <v>0</v>
      </c>
      <c r="S623" s="206">
        <v>0</v>
      </c>
      <c r="T623" s="207">
        <f>S623*H623</f>
        <v>0</v>
      </c>
      <c r="AR623" s="208" t="s">
        <v>115</v>
      </c>
      <c r="AT623" s="208" t="s">
        <v>230</v>
      </c>
      <c r="AU623" s="208" t="s">
        <v>87</v>
      </c>
      <c r="AY623" s="17" t="s">
        <v>227</v>
      </c>
      <c r="BE623" s="209">
        <f>IF(N623="základní",J623,0)</f>
        <v>0</v>
      </c>
      <c r="BF623" s="209">
        <f>IF(N623="snížená",J623,0)</f>
        <v>0</v>
      </c>
      <c r="BG623" s="209">
        <f>IF(N623="zákl. přenesená",J623,0)</f>
        <v>0</v>
      </c>
      <c r="BH623" s="209">
        <f>IF(N623="sníž. přenesená",J623,0)</f>
        <v>0</v>
      </c>
      <c r="BI623" s="209">
        <f>IF(N623="nulová",J623,0)</f>
        <v>0</v>
      </c>
      <c r="BJ623" s="17" t="s">
        <v>87</v>
      </c>
      <c r="BK623" s="209">
        <f>ROUND(I623*H623,2)</f>
        <v>0</v>
      </c>
      <c r="BL623" s="17" t="s">
        <v>115</v>
      </c>
      <c r="BM623" s="208" t="s">
        <v>5379</v>
      </c>
    </row>
    <row r="624" spans="2:65" s="1" customFormat="1" ht="16.5" customHeight="1">
      <c r="B624" s="35"/>
      <c r="C624" s="197" t="s">
        <v>2716</v>
      </c>
      <c r="D624" s="197" t="s">
        <v>230</v>
      </c>
      <c r="E624" s="198" t="s">
        <v>5380</v>
      </c>
      <c r="F624" s="199" t="s">
        <v>5381</v>
      </c>
      <c r="G624" s="200" t="s">
        <v>2785</v>
      </c>
      <c r="H624" s="201">
        <v>1</v>
      </c>
      <c r="I624" s="202"/>
      <c r="J624" s="203">
        <f>ROUND(I624*H624,2)</f>
        <v>0</v>
      </c>
      <c r="K624" s="199" t="s">
        <v>251</v>
      </c>
      <c r="L624" s="39"/>
      <c r="M624" s="204" t="s">
        <v>1</v>
      </c>
      <c r="N624" s="205" t="s">
        <v>48</v>
      </c>
      <c r="O624" s="67"/>
      <c r="P624" s="206">
        <f>O624*H624</f>
        <v>0</v>
      </c>
      <c r="Q624" s="206">
        <v>0</v>
      </c>
      <c r="R624" s="206">
        <f>Q624*H624</f>
        <v>0</v>
      </c>
      <c r="S624" s="206">
        <v>0</v>
      </c>
      <c r="T624" s="207">
        <f>S624*H624</f>
        <v>0</v>
      </c>
      <c r="AR624" s="208" t="s">
        <v>115</v>
      </c>
      <c r="AT624" s="208" t="s">
        <v>230</v>
      </c>
      <c r="AU624" s="208" t="s">
        <v>87</v>
      </c>
      <c r="AY624" s="17" t="s">
        <v>227</v>
      </c>
      <c r="BE624" s="209">
        <f>IF(N624="základní",J624,0)</f>
        <v>0</v>
      </c>
      <c r="BF624" s="209">
        <f>IF(N624="snížená",J624,0)</f>
        <v>0</v>
      </c>
      <c r="BG624" s="209">
        <f>IF(N624="zákl. přenesená",J624,0)</f>
        <v>0</v>
      </c>
      <c r="BH624" s="209">
        <f>IF(N624="sníž. přenesená",J624,0)</f>
        <v>0</v>
      </c>
      <c r="BI624" s="209">
        <f>IF(N624="nulová",J624,0)</f>
        <v>0</v>
      </c>
      <c r="BJ624" s="17" t="s">
        <v>87</v>
      </c>
      <c r="BK624" s="209">
        <f>ROUND(I624*H624,2)</f>
        <v>0</v>
      </c>
      <c r="BL624" s="17" t="s">
        <v>115</v>
      </c>
      <c r="BM624" s="208" t="s">
        <v>5382</v>
      </c>
    </row>
    <row r="625" spans="2:65" s="1" customFormat="1" ht="16.5" customHeight="1">
      <c r="B625" s="35"/>
      <c r="C625" s="197" t="s">
        <v>2722</v>
      </c>
      <c r="D625" s="197" t="s">
        <v>230</v>
      </c>
      <c r="E625" s="198" t="s">
        <v>5383</v>
      </c>
      <c r="F625" s="199" t="s">
        <v>5384</v>
      </c>
      <c r="G625" s="200" t="s">
        <v>2785</v>
      </c>
      <c r="H625" s="201">
        <v>1</v>
      </c>
      <c r="I625" s="202"/>
      <c r="J625" s="203">
        <f>ROUND(I625*H625,2)</f>
        <v>0</v>
      </c>
      <c r="K625" s="199" t="s">
        <v>251</v>
      </c>
      <c r="L625" s="39"/>
      <c r="M625" s="204" t="s">
        <v>1</v>
      </c>
      <c r="N625" s="205" t="s">
        <v>48</v>
      </c>
      <c r="O625" s="67"/>
      <c r="P625" s="206">
        <f>O625*H625</f>
        <v>0</v>
      </c>
      <c r="Q625" s="206">
        <v>0</v>
      </c>
      <c r="R625" s="206">
        <f>Q625*H625</f>
        <v>0</v>
      </c>
      <c r="S625" s="206">
        <v>0</v>
      </c>
      <c r="T625" s="207">
        <f>S625*H625</f>
        <v>0</v>
      </c>
      <c r="AR625" s="208" t="s">
        <v>115</v>
      </c>
      <c r="AT625" s="208" t="s">
        <v>230</v>
      </c>
      <c r="AU625" s="208" t="s">
        <v>87</v>
      </c>
      <c r="AY625" s="17" t="s">
        <v>227</v>
      </c>
      <c r="BE625" s="209">
        <f>IF(N625="základní",J625,0)</f>
        <v>0</v>
      </c>
      <c r="BF625" s="209">
        <f>IF(N625="snížená",J625,0)</f>
        <v>0</v>
      </c>
      <c r="BG625" s="209">
        <f>IF(N625="zákl. přenesená",J625,0)</f>
        <v>0</v>
      </c>
      <c r="BH625" s="209">
        <f>IF(N625="sníž. přenesená",J625,0)</f>
        <v>0</v>
      </c>
      <c r="BI625" s="209">
        <f>IF(N625="nulová",J625,0)</f>
        <v>0</v>
      </c>
      <c r="BJ625" s="17" t="s">
        <v>87</v>
      </c>
      <c r="BK625" s="209">
        <f>ROUND(I625*H625,2)</f>
        <v>0</v>
      </c>
      <c r="BL625" s="17" t="s">
        <v>115</v>
      </c>
      <c r="BM625" s="208" t="s">
        <v>5385</v>
      </c>
    </row>
    <row r="626" spans="2:65" s="1" customFormat="1" ht="48.75">
      <c r="B626" s="35"/>
      <c r="C626" s="36"/>
      <c r="D626" s="210" t="s">
        <v>237</v>
      </c>
      <c r="E626" s="36"/>
      <c r="F626" s="211" t="s">
        <v>5386</v>
      </c>
      <c r="G626" s="36"/>
      <c r="H626" s="36"/>
      <c r="I626" s="118"/>
      <c r="J626" s="36"/>
      <c r="K626" s="36"/>
      <c r="L626" s="39"/>
      <c r="M626" s="212"/>
      <c r="N626" s="67"/>
      <c r="O626" s="67"/>
      <c r="P626" s="67"/>
      <c r="Q626" s="67"/>
      <c r="R626" s="67"/>
      <c r="S626" s="67"/>
      <c r="T626" s="68"/>
      <c r="AT626" s="17" t="s">
        <v>237</v>
      </c>
      <c r="AU626" s="17" t="s">
        <v>87</v>
      </c>
    </row>
    <row r="627" spans="2:65" s="1" customFormat="1" ht="16.5" customHeight="1">
      <c r="B627" s="35"/>
      <c r="C627" s="197" t="s">
        <v>2726</v>
      </c>
      <c r="D627" s="197" t="s">
        <v>230</v>
      </c>
      <c r="E627" s="198" t="s">
        <v>5387</v>
      </c>
      <c r="F627" s="199" t="s">
        <v>5388</v>
      </c>
      <c r="G627" s="200" t="s">
        <v>2785</v>
      </c>
      <c r="H627" s="201">
        <v>1</v>
      </c>
      <c r="I627" s="202"/>
      <c r="J627" s="203">
        <f>ROUND(I627*H627,2)</f>
        <v>0</v>
      </c>
      <c r="K627" s="199" t="s">
        <v>251</v>
      </c>
      <c r="L627" s="39"/>
      <c r="M627" s="204" t="s">
        <v>1</v>
      </c>
      <c r="N627" s="205" t="s">
        <v>48</v>
      </c>
      <c r="O627" s="67"/>
      <c r="P627" s="206">
        <f>O627*H627</f>
        <v>0</v>
      </c>
      <c r="Q627" s="206">
        <v>0</v>
      </c>
      <c r="R627" s="206">
        <f>Q627*H627</f>
        <v>0</v>
      </c>
      <c r="S627" s="206">
        <v>0</v>
      </c>
      <c r="T627" s="207">
        <f>S627*H627</f>
        <v>0</v>
      </c>
      <c r="AR627" s="208" t="s">
        <v>115</v>
      </c>
      <c r="AT627" s="208" t="s">
        <v>230</v>
      </c>
      <c r="AU627" s="208" t="s">
        <v>87</v>
      </c>
      <c r="AY627" s="17" t="s">
        <v>227</v>
      </c>
      <c r="BE627" s="209">
        <f>IF(N627="základní",J627,0)</f>
        <v>0</v>
      </c>
      <c r="BF627" s="209">
        <f>IF(N627="snížená",J627,0)</f>
        <v>0</v>
      </c>
      <c r="BG627" s="209">
        <f>IF(N627="zákl. přenesená",J627,0)</f>
        <v>0</v>
      </c>
      <c r="BH627" s="209">
        <f>IF(N627="sníž. přenesená",J627,0)</f>
        <v>0</v>
      </c>
      <c r="BI627" s="209">
        <f>IF(N627="nulová",J627,0)</f>
        <v>0</v>
      </c>
      <c r="BJ627" s="17" t="s">
        <v>87</v>
      </c>
      <c r="BK627" s="209">
        <f>ROUND(I627*H627,2)</f>
        <v>0</v>
      </c>
      <c r="BL627" s="17" t="s">
        <v>115</v>
      </c>
      <c r="BM627" s="208" t="s">
        <v>5389</v>
      </c>
    </row>
    <row r="628" spans="2:65" s="1" customFormat="1" ht="29.25">
      <c r="B628" s="35"/>
      <c r="C628" s="36"/>
      <c r="D628" s="210" t="s">
        <v>237</v>
      </c>
      <c r="E628" s="36"/>
      <c r="F628" s="211" t="s">
        <v>5390</v>
      </c>
      <c r="G628" s="36"/>
      <c r="H628" s="36"/>
      <c r="I628" s="118"/>
      <c r="J628" s="36"/>
      <c r="K628" s="36"/>
      <c r="L628" s="39"/>
      <c r="M628" s="213"/>
      <c r="N628" s="214"/>
      <c r="O628" s="214"/>
      <c r="P628" s="214"/>
      <c r="Q628" s="214"/>
      <c r="R628" s="214"/>
      <c r="S628" s="214"/>
      <c r="T628" s="215"/>
      <c r="AT628" s="17" t="s">
        <v>237</v>
      </c>
      <c r="AU628" s="17" t="s">
        <v>87</v>
      </c>
    </row>
    <row r="629" spans="2:65" s="1" customFormat="1" ht="6.95" customHeight="1">
      <c r="B629" s="50"/>
      <c r="C629" s="51"/>
      <c r="D629" s="51"/>
      <c r="E629" s="51"/>
      <c r="F629" s="51"/>
      <c r="G629" s="51"/>
      <c r="H629" s="51"/>
      <c r="I629" s="149"/>
      <c r="J629" s="51"/>
      <c r="K629" s="51"/>
      <c r="L629" s="39"/>
    </row>
  </sheetData>
  <sheetProtection algorithmName="SHA-512" hashValue="it6ORJjlNXlBVQ1+Izi4btzhq8g20/IXlFTP3mXiNsFsULkCgEvkq8BFD+mPAr5JvZY0Thr+kZy46xqRDUW5/Q==" saltValue="d1SuZQbYUZUpQgWKySTPgMZfL8MFaxLOfxqj0l0Pk3AMKm45HUQ4VIaYPNloivk97sJloFIGvZS2QXhqli3pmA==" spinCount="100000" sheet="1" objects="1" scenarios="1" formatColumns="0" formatRows="0" autoFilter="0"/>
  <autoFilter ref="C129:K628" xr:uid="{00000000-0009-0000-0000-000011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6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155</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199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5391</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16.5" customHeight="1">
      <c r="B31" s="121"/>
      <c r="E31" s="329" t="s">
        <v>1</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ROUND(J129,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ROUND((SUM(BE129:BE160)),  2)</f>
        <v>0</v>
      </c>
      <c r="I37" s="130">
        <v>0.21</v>
      </c>
      <c r="J37" s="129">
        <f>ROUND(((SUM(BE129:BE160))*I37),  2)</f>
        <v>0</v>
      </c>
      <c r="L37" s="39"/>
    </row>
    <row r="38" spans="2:12" s="1" customFormat="1" ht="14.45" customHeight="1">
      <c r="B38" s="39"/>
      <c r="E38" s="117" t="s">
        <v>49</v>
      </c>
      <c r="F38" s="129">
        <f>ROUND((SUM(BF129:BF160)),  2)</f>
        <v>0</v>
      </c>
      <c r="I38" s="130">
        <v>0.15</v>
      </c>
      <c r="J38" s="129">
        <f>ROUND(((SUM(BF129:BF160))*I38),  2)</f>
        <v>0</v>
      </c>
      <c r="L38" s="39"/>
    </row>
    <row r="39" spans="2:12" s="1" customFormat="1" ht="14.45" hidden="1" customHeight="1">
      <c r="B39" s="39"/>
      <c r="E39" s="117" t="s">
        <v>50</v>
      </c>
      <c r="F39" s="129">
        <f>ROUND((SUM(BG129:BG160)),  2)</f>
        <v>0</v>
      </c>
      <c r="I39" s="130">
        <v>0.21</v>
      </c>
      <c r="J39" s="129">
        <f>0</f>
        <v>0</v>
      </c>
      <c r="L39" s="39"/>
    </row>
    <row r="40" spans="2:12" s="1" customFormat="1" ht="14.45" hidden="1" customHeight="1">
      <c r="B40" s="39"/>
      <c r="E40" s="117" t="s">
        <v>51</v>
      </c>
      <c r="F40" s="129">
        <f>ROUND((SUM(BH129:BH160)),  2)</f>
        <v>0</v>
      </c>
      <c r="I40" s="130">
        <v>0.15</v>
      </c>
      <c r="J40" s="129">
        <f>0</f>
        <v>0</v>
      </c>
      <c r="L40" s="39"/>
    </row>
    <row r="41" spans="2:12" s="1" customFormat="1" ht="14.45" hidden="1" customHeight="1">
      <c r="B41" s="39"/>
      <c r="E41" s="117" t="s">
        <v>52</v>
      </c>
      <c r="F41" s="129">
        <f>ROUND((SUM(BI129:BI160)),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199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Způsobilé náklady - INTERIÉR</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J129</f>
        <v>0</v>
      </c>
      <c r="K100" s="36"/>
      <c r="L100" s="39"/>
      <c r="AU100" s="17" t="s">
        <v>206</v>
      </c>
    </row>
    <row r="101" spans="2:47" s="8" customFormat="1" ht="24.95" customHeight="1">
      <c r="B101" s="158"/>
      <c r="C101" s="159"/>
      <c r="D101" s="160" t="s">
        <v>5392</v>
      </c>
      <c r="E101" s="161"/>
      <c r="F101" s="161"/>
      <c r="G101" s="161"/>
      <c r="H101" s="161"/>
      <c r="I101" s="162"/>
      <c r="J101" s="163">
        <f>J130</f>
        <v>0</v>
      </c>
      <c r="K101" s="159"/>
      <c r="L101" s="164"/>
    </row>
    <row r="102" spans="2:47" s="8" customFormat="1" ht="24.95" customHeight="1">
      <c r="B102" s="158"/>
      <c r="C102" s="159"/>
      <c r="D102" s="160" t="s">
        <v>5393</v>
      </c>
      <c r="E102" s="161"/>
      <c r="F102" s="161"/>
      <c r="G102" s="161"/>
      <c r="H102" s="161"/>
      <c r="I102" s="162"/>
      <c r="J102" s="163">
        <f>J132</f>
        <v>0</v>
      </c>
      <c r="K102" s="159"/>
      <c r="L102" s="164"/>
    </row>
    <row r="103" spans="2:47" s="8" customFormat="1" ht="24.95" customHeight="1">
      <c r="B103" s="158"/>
      <c r="C103" s="159"/>
      <c r="D103" s="160" t="s">
        <v>5394</v>
      </c>
      <c r="E103" s="161"/>
      <c r="F103" s="161"/>
      <c r="G103" s="161"/>
      <c r="H103" s="161"/>
      <c r="I103" s="162"/>
      <c r="J103" s="163">
        <f>J149</f>
        <v>0</v>
      </c>
      <c r="K103" s="159"/>
      <c r="L103" s="164"/>
    </row>
    <row r="104" spans="2:47" s="8" customFormat="1" ht="24.95" customHeight="1">
      <c r="B104" s="158"/>
      <c r="C104" s="159"/>
      <c r="D104" s="160" t="s">
        <v>5395</v>
      </c>
      <c r="E104" s="161"/>
      <c r="F104" s="161"/>
      <c r="G104" s="161"/>
      <c r="H104" s="161"/>
      <c r="I104" s="162"/>
      <c r="J104" s="163">
        <f>J151</f>
        <v>0</v>
      </c>
      <c r="K104" s="159"/>
      <c r="L104" s="164"/>
    </row>
    <row r="105" spans="2:47" s="8" customFormat="1" ht="24.95" customHeight="1">
      <c r="B105" s="158"/>
      <c r="C105" s="159"/>
      <c r="D105" s="160" t="s">
        <v>5396</v>
      </c>
      <c r="E105" s="161"/>
      <c r="F105" s="161"/>
      <c r="G105" s="161"/>
      <c r="H105" s="161"/>
      <c r="I105" s="162"/>
      <c r="J105" s="163">
        <f>J154</f>
        <v>0</v>
      </c>
      <c r="K105" s="159"/>
      <c r="L105" s="164"/>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213</v>
      </c>
      <c r="D112" s="36"/>
      <c r="E112" s="36"/>
      <c r="F112" s="36"/>
      <c r="G112" s="36"/>
      <c r="H112" s="36"/>
      <c r="I112" s="118"/>
      <c r="J112" s="36"/>
      <c r="K112" s="36"/>
      <c r="L112" s="39"/>
    </row>
    <row r="113" spans="2:20" s="1" customFormat="1" ht="6.95" customHeight="1">
      <c r="B113" s="35"/>
      <c r="C113" s="36"/>
      <c r="D113" s="36"/>
      <c r="E113" s="36"/>
      <c r="F113" s="36"/>
      <c r="G113" s="36"/>
      <c r="H113" s="36"/>
      <c r="I113" s="118"/>
      <c r="J113" s="36"/>
      <c r="K113" s="36"/>
      <c r="L113" s="39"/>
    </row>
    <row r="114" spans="2:20" s="1" customFormat="1" ht="12" customHeight="1">
      <c r="B114" s="35"/>
      <c r="C114" s="29" t="s">
        <v>16</v>
      </c>
      <c r="D114" s="36"/>
      <c r="E114" s="36"/>
      <c r="F114" s="36"/>
      <c r="G114" s="36"/>
      <c r="H114" s="36"/>
      <c r="I114" s="118"/>
      <c r="J114" s="36"/>
      <c r="K114" s="36"/>
      <c r="L114" s="39"/>
    </row>
    <row r="115" spans="2:20" s="1" customFormat="1" ht="16.5" customHeight="1">
      <c r="B115" s="35"/>
      <c r="C115" s="36"/>
      <c r="D115" s="36"/>
      <c r="E115" s="330" t="str">
        <f>E7</f>
        <v>PD pro Hasičskou zbrojnici Frýdek</v>
      </c>
      <c r="F115" s="331"/>
      <c r="G115" s="331"/>
      <c r="H115" s="331"/>
      <c r="I115" s="118"/>
      <c r="J115" s="36"/>
      <c r="K115" s="36"/>
      <c r="L115" s="39"/>
    </row>
    <row r="116" spans="2:20" ht="12" customHeight="1">
      <c r="B116" s="21"/>
      <c r="C116" s="29" t="s">
        <v>198</v>
      </c>
      <c r="D116" s="22"/>
      <c r="E116" s="22"/>
      <c r="F116" s="22"/>
      <c r="G116" s="22"/>
      <c r="H116" s="22"/>
      <c r="J116" s="22"/>
      <c r="K116" s="22"/>
      <c r="L116" s="20"/>
    </row>
    <row r="117" spans="2:20" ht="16.5" customHeight="1">
      <c r="B117" s="21"/>
      <c r="C117" s="22"/>
      <c r="D117" s="22"/>
      <c r="E117" s="330" t="s">
        <v>199</v>
      </c>
      <c r="F117" s="283"/>
      <c r="G117" s="283"/>
      <c r="H117" s="283"/>
      <c r="J117" s="22"/>
      <c r="K117" s="22"/>
      <c r="L117" s="20"/>
    </row>
    <row r="118" spans="2:20" ht="12" customHeight="1">
      <c r="B118" s="21"/>
      <c r="C118" s="29" t="s">
        <v>200</v>
      </c>
      <c r="D118" s="22"/>
      <c r="E118" s="22"/>
      <c r="F118" s="22"/>
      <c r="G118" s="22"/>
      <c r="H118" s="22"/>
      <c r="J118" s="22"/>
      <c r="K118" s="22"/>
      <c r="L118" s="20"/>
    </row>
    <row r="119" spans="2:20" s="1" customFormat="1" ht="16.5" customHeight="1">
      <c r="B119" s="35"/>
      <c r="C119" s="36"/>
      <c r="D119" s="36"/>
      <c r="E119" s="334" t="s">
        <v>327</v>
      </c>
      <c r="F119" s="332"/>
      <c r="G119" s="332"/>
      <c r="H119" s="332"/>
      <c r="I119" s="118"/>
      <c r="J119" s="36"/>
      <c r="K119" s="36"/>
      <c r="L119" s="39"/>
    </row>
    <row r="120" spans="2:20" s="1" customFormat="1" ht="12" customHeight="1">
      <c r="B120" s="35"/>
      <c r="C120" s="29" t="s">
        <v>3099</v>
      </c>
      <c r="D120" s="36"/>
      <c r="E120" s="36"/>
      <c r="F120" s="36"/>
      <c r="G120" s="36"/>
      <c r="H120" s="36"/>
      <c r="I120" s="118"/>
      <c r="J120" s="36"/>
      <c r="K120" s="36"/>
      <c r="L120" s="39"/>
    </row>
    <row r="121" spans="2:20" s="1" customFormat="1" ht="16.5" customHeight="1">
      <c r="B121" s="35"/>
      <c r="C121" s="36"/>
      <c r="D121" s="36"/>
      <c r="E121" s="310" t="str">
        <f>E13</f>
        <v>Způsobilé náklady - INTERIÉR</v>
      </c>
      <c r="F121" s="332"/>
      <c r="G121" s="332"/>
      <c r="H121" s="332"/>
      <c r="I121" s="118"/>
      <c r="J121" s="36"/>
      <c r="K121" s="36"/>
      <c r="L121" s="39"/>
    </row>
    <row r="122" spans="2:20" s="1" customFormat="1" ht="6.95" customHeight="1">
      <c r="B122" s="35"/>
      <c r="C122" s="36"/>
      <c r="D122" s="36"/>
      <c r="E122" s="36"/>
      <c r="F122" s="36"/>
      <c r="G122" s="36"/>
      <c r="H122" s="36"/>
      <c r="I122" s="118"/>
      <c r="J122" s="36"/>
      <c r="K122" s="36"/>
      <c r="L122" s="39"/>
    </row>
    <row r="123" spans="2:20" s="1" customFormat="1" ht="12" customHeight="1">
      <c r="B123" s="35"/>
      <c r="C123" s="29" t="s">
        <v>22</v>
      </c>
      <c r="D123" s="36"/>
      <c r="E123" s="36"/>
      <c r="F123" s="27" t="str">
        <f>F16</f>
        <v xml:space="preserve"> </v>
      </c>
      <c r="G123" s="36"/>
      <c r="H123" s="36"/>
      <c r="I123" s="119" t="s">
        <v>24</v>
      </c>
      <c r="J123" s="62" t="str">
        <f>IF(J16="","",J16)</f>
        <v>26. 7. 2019</v>
      </c>
      <c r="K123" s="36"/>
      <c r="L123" s="39"/>
    </row>
    <row r="124" spans="2:20" s="1" customFormat="1" ht="6.95" customHeight="1">
      <c r="B124" s="35"/>
      <c r="C124" s="36"/>
      <c r="D124" s="36"/>
      <c r="E124" s="36"/>
      <c r="F124" s="36"/>
      <c r="G124" s="36"/>
      <c r="H124" s="36"/>
      <c r="I124" s="118"/>
      <c r="J124" s="36"/>
      <c r="K124" s="36"/>
      <c r="L124" s="39"/>
    </row>
    <row r="125" spans="2:20" s="1" customFormat="1" ht="15.2" customHeight="1">
      <c r="B125" s="35"/>
      <c r="C125" s="29" t="s">
        <v>30</v>
      </c>
      <c r="D125" s="36"/>
      <c r="E125" s="36"/>
      <c r="F125" s="27" t="str">
        <f>E19</f>
        <v>Statutární město Frýdek - Místek</v>
      </c>
      <c r="G125" s="36"/>
      <c r="H125" s="36"/>
      <c r="I125" s="119" t="s">
        <v>36</v>
      </c>
      <c r="J125" s="33" t="str">
        <f>E25</f>
        <v>PPS Kania s.r.o.</v>
      </c>
      <c r="K125" s="36"/>
      <c r="L125" s="39"/>
    </row>
    <row r="126" spans="2:20" s="1" customFormat="1" ht="15.2" customHeight="1">
      <c r="B126" s="35"/>
      <c r="C126" s="29" t="s">
        <v>34</v>
      </c>
      <c r="D126" s="36"/>
      <c r="E126" s="36"/>
      <c r="F126" s="27" t="str">
        <f>IF(E22="","",E22)</f>
        <v>Vyplň údaj</v>
      </c>
      <c r="G126" s="36"/>
      <c r="H126" s="36"/>
      <c r="I126" s="119" t="s">
        <v>39</v>
      </c>
      <c r="J126" s="33" t="str">
        <f>E28</f>
        <v xml:space="preserve"> </v>
      </c>
      <c r="K126" s="36"/>
      <c r="L126" s="39"/>
    </row>
    <row r="127" spans="2:20" s="1" customFormat="1" ht="10.35" customHeight="1">
      <c r="B127" s="35"/>
      <c r="C127" s="36"/>
      <c r="D127" s="36"/>
      <c r="E127" s="36"/>
      <c r="F127" s="36"/>
      <c r="G127" s="36"/>
      <c r="H127" s="36"/>
      <c r="I127" s="118"/>
      <c r="J127" s="36"/>
      <c r="K127" s="36"/>
      <c r="L127" s="39"/>
    </row>
    <row r="128" spans="2:20" s="10" customFormat="1" ht="29.25" customHeight="1">
      <c r="B128" s="171"/>
      <c r="C128" s="172" t="s">
        <v>214</v>
      </c>
      <c r="D128" s="173" t="s">
        <v>68</v>
      </c>
      <c r="E128" s="173" t="s">
        <v>64</v>
      </c>
      <c r="F128" s="173" t="s">
        <v>65</v>
      </c>
      <c r="G128" s="173" t="s">
        <v>215</v>
      </c>
      <c r="H128" s="173" t="s">
        <v>216</v>
      </c>
      <c r="I128" s="174" t="s">
        <v>217</v>
      </c>
      <c r="J128" s="173" t="s">
        <v>204</v>
      </c>
      <c r="K128" s="175" t="s">
        <v>218</v>
      </c>
      <c r="L128" s="176"/>
      <c r="M128" s="71" t="s">
        <v>1</v>
      </c>
      <c r="N128" s="72" t="s">
        <v>47</v>
      </c>
      <c r="O128" s="72" t="s">
        <v>219</v>
      </c>
      <c r="P128" s="72" t="s">
        <v>220</v>
      </c>
      <c r="Q128" s="72" t="s">
        <v>221</v>
      </c>
      <c r="R128" s="72" t="s">
        <v>222</v>
      </c>
      <c r="S128" s="72" t="s">
        <v>223</v>
      </c>
      <c r="T128" s="73" t="s">
        <v>224</v>
      </c>
    </row>
    <row r="129" spans="2:65" s="1" customFormat="1" ht="22.9" customHeight="1">
      <c r="B129" s="35"/>
      <c r="C129" s="78" t="s">
        <v>225</v>
      </c>
      <c r="D129" s="36"/>
      <c r="E129" s="36"/>
      <c r="F129" s="36"/>
      <c r="G129" s="36"/>
      <c r="H129" s="36"/>
      <c r="I129" s="118"/>
      <c r="J129" s="177">
        <f>BK129</f>
        <v>0</v>
      </c>
      <c r="K129" s="36"/>
      <c r="L129" s="39"/>
      <c r="M129" s="74"/>
      <c r="N129" s="75"/>
      <c r="O129" s="75"/>
      <c r="P129" s="178">
        <f>P130+P132+P149+P151+P154</f>
        <v>0</v>
      </c>
      <c r="Q129" s="75"/>
      <c r="R129" s="178">
        <f>R130+R132+R149+R151+R154</f>
        <v>0</v>
      </c>
      <c r="S129" s="75"/>
      <c r="T129" s="179">
        <f>T130+T132+T149+T151+T154</f>
        <v>0</v>
      </c>
      <c r="AT129" s="17" t="s">
        <v>82</v>
      </c>
      <c r="AU129" s="17" t="s">
        <v>206</v>
      </c>
      <c r="BK129" s="180">
        <f>BK130+BK132+BK149+BK151+BK154</f>
        <v>0</v>
      </c>
    </row>
    <row r="130" spans="2:65" s="11" customFormat="1" ht="25.9" customHeight="1">
      <c r="B130" s="181"/>
      <c r="C130" s="182"/>
      <c r="D130" s="183" t="s">
        <v>82</v>
      </c>
      <c r="E130" s="184" t="s">
        <v>3807</v>
      </c>
      <c r="F130" s="184" t="s">
        <v>5397</v>
      </c>
      <c r="G130" s="182"/>
      <c r="H130" s="182"/>
      <c r="I130" s="185"/>
      <c r="J130" s="186">
        <f>BK130</f>
        <v>0</v>
      </c>
      <c r="K130" s="182"/>
      <c r="L130" s="187"/>
      <c r="M130" s="188"/>
      <c r="N130" s="189"/>
      <c r="O130" s="189"/>
      <c r="P130" s="190">
        <f>P131</f>
        <v>0</v>
      </c>
      <c r="Q130" s="189"/>
      <c r="R130" s="190">
        <f>R131</f>
        <v>0</v>
      </c>
      <c r="S130" s="189"/>
      <c r="T130" s="191">
        <f>T131</f>
        <v>0</v>
      </c>
      <c r="AR130" s="192" t="s">
        <v>87</v>
      </c>
      <c r="AT130" s="193" t="s">
        <v>82</v>
      </c>
      <c r="AU130" s="193" t="s">
        <v>83</v>
      </c>
      <c r="AY130" s="192" t="s">
        <v>227</v>
      </c>
      <c r="BK130" s="194">
        <f>BK131</f>
        <v>0</v>
      </c>
    </row>
    <row r="131" spans="2:65" s="1" customFormat="1" ht="16.5" customHeight="1">
      <c r="B131" s="35"/>
      <c r="C131" s="197" t="s">
        <v>87</v>
      </c>
      <c r="D131" s="197" t="s">
        <v>230</v>
      </c>
      <c r="E131" s="198" t="s">
        <v>906</v>
      </c>
      <c r="F131" s="199" t="s">
        <v>5398</v>
      </c>
      <c r="G131" s="200" t="s">
        <v>457</v>
      </c>
      <c r="H131" s="201">
        <v>26</v>
      </c>
      <c r="I131" s="202"/>
      <c r="J131" s="203">
        <f>ROUND(I131*H131,2)</f>
        <v>0</v>
      </c>
      <c r="K131" s="199" t="s">
        <v>251</v>
      </c>
      <c r="L131" s="39"/>
      <c r="M131" s="204" t="s">
        <v>1</v>
      </c>
      <c r="N131" s="205" t="s">
        <v>48</v>
      </c>
      <c r="O131" s="67"/>
      <c r="P131" s="206">
        <f>O131*H131</f>
        <v>0</v>
      </c>
      <c r="Q131" s="206">
        <v>0</v>
      </c>
      <c r="R131" s="206">
        <f>Q131*H131</f>
        <v>0</v>
      </c>
      <c r="S131" s="206">
        <v>0</v>
      </c>
      <c r="T131" s="207">
        <f>S131*H131</f>
        <v>0</v>
      </c>
      <c r="AR131" s="208" t="s">
        <v>115</v>
      </c>
      <c r="AT131" s="208" t="s">
        <v>230</v>
      </c>
      <c r="AU131" s="208" t="s">
        <v>87</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115</v>
      </c>
      <c r="BM131" s="208" t="s">
        <v>300</v>
      </c>
    </row>
    <row r="132" spans="2:65" s="11" customFormat="1" ht="25.9" customHeight="1">
      <c r="B132" s="181"/>
      <c r="C132" s="182"/>
      <c r="D132" s="183" t="s">
        <v>82</v>
      </c>
      <c r="E132" s="184" t="s">
        <v>3976</v>
      </c>
      <c r="F132" s="184" t="s">
        <v>5399</v>
      </c>
      <c r="G132" s="182"/>
      <c r="H132" s="182"/>
      <c r="I132" s="185"/>
      <c r="J132" s="186">
        <f>BK132</f>
        <v>0</v>
      </c>
      <c r="K132" s="182"/>
      <c r="L132" s="187"/>
      <c r="M132" s="188"/>
      <c r="N132" s="189"/>
      <c r="O132" s="189"/>
      <c r="P132" s="190">
        <f>SUM(P133:P148)</f>
        <v>0</v>
      </c>
      <c r="Q132" s="189"/>
      <c r="R132" s="190">
        <f>SUM(R133:R148)</f>
        <v>0</v>
      </c>
      <c r="S132" s="189"/>
      <c r="T132" s="191">
        <f>SUM(T133:T148)</f>
        <v>0</v>
      </c>
      <c r="AR132" s="192" t="s">
        <v>87</v>
      </c>
      <c r="AT132" s="193" t="s">
        <v>82</v>
      </c>
      <c r="AU132" s="193" t="s">
        <v>83</v>
      </c>
      <c r="AY132" s="192" t="s">
        <v>227</v>
      </c>
      <c r="BK132" s="194">
        <f>SUM(BK133:BK148)</f>
        <v>0</v>
      </c>
    </row>
    <row r="133" spans="2:65" s="1" customFormat="1" ht="16.5" customHeight="1">
      <c r="B133" s="35"/>
      <c r="C133" s="197" t="s">
        <v>91</v>
      </c>
      <c r="D133" s="197" t="s">
        <v>230</v>
      </c>
      <c r="E133" s="198" t="s">
        <v>5400</v>
      </c>
      <c r="F133" s="199" t="s">
        <v>5401</v>
      </c>
      <c r="G133" s="200" t="s">
        <v>457</v>
      </c>
      <c r="H133" s="201">
        <v>1</v>
      </c>
      <c r="I133" s="202"/>
      <c r="J133" s="203">
        <f t="shared" ref="J133:J148" si="0">ROUND(I133*H133,2)</f>
        <v>0</v>
      </c>
      <c r="K133" s="199" t="s">
        <v>251</v>
      </c>
      <c r="L133" s="39"/>
      <c r="M133" s="204" t="s">
        <v>1</v>
      </c>
      <c r="N133" s="205" t="s">
        <v>48</v>
      </c>
      <c r="O133" s="67"/>
      <c r="P133" s="206">
        <f t="shared" ref="P133:P148" si="1">O133*H133</f>
        <v>0</v>
      </c>
      <c r="Q133" s="206">
        <v>0</v>
      </c>
      <c r="R133" s="206">
        <f t="shared" ref="R133:R148" si="2">Q133*H133</f>
        <v>0</v>
      </c>
      <c r="S133" s="206">
        <v>0</v>
      </c>
      <c r="T133" s="207">
        <f t="shared" ref="T133:T148" si="3">S133*H133</f>
        <v>0</v>
      </c>
      <c r="AR133" s="208" t="s">
        <v>115</v>
      </c>
      <c r="AT133" s="208" t="s">
        <v>230</v>
      </c>
      <c r="AU133" s="208" t="s">
        <v>87</v>
      </c>
      <c r="AY133" s="17" t="s">
        <v>227</v>
      </c>
      <c r="BE133" s="209">
        <f t="shared" ref="BE133:BE148" si="4">IF(N133="základní",J133,0)</f>
        <v>0</v>
      </c>
      <c r="BF133" s="209">
        <f t="shared" ref="BF133:BF148" si="5">IF(N133="snížená",J133,0)</f>
        <v>0</v>
      </c>
      <c r="BG133" s="209">
        <f t="shared" ref="BG133:BG148" si="6">IF(N133="zákl. přenesená",J133,0)</f>
        <v>0</v>
      </c>
      <c r="BH133" s="209">
        <f t="shared" ref="BH133:BH148" si="7">IF(N133="sníž. přenesená",J133,0)</f>
        <v>0</v>
      </c>
      <c r="BI133" s="209">
        <f t="shared" ref="BI133:BI148" si="8">IF(N133="nulová",J133,0)</f>
        <v>0</v>
      </c>
      <c r="BJ133" s="17" t="s">
        <v>87</v>
      </c>
      <c r="BK133" s="209">
        <f t="shared" ref="BK133:BK148" si="9">ROUND(I133*H133,2)</f>
        <v>0</v>
      </c>
      <c r="BL133" s="17" t="s">
        <v>115</v>
      </c>
      <c r="BM133" s="208" t="s">
        <v>564</v>
      </c>
    </row>
    <row r="134" spans="2:65" s="1" customFormat="1" ht="16.5" customHeight="1">
      <c r="B134" s="35"/>
      <c r="C134" s="197" t="s">
        <v>102</v>
      </c>
      <c r="D134" s="197" t="s">
        <v>230</v>
      </c>
      <c r="E134" s="198" t="s">
        <v>5402</v>
      </c>
      <c r="F134" s="199" t="s">
        <v>5403</v>
      </c>
      <c r="G134" s="200" t="s">
        <v>457</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572</v>
      </c>
    </row>
    <row r="135" spans="2:65" s="1" customFormat="1" ht="16.5" customHeight="1">
      <c r="B135" s="35"/>
      <c r="C135" s="197" t="s">
        <v>115</v>
      </c>
      <c r="D135" s="197" t="s">
        <v>230</v>
      </c>
      <c r="E135" s="198" t="s">
        <v>5404</v>
      </c>
      <c r="F135" s="199" t="s">
        <v>5405</v>
      </c>
      <c r="G135" s="200" t="s">
        <v>457</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583</v>
      </c>
    </row>
    <row r="136" spans="2:65" s="1" customFormat="1" ht="16.5" customHeight="1">
      <c r="B136" s="35"/>
      <c r="C136" s="197" t="s">
        <v>121</v>
      </c>
      <c r="D136" s="197" t="s">
        <v>230</v>
      </c>
      <c r="E136" s="198" t="s">
        <v>5406</v>
      </c>
      <c r="F136" s="199" t="s">
        <v>5407</v>
      </c>
      <c r="G136" s="200" t="s">
        <v>457</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596</v>
      </c>
    </row>
    <row r="137" spans="2:65" s="1" customFormat="1" ht="16.5" customHeight="1">
      <c r="B137" s="35"/>
      <c r="C137" s="197" t="s">
        <v>257</v>
      </c>
      <c r="D137" s="197" t="s">
        <v>230</v>
      </c>
      <c r="E137" s="198" t="s">
        <v>5408</v>
      </c>
      <c r="F137" s="199" t="s">
        <v>5409</v>
      </c>
      <c r="G137" s="200" t="s">
        <v>457</v>
      </c>
      <c r="H137" s="201">
        <v>1</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610</v>
      </c>
    </row>
    <row r="138" spans="2:65" s="1" customFormat="1" ht="16.5" customHeight="1">
      <c r="B138" s="35"/>
      <c r="C138" s="197" t="s">
        <v>262</v>
      </c>
      <c r="D138" s="197" t="s">
        <v>230</v>
      </c>
      <c r="E138" s="198" t="s">
        <v>5410</v>
      </c>
      <c r="F138" s="199" t="s">
        <v>5411</v>
      </c>
      <c r="G138" s="200" t="s">
        <v>457</v>
      </c>
      <c r="H138" s="201">
        <v>1</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633</v>
      </c>
    </row>
    <row r="139" spans="2:65" s="1" customFormat="1" ht="16.5" customHeight="1">
      <c r="B139" s="35"/>
      <c r="C139" s="197" t="s">
        <v>266</v>
      </c>
      <c r="D139" s="197" t="s">
        <v>230</v>
      </c>
      <c r="E139" s="198" t="s">
        <v>5412</v>
      </c>
      <c r="F139" s="199" t="s">
        <v>5413</v>
      </c>
      <c r="G139" s="200" t="s">
        <v>457</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646</v>
      </c>
    </row>
    <row r="140" spans="2:65" s="1" customFormat="1" ht="16.5" customHeight="1">
      <c r="B140" s="35"/>
      <c r="C140" s="197" t="s">
        <v>270</v>
      </c>
      <c r="D140" s="197" t="s">
        <v>230</v>
      </c>
      <c r="E140" s="198" t="s">
        <v>5414</v>
      </c>
      <c r="F140" s="199" t="s">
        <v>5405</v>
      </c>
      <c r="G140" s="200" t="s">
        <v>457</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657</v>
      </c>
    </row>
    <row r="141" spans="2:65" s="1" customFormat="1" ht="16.5" customHeight="1">
      <c r="B141" s="35"/>
      <c r="C141" s="197" t="s">
        <v>274</v>
      </c>
      <c r="D141" s="197" t="s">
        <v>230</v>
      </c>
      <c r="E141" s="198" t="s">
        <v>5415</v>
      </c>
      <c r="F141" s="199" t="s">
        <v>5403</v>
      </c>
      <c r="G141" s="200" t="s">
        <v>457</v>
      </c>
      <c r="H141" s="201">
        <v>1</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676</v>
      </c>
    </row>
    <row r="142" spans="2:65" s="1" customFormat="1" ht="16.5" customHeight="1">
      <c r="B142" s="35"/>
      <c r="C142" s="197" t="s">
        <v>278</v>
      </c>
      <c r="D142" s="197" t="s">
        <v>230</v>
      </c>
      <c r="E142" s="198" t="s">
        <v>1217</v>
      </c>
      <c r="F142" s="199" t="s">
        <v>5416</v>
      </c>
      <c r="G142" s="200" t="s">
        <v>457</v>
      </c>
      <c r="H142" s="201">
        <v>1</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686</v>
      </c>
    </row>
    <row r="143" spans="2:65" s="1" customFormat="1" ht="16.5" customHeight="1">
      <c r="B143" s="35"/>
      <c r="C143" s="197" t="s">
        <v>282</v>
      </c>
      <c r="D143" s="197" t="s">
        <v>230</v>
      </c>
      <c r="E143" s="198" t="s">
        <v>5417</v>
      </c>
      <c r="F143" s="199" t="s">
        <v>5401</v>
      </c>
      <c r="G143" s="200" t="s">
        <v>457</v>
      </c>
      <c r="H143" s="201">
        <v>1</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697</v>
      </c>
    </row>
    <row r="144" spans="2:65" s="1" customFormat="1" ht="16.5" customHeight="1">
      <c r="B144" s="35"/>
      <c r="C144" s="197" t="s">
        <v>289</v>
      </c>
      <c r="D144" s="197" t="s">
        <v>230</v>
      </c>
      <c r="E144" s="198" t="s">
        <v>5418</v>
      </c>
      <c r="F144" s="199" t="s">
        <v>5407</v>
      </c>
      <c r="G144" s="200" t="s">
        <v>457</v>
      </c>
      <c r="H144" s="201">
        <v>1</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419</v>
      </c>
    </row>
    <row r="145" spans="2:65" s="1" customFormat="1" ht="16.5" customHeight="1">
      <c r="B145" s="35"/>
      <c r="C145" s="197" t="s">
        <v>293</v>
      </c>
      <c r="D145" s="197" t="s">
        <v>230</v>
      </c>
      <c r="E145" s="198" t="s">
        <v>5419</v>
      </c>
      <c r="F145" s="199" t="s">
        <v>5405</v>
      </c>
      <c r="G145" s="200" t="s">
        <v>457</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716</v>
      </c>
    </row>
    <row r="146" spans="2:65" s="1" customFormat="1" ht="16.5" customHeight="1">
      <c r="B146" s="35"/>
      <c r="C146" s="197" t="s">
        <v>8</v>
      </c>
      <c r="D146" s="197" t="s">
        <v>230</v>
      </c>
      <c r="E146" s="198" t="s">
        <v>5420</v>
      </c>
      <c r="F146" s="199" t="s">
        <v>5409</v>
      </c>
      <c r="G146" s="200" t="s">
        <v>457</v>
      </c>
      <c r="H146" s="201">
        <v>1</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724</v>
      </c>
    </row>
    <row r="147" spans="2:65" s="1" customFormat="1" ht="16.5" customHeight="1">
      <c r="B147" s="35"/>
      <c r="C147" s="197" t="s">
        <v>300</v>
      </c>
      <c r="D147" s="197" t="s">
        <v>230</v>
      </c>
      <c r="E147" s="198" t="s">
        <v>5421</v>
      </c>
      <c r="F147" s="199" t="s">
        <v>5403</v>
      </c>
      <c r="G147" s="200" t="s">
        <v>457</v>
      </c>
      <c r="H147" s="201">
        <v>1</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734</v>
      </c>
    </row>
    <row r="148" spans="2:65" s="1" customFormat="1" ht="16.5" customHeight="1">
      <c r="B148" s="35"/>
      <c r="C148" s="197" t="s">
        <v>304</v>
      </c>
      <c r="D148" s="197" t="s">
        <v>230</v>
      </c>
      <c r="E148" s="198" t="s">
        <v>1221</v>
      </c>
      <c r="F148" s="199" t="s">
        <v>5422</v>
      </c>
      <c r="G148" s="200" t="s">
        <v>457</v>
      </c>
      <c r="H148" s="201">
        <v>1</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744</v>
      </c>
    </row>
    <row r="149" spans="2:65" s="11" customFormat="1" ht="25.9" customHeight="1">
      <c r="B149" s="181"/>
      <c r="C149" s="182"/>
      <c r="D149" s="183" t="s">
        <v>82</v>
      </c>
      <c r="E149" s="184" t="s">
        <v>4060</v>
      </c>
      <c r="F149" s="184" t="s">
        <v>5423</v>
      </c>
      <c r="G149" s="182"/>
      <c r="H149" s="182"/>
      <c r="I149" s="185"/>
      <c r="J149" s="186">
        <f>BK149</f>
        <v>0</v>
      </c>
      <c r="K149" s="182"/>
      <c r="L149" s="187"/>
      <c r="M149" s="188"/>
      <c r="N149" s="189"/>
      <c r="O149" s="189"/>
      <c r="P149" s="190">
        <f>P150</f>
        <v>0</v>
      </c>
      <c r="Q149" s="189"/>
      <c r="R149" s="190">
        <f>R150</f>
        <v>0</v>
      </c>
      <c r="S149" s="189"/>
      <c r="T149" s="191">
        <f>T150</f>
        <v>0</v>
      </c>
      <c r="AR149" s="192" t="s">
        <v>87</v>
      </c>
      <c r="AT149" s="193" t="s">
        <v>82</v>
      </c>
      <c r="AU149" s="193" t="s">
        <v>83</v>
      </c>
      <c r="AY149" s="192" t="s">
        <v>227</v>
      </c>
      <c r="BK149" s="194">
        <f>BK150</f>
        <v>0</v>
      </c>
    </row>
    <row r="150" spans="2:65" s="1" customFormat="1" ht="16.5" customHeight="1">
      <c r="B150" s="35"/>
      <c r="C150" s="197" t="s">
        <v>309</v>
      </c>
      <c r="D150" s="197" t="s">
        <v>230</v>
      </c>
      <c r="E150" s="198" t="s">
        <v>1509</v>
      </c>
      <c r="F150" s="199" t="s">
        <v>5424</v>
      </c>
      <c r="G150" s="200" t="s">
        <v>457</v>
      </c>
      <c r="H150" s="201">
        <v>1</v>
      </c>
      <c r="I150" s="202"/>
      <c r="J150" s="203">
        <f>ROUND(I150*H150,2)</f>
        <v>0</v>
      </c>
      <c r="K150" s="199" t="s">
        <v>251</v>
      </c>
      <c r="L150" s="39"/>
      <c r="M150" s="204" t="s">
        <v>1</v>
      </c>
      <c r="N150" s="205" t="s">
        <v>48</v>
      </c>
      <c r="O150" s="67"/>
      <c r="P150" s="206">
        <f>O150*H150</f>
        <v>0</v>
      </c>
      <c r="Q150" s="206">
        <v>0</v>
      </c>
      <c r="R150" s="206">
        <f>Q150*H150</f>
        <v>0</v>
      </c>
      <c r="S150" s="206">
        <v>0</v>
      </c>
      <c r="T150" s="207">
        <f>S150*H150</f>
        <v>0</v>
      </c>
      <c r="AR150" s="208" t="s">
        <v>115</v>
      </c>
      <c r="AT150" s="208" t="s">
        <v>230</v>
      </c>
      <c r="AU150" s="208" t="s">
        <v>87</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841</v>
      </c>
    </row>
    <row r="151" spans="2:65" s="11" customFormat="1" ht="25.9" customHeight="1">
      <c r="B151" s="181"/>
      <c r="C151" s="182"/>
      <c r="D151" s="183" t="s">
        <v>82</v>
      </c>
      <c r="E151" s="184" t="s">
        <v>4102</v>
      </c>
      <c r="F151" s="184" t="s">
        <v>5425</v>
      </c>
      <c r="G151" s="182"/>
      <c r="H151" s="182"/>
      <c r="I151" s="185"/>
      <c r="J151" s="186">
        <f>BK151</f>
        <v>0</v>
      </c>
      <c r="K151" s="182"/>
      <c r="L151" s="187"/>
      <c r="M151" s="188"/>
      <c r="N151" s="189"/>
      <c r="O151" s="189"/>
      <c r="P151" s="190">
        <f>SUM(P152:P153)</f>
        <v>0</v>
      </c>
      <c r="Q151" s="189"/>
      <c r="R151" s="190">
        <f>SUM(R152:R153)</f>
        <v>0</v>
      </c>
      <c r="S151" s="189"/>
      <c r="T151" s="191">
        <f>SUM(T152:T153)</f>
        <v>0</v>
      </c>
      <c r="AR151" s="192" t="s">
        <v>87</v>
      </c>
      <c r="AT151" s="193" t="s">
        <v>82</v>
      </c>
      <c r="AU151" s="193" t="s">
        <v>83</v>
      </c>
      <c r="AY151" s="192" t="s">
        <v>227</v>
      </c>
      <c r="BK151" s="194">
        <f>SUM(BK152:BK153)</f>
        <v>0</v>
      </c>
    </row>
    <row r="152" spans="2:65" s="1" customFormat="1" ht="16.5" customHeight="1">
      <c r="B152" s="35"/>
      <c r="C152" s="197" t="s">
        <v>316</v>
      </c>
      <c r="D152" s="197" t="s">
        <v>230</v>
      </c>
      <c r="E152" s="198" t="s">
        <v>2005</v>
      </c>
      <c r="F152" s="199" t="s">
        <v>5426</v>
      </c>
      <c r="G152" s="200" t="s">
        <v>457</v>
      </c>
      <c r="H152" s="201">
        <v>2</v>
      </c>
      <c r="I152" s="202"/>
      <c r="J152" s="203">
        <f>ROUND(I152*H152,2)</f>
        <v>0</v>
      </c>
      <c r="K152" s="199" t="s">
        <v>251</v>
      </c>
      <c r="L152" s="39"/>
      <c r="M152" s="204" t="s">
        <v>1</v>
      </c>
      <c r="N152" s="205" t="s">
        <v>48</v>
      </c>
      <c r="O152" s="67"/>
      <c r="P152" s="206">
        <f>O152*H152</f>
        <v>0</v>
      </c>
      <c r="Q152" s="206">
        <v>0</v>
      </c>
      <c r="R152" s="206">
        <f>Q152*H152</f>
        <v>0</v>
      </c>
      <c r="S152" s="206">
        <v>0</v>
      </c>
      <c r="T152" s="207">
        <f>S152*H152</f>
        <v>0</v>
      </c>
      <c r="AR152" s="208" t="s">
        <v>115</v>
      </c>
      <c r="AT152" s="208" t="s">
        <v>230</v>
      </c>
      <c r="AU152" s="208" t="s">
        <v>87</v>
      </c>
      <c r="AY152" s="17" t="s">
        <v>227</v>
      </c>
      <c r="BE152" s="209">
        <f>IF(N152="základní",J152,0)</f>
        <v>0</v>
      </c>
      <c r="BF152" s="209">
        <f>IF(N152="snížená",J152,0)</f>
        <v>0</v>
      </c>
      <c r="BG152" s="209">
        <f>IF(N152="zákl. přenesená",J152,0)</f>
        <v>0</v>
      </c>
      <c r="BH152" s="209">
        <f>IF(N152="sníž. přenesená",J152,0)</f>
        <v>0</v>
      </c>
      <c r="BI152" s="209">
        <f>IF(N152="nulová",J152,0)</f>
        <v>0</v>
      </c>
      <c r="BJ152" s="17" t="s">
        <v>87</v>
      </c>
      <c r="BK152" s="209">
        <f>ROUND(I152*H152,2)</f>
        <v>0</v>
      </c>
      <c r="BL152" s="17" t="s">
        <v>115</v>
      </c>
      <c r="BM152" s="208" t="s">
        <v>931</v>
      </c>
    </row>
    <row r="153" spans="2:65" s="1" customFormat="1" ht="16.5" customHeight="1">
      <c r="B153" s="35"/>
      <c r="C153" s="197" t="s">
        <v>323</v>
      </c>
      <c r="D153" s="197" t="s">
        <v>230</v>
      </c>
      <c r="E153" s="198" t="s">
        <v>2009</v>
      </c>
      <c r="F153" s="199" t="s">
        <v>5427</v>
      </c>
      <c r="G153" s="200" t="s">
        <v>457</v>
      </c>
      <c r="H153" s="201">
        <v>12</v>
      </c>
      <c r="I153" s="202"/>
      <c r="J153" s="203">
        <f>ROUND(I153*H153,2)</f>
        <v>0</v>
      </c>
      <c r="K153" s="199" t="s">
        <v>251</v>
      </c>
      <c r="L153" s="39"/>
      <c r="M153" s="204" t="s">
        <v>1</v>
      </c>
      <c r="N153" s="205" t="s">
        <v>48</v>
      </c>
      <c r="O153" s="67"/>
      <c r="P153" s="206">
        <f>O153*H153</f>
        <v>0</v>
      </c>
      <c r="Q153" s="206">
        <v>0</v>
      </c>
      <c r="R153" s="206">
        <f>Q153*H153</f>
        <v>0</v>
      </c>
      <c r="S153" s="206">
        <v>0</v>
      </c>
      <c r="T153" s="207">
        <f>S153*H153</f>
        <v>0</v>
      </c>
      <c r="AR153" s="208" t="s">
        <v>115</v>
      </c>
      <c r="AT153" s="208" t="s">
        <v>230</v>
      </c>
      <c r="AU153" s="208" t="s">
        <v>87</v>
      </c>
      <c r="AY153" s="17" t="s">
        <v>227</v>
      </c>
      <c r="BE153" s="209">
        <f>IF(N153="základní",J153,0)</f>
        <v>0</v>
      </c>
      <c r="BF153" s="209">
        <f>IF(N153="snížená",J153,0)</f>
        <v>0</v>
      </c>
      <c r="BG153" s="209">
        <f>IF(N153="zákl. přenesená",J153,0)</f>
        <v>0</v>
      </c>
      <c r="BH153" s="209">
        <f>IF(N153="sníž. přenesená",J153,0)</f>
        <v>0</v>
      </c>
      <c r="BI153" s="209">
        <f>IF(N153="nulová",J153,0)</f>
        <v>0</v>
      </c>
      <c r="BJ153" s="17" t="s">
        <v>87</v>
      </c>
      <c r="BK153" s="209">
        <f>ROUND(I153*H153,2)</f>
        <v>0</v>
      </c>
      <c r="BL153" s="17" t="s">
        <v>115</v>
      </c>
      <c r="BM153" s="208" t="s">
        <v>941</v>
      </c>
    </row>
    <row r="154" spans="2:65" s="11" customFormat="1" ht="25.9" customHeight="1">
      <c r="B154" s="181"/>
      <c r="C154" s="182"/>
      <c r="D154" s="183" t="s">
        <v>82</v>
      </c>
      <c r="E154" s="184" t="s">
        <v>4209</v>
      </c>
      <c r="F154" s="184" t="s">
        <v>5428</v>
      </c>
      <c r="G154" s="182"/>
      <c r="H154" s="182"/>
      <c r="I154" s="185"/>
      <c r="J154" s="186">
        <f>BK154</f>
        <v>0</v>
      </c>
      <c r="K154" s="182"/>
      <c r="L154" s="187"/>
      <c r="M154" s="188"/>
      <c r="N154" s="189"/>
      <c r="O154" s="189"/>
      <c r="P154" s="190">
        <f>SUM(P155:P160)</f>
        <v>0</v>
      </c>
      <c r="Q154" s="189"/>
      <c r="R154" s="190">
        <f>SUM(R155:R160)</f>
        <v>0</v>
      </c>
      <c r="S154" s="189"/>
      <c r="T154" s="191">
        <f>SUM(T155:T160)</f>
        <v>0</v>
      </c>
      <c r="AR154" s="192" t="s">
        <v>87</v>
      </c>
      <c r="AT154" s="193" t="s">
        <v>82</v>
      </c>
      <c r="AU154" s="193" t="s">
        <v>83</v>
      </c>
      <c r="AY154" s="192" t="s">
        <v>227</v>
      </c>
      <c r="BK154" s="194">
        <f>SUM(BK155:BK160)</f>
        <v>0</v>
      </c>
    </row>
    <row r="155" spans="2:65" s="1" customFormat="1" ht="16.5" customHeight="1">
      <c r="B155" s="35"/>
      <c r="C155" s="197" t="s">
        <v>7</v>
      </c>
      <c r="D155" s="197" t="s">
        <v>230</v>
      </c>
      <c r="E155" s="198" t="s">
        <v>2400</v>
      </c>
      <c r="F155" s="199" t="s">
        <v>5429</v>
      </c>
      <c r="G155" s="200" t="s">
        <v>457</v>
      </c>
      <c r="H155" s="201">
        <v>1</v>
      </c>
      <c r="I155" s="202"/>
      <c r="J155" s="203">
        <f t="shared" ref="J155:J160" si="10">ROUND(I155*H155,2)</f>
        <v>0</v>
      </c>
      <c r="K155" s="199" t="s">
        <v>251</v>
      </c>
      <c r="L155" s="39"/>
      <c r="M155" s="204" t="s">
        <v>1</v>
      </c>
      <c r="N155" s="205" t="s">
        <v>48</v>
      </c>
      <c r="O155" s="67"/>
      <c r="P155" s="206">
        <f t="shared" ref="P155:P160" si="11">O155*H155</f>
        <v>0</v>
      </c>
      <c r="Q155" s="206">
        <v>0</v>
      </c>
      <c r="R155" s="206">
        <f t="shared" ref="R155:R160" si="12">Q155*H155</f>
        <v>0</v>
      </c>
      <c r="S155" s="206">
        <v>0</v>
      </c>
      <c r="T155" s="207">
        <f t="shared" ref="T155:T160" si="13">S155*H155</f>
        <v>0</v>
      </c>
      <c r="AR155" s="208" t="s">
        <v>115</v>
      </c>
      <c r="AT155" s="208" t="s">
        <v>230</v>
      </c>
      <c r="AU155" s="208" t="s">
        <v>87</v>
      </c>
      <c r="AY155" s="17" t="s">
        <v>227</v>
      </c>
      <c r="BE155" s="209">
        <f t="shared" ref="BE155:BE160" si="14">IF(N155="základní",J155,0)</f>
        <v>0</v>
      </c>
      <c r="BF155" s="209">
        <f t="shared" ref="BF155:BF160" si="15">IF(N155="snížená",J155,0)</f>
        <v>0</v>
      </c>
      <c r="BG155" s="209">
        <f t="shared" ref="BG155:BG160" si="16">IF(N155="zákl. přenesená",J155,0)</f>
        <v>0</v>
      </c>
      <c r="BH155" s="209">
        <f t="shared" ref="BH155:BH160" si="17">IF(N155="sníž. přenesená",J155,0)</f>
        <v>0</v>
      </c>
      <c r="BI155" s="209">
        <f t="shared" ref="BI155:BI160" si="18">IF(N155="nulová",J155,0)</f>
        <v>0</v>
      </c>
      <c r="BJ155" s="17" t="s">
        <v>87</v>
      </c>
      <c r="BK155" s="209">
        <f t="shared" ref="BK155:BK160" si="19">ROUND(I155*H155,2)</f>
        <v>0</v>
      </c>
      <c r="BL155" s="17" t="s">
        <v>115</v>
      </c>
      <c r="BM155" s="208" t="s">
        <v>1072</v>
      </c>
    </row>
    <row r="156" spans="2:65" s="1" customFormat="1" ht="16.5" customHeight="1">
      <c r="B156" s="35"/>
      <c r="C156" s="197" t="s">
        <v>468</v>
      </c>
      <c r="D156" s="197" t="s">
        <v>230</v>
      </c>
      <c r="E156" s="198" t="s">
        <v>2404</v>
      </c>
      <c r="F156" s="199" t="s">
        <v>5430</v>
      </c>
      <c r="G156" s="200" t="s">
        <v>457</v>
      </c>
      <c r="H156" s="201">
        <v>1</v>
      </c>
      <c r="I156" s="202"/>
      <c r="J156" s="203">
        <f t="shared" si="10"/>
        <v>0</v>
      </c>
      <c r="K156" s="199" t="s">
        <v>251</v>
      </c>
      <c r="L156" s="39"/>
      <c r="M156" s="204" t="s">
        <v>1</v>
      </c>
      <c r="N156" s="205" t="s">
        <v>48</v>
      </c>
      <c r="O156" s="67"/>
      <c r="P156" s="206">
        <f t="shared" si="11"/>
        <v>0</v>
      </c>
      <c r="Q156" s="206">
        <v>0</v>
      </c>
      <c r="R156" s="206">
        <f t="shared" si="12"/>
        <v>0</v>
      </c>
      <c r="S156" s="206">
        <v>0</v>
      </c>
      <c r="T156" s="207">
        <f t="shared" si="13"/>
        <v>0</v>
      </c>
      <c r="AR156" s="208" t="s">
        <v>115</v>
      </c>
      <c r="AT156" s="208" t="s">
        <v>230</v>
      </c>
      <c r="AU156" s="208" t="s">
        <v>87</v>
      </c>
      <c r="AY156" s="17" t="s">
        <v>227</v>
      </c>
      <c r="BE156" s="209">
        <f t="shared" si="14"/>
        <v>0</v>
      </c>
      <c r="BF156" s="209">
        <f t="shared" si="15"/>
        <v>0</v>
      </c>
      <c r="BG156" s="209">
        <f t="shared" si="16"/>
        <v>0</v>
      </c>
      <c r="BH156" s="209">
        <f t="shared" si="17"/>
        <v>0</v>
      </c>
      <c r="BI156" s="209">
        <f t="shared" si="18"/>
        <v>0</v>
      </c>
      <c r="BJ156" s="17" t="s">
        <v>87</v>
      </c>
      <c r="BK156" s="209">
        <f t="shared" si="19"/>
        <v>0</v>
      </c>
      <c r="BL156" s="17" t="s">
        <v>115</v>
      </c>
      <c r="BM156" s="208" t="s">
        <v>1095</v>
      </c>
    </row>
    <row r="157" spans="2:65" s="1" customFormat="1" ht="16.5" customHeight="1">
      <c r="B157" s="35"/>
      <c r="C157" s="197" t="s">
        <v>473</v>
      </c>
      <c r="D157" s="197" t="s">
        <v>230</v>
      </c>
      <c r="E157" s="198" t="s">
        <v>2408</v>
      </c>
      <c r="F157" s="199" t="s">
        <v>5431</v>
      </c>
      <c r="G157" s="200" t="s">
        <v>457</v>
      </c>
      <c r="H157" s="201">
        <v>1</v>
      </c>
      <c r="I157" s="202"/>
      <c r="J157" s="203">
        <f t="shared" si="10"/>
        <v>0</v>
      </c>
      <c r="K157" s="199" t="s">
        <v>251</v>
      </c>
      <c r="L157" s="39"/>
      <c r="M157" s="204" t="s">
        <v>1</v>
      </c>
      <c r="N157" s="205" t="s">
        <v>48</v>
      </c>
      <c r="O157" s="67"/>
      <c r="P157" s="206">
        <f t="shared" si="11"/>
        <v>0</v>
      </c>
      <c r="Q157" s="206">
        <v>0</v>
      </c>
      <c r="R157" s="206">
        <f t="shared" si="12"/>
        <v>0</v>
      </c>
      <c r="S157" s="206">
        <v>0</v>
      </c>
      <c r="T157" s="207">
        <f t="shared" si="13"/>
        <v>0</v>
      </c>
      <c r="AR157" s="208" t="s">
        <v>115</v>
      </c>
      <c r="AT157" s="208" t="s">
        <v>230</v>
      </c>
      <c r="AU157" s="208" t="s">
        <v>87</v>
      </c>
      <c r="AY157" s="17" t="s">
        <v>227</v>
      </c>
      <c r="BE157" s="209">
        <f t="shared" si="14"/>
        <v>0</v>
      </c>
      <c r="BF157" s="209">
        <f t="shared" si="15"/>
        <v>0</v>
      </c>
      <c r="BG157" s="209">
        <f t="shared" si="16"/>
        <v>0</v>
      </c>
      <c r="BH157" s="209">
        <f t="shared" si="17"/>
        <v>0</v>
      </c>
      <c r="BI157" s="209">
        <f t="shared" si="18"/>
        <v>0</v>
      </c>
      <c r="BJ157" s="17" t="s">
        <v>87</v>
      </c>
      <c r="BK157" s="209">
        <f t="shared" si="19"/>
        <v>0</v>
      </c>
      <c r="BL157" s="17" t="s">
        <v>115</v>
      </c>
      <c r="BM157" s="208" t="s">
        <v>1104</v>
      </c>
    </row>
    <row r="158" spans="2:65" s="1" customFormat="1" ht="16.5" customHeight="1">
      <c r="B158" s="35"/>
      <c r="C158" s="197" t="s">
        <v>489</v>
      </c>
      <c r="D158" s="197" t="s">
        <v>230</v>
      </c>
      <c r="E158" s="198" t="s">
        <v>2428</v>
      </c>
      <c r="F158" s="199" t="s">
        <v>5432</v>
      </c>
      <c r="G158" s="200" t="s">
        <v>457</v>
      </c>
      <c r="H158" s="201">
        <v>1</v>
      </c>
      <c r="I158" s="202"/>
      <c r="J158" s="203">
        <f t="shared" si="10"/>
        <v>0</v>
      </c>
      <c r="K158" s="199" t="s">
        <v>251</v>
      </c>
      <c r="L158" s="39"/>
      <c r="M158" s="204" t="s">
        <v>1</v>
      </c>
      <c r="N158" s="205" t="s">
        <v>48</v>
      </c>
      <c r="O158" s="67"/>
      <c r="P158" s="206">
        <f t="shared" si="11"/>
        <v>0</v>
      </c>
      <c r="Q158" s="206">
        <v>0</v>
      </c>
      <c r="R158" s="206">
        <f t="shared" si="12"/>
        <v>0</v>
      </c>
      <c r="S158" s="206">
        <v>0</v>
      </c>
      <c r="T158" s="207">
        <f t="shared" si="13"/>
        <v>0</v>
      </c>
      <c r="AR158" s="208" t="s">
        <v>115</v>
      </c>
      <c r="AT158" s="208" t="s">
        <v>230</v>
      </c>
      <c r="AU158" s="208" t="s">
        <v>87</v>
      </c>
      <c r="AY158" s="17" t="s">
        <v>227</v>
      </c>
      <c r="BE158" s="209">
        <f t="shared" si="14"/>
        <v>0</v>
      </c>
      <c r="BF158" s="209">
        <f t="shared" si="15"/>
        <v>0</v>
      </c>
      <c r="BG158" s="209">
        <f t="shared" si="16"/>
        <v>0</v>
      </c>
      <c r="BH158" s="209">
        <f t="shared" si="17"/>
        <v>0</v>
      </c>
      <c r="BI158" s="209">
        <f t="shared" si="18"/>
        <v>0</v>
      </c>
      <c r="BJ158" s="17" t="s">
        <v>87</v>
      </c>
      <c r="BK158" s="209">
        <f t="shared" si="19"/>
        <v>0</v>
      </c>
      <c r="BL158" s="17" t="s">
        <v>115</v>
      </c>
      <c r="BM158" s="208" t="s">
        <v>1167</v>
      </c>
    </row>
    <row r="159" spans="2:65" s="1" customFormat="1" ht="16.5" customHeight="1">
      <c r="B159" s="35"/>
      <c r="C159" s="197" t="s">
        <v>494</v>
      </c>
      <c r="D159" s="197" t="s">
        <v>230</v>
      </c>
      <c r="E159" s="198" t="s">
        <v>2432</v>
      </c>
      <c r="F159" s="199" t="s">
        <v>5433</v>
      </c>
      <c r="G159" s="200" t="s">
        <v>457</v>
      </c>
      <c r="H159" s="201">
        <v>1</v>
      </c>
      <c r="I159" s="202"/>
      <c r="J159" s="203">
        <f t="shared" si="10"/>
        <v>0</v>
      </c>
      <c r="K159" s="199" t="s">
        <v>251</v>
      </c>
      <c r="L159" s="39"/>
      <c r="M159" s="204" t="s">
        <v>1</v>
      </c>
      <c r="N159" s="205" t="s">
        <v>48</v>
      </c>
      <c r="O159" s="67"/>
      <c r="P159" s="206">
        <f t="shared" si="11"/>
        <v>0</v>
      </c>
      <c r="Q159" s="206">
        <v>0</v>
      </c>
      <c r="R159" s="206">
        <f t="shared" si="12"/>
        <v>0</v>
      </c>
      <c r="S159" s="206">
        <v>0</v>
      </c>
      <c r="T159" s="207">
        <f t="shared" si="13"/>
        <v>0</v>
      </c>
      <c r="AR159" s="208" t="s">
        <v>115</v>
      </c>
      <c r="AT159" s="208" t="s">
        <v>230</v>
      </c>
      <c r="AU159" s="208" t="s">
        <v>87</v>
      </c>
      <c r="AY159" s="17" t="s">
        <v>227</v>
      </c>
      <c r="BE159" s="209">
        <f t="shared" si="14"/>
        <v>0</v>
      </c>
      <c r="BF159" s="209">
        <f t="shared" si="15"/>
        <v>0</v>
      </c>
      <c r="BG159" s="209">
        <f t="shared" si="16"/>
        <v>0</v>
      </c>
      <c r="BH159" s="209">
        <f t="shared" si="17"/>
        <v>0</v>
      </c>
      <c r="BI159" s="209">
        <f t="shared" si="18"/>
        <v>0</v>
      </c>
      <c r="BJ159" s="17" t="s">
        <v>87</v>
      </c>
      <c r="BK159" s="209">
        <f t="shared" si="19"/>
        <v>0</v>
      </c>
      <c r="BL159" s="17" t="s">
        <v>115</v>
      </c>
      <c r="BM159" s="208" t="s">
        <v>1179</v>
      </c>
    </row>
    <row r="160" spans="2:65" s="1" customFormat="1" ht="16.5" customHeight="1">
      <c r="B160" s="35"/>
      <c r="C160" s="197" t="s">
        <v>498</v>
      </c>
      <c r="D160" s="197" t="s">
        <v>230</v>
      </c>
      <c r="E160" s="198" t="s">
        <v>2437</v>
      </c>
      <c r="F160" s="199" t="s">
        <v>5434</v>
      </c>
      <c r="G160" s="200" t="s">
        <v>457</v>
      </c>
      <c r="H160" s="201">
        <v>1</v>
      </c>
      <c r="I160" s="202"/>
      <c r="J160" s="203">
        <f t="shared" si="10"/>
        <v>0</v>
      </c>
      <c r="K160" s="199" t="s">
        <v>251</v>
      </c>
      <c r="L160" s="39"/>
      <c r="M160" s="270" t="s">
        <v>1</v>
      </c>
      <c r="N160" s="271" t="s">
        <v>48</v>
      </c>
      <c r="O160" s="214"/>
      <c r="P160" s="272">
        <f t="shared" si="11"/>
        <v>0</v>
      </c>
      <c r="Q160" s="272">
        <v>0</v>
      </c>
      <c r="R160" s="272">
        <f t="shared" si="12"/>
        <v>0</v>
      </c>
      <c r="S160" s="272">
        <v>0</v>
      </c>
      <c r="T160" s="273">
        <f t="shared" si="13"/>
        <v>0</v>
      </c>
      <c r="AR160" s="208" t="s">
        <v>115</v>
      </c>
      <c r="AT160" s="208" t="s">
        <v>230</v>
      </c>
      <c r="AU160" s="208" t="s">
        <v>87</v>
      </c>
      <c r="AY160" s="17" t="s">
        <v>227</v>
      </c>
      <c r="BE160" s="209">
        <f t="shared" si="14"/>
        <v>0</v>
      </c>
      <c r="BF160" s="209">
        <f t="shared" si="15"/>
        <v>0</v>
      </c>
      <c r="BG160" s="209">
        <f t="shared" si="16"/>
        <v>0</v>
      </c>
      <c r="BH160" s="209">
        <f t="shared" si="17"/>
        <v>0</v>
      </c>
      <c r="BI160" s="209">
        <f t="shared" si="18"/>
        <v>0</v>
      </c>
      <c r="BJ160" s="17" t="s">
        <v>87</v>
      </c>
      <c r="BK160" s="209">
        <f t="shared" si="19"/>
        <v>0</v>
      </c>
      <c r="BL160" s="17" t="s">
        <v>115</v>
      </c>
      <c r="BM160" s="208" t="s">
        <v>1192</v>
      </c>
    </row>
    <row r="161" spans="2:12" s="1" customFormat="1" ht="6.95" customHeight="1">
      <c r="B161" s="50"/>
      <c r="C161" s="51"/>
      <c r="D161" s="51"/>
      <c r="E161" s="51"/>
      <c r="F161" s="51"/>
      <c r="G161" s="51"/>
      <c r="H161" s="51"/>
      <c r="I161" s="149"/>
      <c r="J161" s="51"/>
      <c r="K161" s="51"/>
      <c r="L161" s="39"/>
    </row>
  </sheetData>
  <sheetProtection algorithmName="SHA-512" hashValue="H0oLVwihdM3G3YW0lA3vzVj6X816uDksaoswXnc1vMX8agtfzrfAQOMXGoE1gqBHK5t/rRPExRyKr6gDfVcV0g==" saltValue="84bwKxmixp+b/R/7pkVKPvec+sZVtROLFi9EsB00Tjbz6/Cyk0BMklLUrntFTCDEavC88THZbLovbfZkQWm5Pw==" spinCount="100000" sheet="1" objects="1" scenarios="1" formatColumns="0" formatRows="0" autoFilter="0"/>
  <autoFilter ref="C128:K160" xr:uid="{00000000-0009-0000-0000-000012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52"/>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158</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5435</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ROUND(J131,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ROUND((SUM(BE131:BE351)),  2)</f>
        <v>0</v>
      </c>
      <c r="I35" s="130">
        <v>0.21</v>
      </c>
      <c r="J35" s="129">
        <f>ROUND(((SUM(BE131:BE351))*I35),  2)</f>
        <v>0</v>
      </c>
      <c r="L35" s="39"/>
    </row>
    <row r="36" spans="2:12" s="1" customFormat="1" ht="14.45" customHeight="1">
      <c r="B36" s="39"/>
      <c r="E36" s="117" t="s">
        <v>49</v>
      </c>
      <c r="F36" s="129">
        <f>ROUND((SUM(BF131:BF351)),  2)</f>
        <v>0</v>
      </c>
      <c r="I36" s="130">
        <v>0.15</v>
      </c>
      <c r="J36" s="129">
        <f>ROUND(((SUM(BF131:BF351))*I36),  2)</f>
        <v>0</v>
      </c>
      <c r="L36" s="39"/>
    </row>
    <row r="37" spans="2:12" s="1" customFormat="1" ht="14.45" hidden="1" customHeight="1">
      <c r="B37" s="39"/>
      <c r="E37" s="117" t="s">
        <v>50</v>
      </c>
      <c r="F37" s="129">
        <f>ROUND((SUM(BG131:BG351)),  2)</f>
        <v>0</v>
      </c>
      <c r="I37" s="130">
        <v>0.21</v>
      </c>
      <c r="J37" s="129">
        <f>0</f>
        <v>0</v>
      </c>
      <c r="L37" s="39"/>
    </row>
    <row r="38" spans="2:12" s="1" customFormat="1" ht="14.45" hidden="1" customHeight="1">
      <c r="B38" s="39"/>
      <c r="E38" s="117" t="s">
        <v>51</v>
      </c>
      <c r="F38" s="129">
        <f>ROUND((SUM(BH131:BH351)),  2)</f>
        <v>0</v>
      </c>
      <c r="I38" s="130">
        <v>0.15</v>
      </c>
      <c r="J38" s="129">
        <f>0</f>
        <v>0</v>
      </c>
      <c r="L38" s="39"/>
    </row>
    <row r="39" spans="2:12" s="1" customFormat="1" ht="14.45" hidden="1" customHeight="1">
      <c r="B39" s="39"/>
      <c r="E39" s="117" t="s">
        <v>52</v>
      </c>
      <c r="F39" s="129">
        <f>ROUND((SUM(BI131:BI351)),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02 - ZPEVNĚNÉ PLOCHY A OPLOCENÍ</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J131</f>
        <v>0</v>
      </c>
      <c r="K98" s="36"/>
      <c r="L98" s="39"/>
      <c r="AU98" s="17" t="s">
        <v>206</v>
      </c>
    </row>
    <row r="99" spans="2:47" s="8" customFormat="1" ht="24.95" customHeight="1">
      <c r="B99" s="158"/>
      <c r="C99" s="159"/>
      <c r="D99" s="160" t="s">
        <v>330</v>
      </c>
      <c r="E99" s="161"/>
      <c r="F99" s="161"/>
      <c r="G99" s="161"/>
      <c r="H99" s="161"/>
      <c r="I99" s="162"/>
      <c r="J99" s="163">
        <f>J132</f>
        <v>0</v>
      </c>
      <c r="K99" s="159"/>
      <c r="L99" s="164"/>
    </row>
    <row r="100" spans="2:47" s="9" customFormat="1" ht="19.899999999999999" customHeight="1">
      <c r="B100" s="165"/>
      <c r="C100" s="100"/>
      <c r="D100" s="166" t="s">
        <v>331</v>
      </c>
      <c r="E100" s="167"/>
      <c r="F100" s="167"/>
      <c r="G100" s="167"/>
      <c r="H100" s="167"/>
      <c r="I100" s="168"/>
      <c r="J100" s="169">
        <f>J133</f>
        <v>0</v>
      </c>
      <c r="K100" s="100"/>
      <c r="L100" s="170"/>
    </row>
    <row r="101" spans="2:47" s="9" customFormat="1" ht="19.899999999999999" customHeight="1">
      <c r="B101" s="165"/>
      <c r="C101" s="100"/>
      <c r="D101" s="166" t="s">
        <v>332</v>
      </c>
      <c r="E101" s="167"/>
      <c r="F101" s="167"/>
      <c r="G101" s="167"/>
      <c r="H101" s="167"/>
      <c r="I101" s="168"/>
      <c r="J101" s="169">
        <f>J202</f>
        <v>0</v>
      </c>
      <c r="K101" s="100"/>
      <c r="L101" s="170"/>
    </row>
    <row r="102" spans="2:47" s="9" customFormat="1" ht="19.899999999999999" customHeight="1">
      <c r="B102" s="165"/>
      <c r="C102" s="100"/>
      <c r="D102" s="166" t="s">
        <v>335</v>
      </c>
      <c r="E102" s="167"/>
      <c r="F102" s="167"/>
      <c r="G102" s="167"/>
      <c r="H102" s="167"/>
      <c r="I102" s="168"/>
      <c r="J102" s="169">
        <f>J219</f>
        <v>0</v>
      </c>
      <c r="K102" s="100"/>
      <c r="L102" s="170"/>
    </row>
    <row r="103" spans="2:47" s="9" customFormat="1" ht="19.899999999999999" customHeight="1">
      <c r="B103" s="165"/>
      <c r="C103" s="100"/>
      <c r="D103" s="166" t="s">
        <v>337</v>
      </c>
      <c r="E103" s="167"/>
      <c r="F103" s="167"/>
      <c r="G103" s="167"/>
      <c r="H103" s="167"/>
      <c r="I103" s="168"/>
      <c r="J103" s="169">
        <f>J258</f>
        <v>0</v>
      </c>
      <c r="K103" s="100"/>
      <c r="L103" s="170"/>
    </row>
    <row r="104" spans="2:47" s="9" customFormat="1" ht="19.899999999999999" customHeight="1">
      <c r="B104" s="165"/>
      <c r="C104" s="100"/>
      <c r="D104" s="166" t="s">
        <v>338</v>
      </c>
      <c r="E104" s="167"/>
      <c r="F104" s="167"/>
      <c r="G104" s="167"/>
      <c r="H104" s="167"/>
      <c r="I104" s="168"/>
      <c r="J104" s="169">
        <f>J318</f>
        <v>0</v>
      </c>
      <c r="K104" s="100"/>
      <c r="L104" s="170"/>
    </row>
    <row r="105" spans="2:47" s="9" customFormat="1" ht="19.899999999999999" customHeight="1">
      <c r="B105" s="165"/>
      <c r="C105" s="100"/>
      <c r="D105" s="166" t="s">
        <v>339</v>
      </c>
      <c r="E105" s="167"/>
      <c r="F105" s="167"/>
      <c r="G105" s="167"/>
      <c r="H105" s="167"/>
      <c r="I105" s="168"/>
      <c r="J105" s="169">
        <f>J325</f>
        <v>0</v>
      </c>
      <c r="K105" s="100"/>
      <c r="L105" s="170"/>
    </row>
    <row r="106" spans="2:47" s="8" customFormat="1" ht="24.95" customHeight="1">
      <c r="B106" s="158"/>
      <c r="C106" s="159"/>
      <c r="D106" s="160" t="s">
        <v>340</v>
      </c>
      <c r="E106" s="161"/>
      <c r="F106" s="161"/>
      <c r="G106" s="161"/>
      <c r="H106" s="161"/>
      <c r="I106" s="162"/>
      <c r="J106" s="163">
        <f>J327</f>
        <v>0</v>
      </c>
      <c r="K106" s="159"/>
      <c r="L106" s="164"/>
    </row>
    <row r="107" spans="2:47" s="9" customFormat="1" ht="19.899999999999999" customHeight="1">
      <c r="B107" s="165"/>
      <c r="C107" s="100"/>
      <c r="D107" s="166" t="s">
        <v>349</v>
      </c>
      <c r="E107" s="167"/>
      <c r="F107" s="167"/>
      <c r="G107" s="167"/>
      <c r="H107" s="167"/>
      <c r="I107" s="168"/>
      <c r="J107" s="169">
        <f>J328</f>
        <v>0</v>
      </c>
      <c r="K107" s="100"/>
      <c r="L107" s="170"/>
    </row>
    <row r="108" spans="2:47" s="8" customFormat="1" ht="24.95" customHeight="1">
      <c r="B108" s="158"/>
      <c r="C108" s="159"/>
      <c r="D108" s="160" t="s">
        <v>207</v>
      </c>
      <c r="E108" s="161"/>
      <c r="F108" s="161"/>
      <c r="G108" s="161"/>
      <c r="H108" s="161"/>
      <c r="I108" s="162"/>
      <c r="J108" s="163">
        <f>J349</f>
        <v>0</v>
      </c>
      <c r="K108" s="159"/>
      <c r="L108" s="164"/>
    </row>
    <row r="109" spans="2:47" s="9" customFormat="1" ht="19.899999999999999" customHeight="1">
      <c r="B109" s="165"/>
      <c r="C109" s="100"/>
      <c r="D109" s="166" t="s">
        <v>211</v>
      </c>
      <c r="E109" s="167"/>
      <c r="F109" s="167"/>
      <c r="G109" s="167"/>
      <c r="H109" s="167"/>
      <c r="I109" s="168"/>
      <c r="J109" s="169">
        <f>J350</f>
        <v>0</v>
      </c>
      <c r="K109" s="100"/>
      <c r="L109" s="170"/>
    </row>
    <row r="110" spans="2:47" s="1" customFormat="1" ht="21.75" customHeight="1">
      <c r="B110" s="35"/>
      <c r="C110" s="36"/>
      <c r="D110" s="36"/>
      <c r="E110" s="36"/>
      <c r="F110" s="36"/>
      <c r="G110" s="36"/>
      <c r="H110" s="36"/>
      <c r="I110" s="118"/>
      <c r="J110" s="36"/>
      <c r="K110" s="36"/>
      <c r="L110" s="39"/>
    </row>
    <row r="111" spans="2:47" s="1" customFormat="1" ht="6.95" customHeight="1">
      <c r="B111" s="50"/>
      <c r="C111" s="51"/>
      <c r="D111" s="51"/>
      <c r="E111" s="51"/>
      <c r="F111" s="51"/>
      <c r="G111" s="51"/>
      <c r="H111" s="51"/>
      <c r="I111" s="149"/>
      <c r="J111" s="51"/>
      <c r="K111" s="51"/>
      <c r="L111" s="39"/>
    </row>
    <row r="115" spans="2:12" s="1" customFormat="1" ht="6.95" customHeight="1">
      <c r="B115" s="52"/>
      <c r="C115" s="53"/>
      <c r="D115" s="53"/>
      <c r="E115" s="53"/>
      <c r="F115" s="53"/>
      <c r="G115" s="53"/>
      <c r="H115" s="53"/>
      <c r="I115" s="152"/>
      <c r="J115" s="53"/>
      <c r="K115" s="53"/>
      <c r="L115" s="39"/>
    </row>
    <row r="116" spans="2:12" s="1" customFormat="1" ht="24.95" customHeight="1">
      <c r="B116" s="35"/>
      <c r="C116" s="23" t="s">
        <v>213</v>
      </c>
      <c r="D116" s="36"/>
      <c r="E116" s="36"/>
      <c r="F116" s="36"/>
      <c r="G116" s="36"/>
      <c r="H116" s="36"/>
      <c r="I116" s="118"/>
      <c r="J116" s="36"/>
      <c r="K116" s="36"/>
      <c r="L116" s="39"/>
    </row>
    <row r="117" spans="2:12" s="1" customFormat="1" ht="6.95" customHeight="1">
      <c r="B117" s="35"/>
      <c r="C117" s="36"/>
      <c r="D117" s="36"/>
      <c r="E117" s="36"/>
      <c r="F117" s="36"/>
      <c r="G117" s="36"/>
      <c r="H117" s="36"/>
      <c r="I117" s="118"/>
      <c r="J117" s="36"/>
      <c r="K117" s="36"/>
      <c r="L117" s="39"/>
    </row>
    <row r="118" spans="2:12" s="1" customFormat="1" ht="12" customHeight="1">
      <c r="B118" s="35"/>
      <c r="C118" s="29" t="s">
        <v>16</v>
      </c>
      <c r="D118" s="36"/>
      <c r="E118" s="36"/>
      <c r="F118" s="36"/>
      <c r="G118" s="36"/>
      <c r="H118" s="36"/>
      <c r="I118" s="118"/>
      <c r="J118" s="36"/>
      <c r="K118" s="36"/>
      <c r="L118" s="39"/>
    </row>
    <row r="119" spans="2:12" s="1" customFormat="1" ht="16.5" customHeight="1">
      <c r="B119" s="35"/>
      <c r="C119" s="36"/>
      <c r="D119" s="36"/>
      <c r="E119" s="330" t="str">
        <f>E7</f>
        <v>PD pro Hasičskou zbrojnici Frýdek</v>
      </c>
      <c r="F119" s="331"/>
      <c r="G119" s="331"/>
      <c r="H119" s="331"/>
      <c r="I119" s="118"/>
      <c r="J119" s="36"/>
      <c r="K119" s="36"/>
      <c r="L119" s="39"/>
    </row>
    <row r="120" spans="2:12" ht="12" customHeight="1">
      <c r="B120" s="21"/>
      <c r="C120" s="29" t="s">
        <v>198</v>
      </c>
      <c r="D120" s="22"/>
      <c r="E120" s="22"/>
      <c r="F120" s="22"/>
      <c r="G120" s="22"/>
      <c r="H120" s="22"/>
      <c r="J120" s="22"/>
      <c r="K120" s="22"/>
      <c r="L120" s="20"/>
    </row>
    <row r="121" spans="2:12" s="1" customFormat="1" ht="16.5" customHeight="1">
      <c r="B121" s="35"/>
      <c r="C121" s="36"/>
      <c r="D121" s="36"/>
      <c r="E121" s="330" t="s">
        <v>199</v>
      </c>
      <c r="F121" s="332"/>
      <c r="G121" s="332"/>
      <c r="H121" s="332"/>
      <c r="I121" s="118"/>
      <c r="J121" s="36"/>
      <c r="K121" s="36"/>
      <c r="L121" s="39"/>
    </row>
    <row r="122" spans="2:12" s="1" customFormat="1" ht="12" customHeight="1">
      <c r="B122" s="35"/>
      <c r="C122" s="29" t="s">
        <v>200</v>
      </c>
      <c r="D122" s="36"/>
      <c r="E122" s="36"/>
      <c r="F122" s="36"/>
      <c r="G122" s="36"/>
      <c r="H122" s="36"/>
      <c r="I122" s="118"/>
      <c r="J122" s="36"/>
      <c r="K122" s="36"/>
      <c r="L122" s="39"/>
    </row>
    <row r="123" spans="2:12" s="1" customFormat="1" ht="16.5" customHeight="1">
      <c r="B123" s="35"/>
      <c r="C123" s="36"/>
      <c r="D123" s="36"/>
      <c r="E123" s="310" t="str">
        <f>E11</f>
        <v>SO 02 - ZPEVNĚNÉ PLOCHY A OPLOCENÍ</v>
      </c>
      <c r="F123" s="332"/>
      <c r="G123" s="332"/>
      <c r="H123" s="332"/>
      <c r="I123" s="118"/>
      <c r="J123" s="36"/>
      <c r="K123" s="36"/>
      <c r="L123" s="39"/>
    </row>
    <row r="124" spans="2:12" s="1" customFormat="1" ht="6.95" customHeight="1">
      <c r="B124" s="35"/>
      <c r="C124" s="36"/>
      <c r="D124" s="36"/>
      <c r="E124" s="36"/>
      <c r="F124" s="36"/>
      <c r="G124" s="36"/>
      <c r="H124" s="36"/>
      <c r="I124" s="118"/>
      <c r="J124" s="36"/>
      <c r="K124" s="36"/>
      <c r="L124" s="39"/>
    </row>
    <row r="125" spans="2:12" s="1" customFormat="1" ht="12" customHeight="1">
      <c r="B125" s="35"/>
      <c r="C125" s="29" t="s">
        <v>22</v>
      </c>
      <c r="D125" s="36"/>
      <c r="E125" s="36"/>
      <c r="F125" s="27" t="str">
        <f>F14</f>
        <v>Frýdek Místek</v>
      </c>
      <c r="G125" s="36"/>
      <c r="H125" s="36"/>
      <c r="I125" s="119" t="s">
        <v>24</v>
      </c>
      <c r="J125" s="62" t="str">
        <f>IF(J14="","",J14)</f>
        <v>26. 7. 2019</v>
      </c>
      <c r="K125" s="36"/>
      <c r="L125" s="39"/>
    </row>
    <row r="126" spans="2:12" s="1" customFormat="1" ht="6.95" customHeight="1">
      <c r="B126" s="35"/>
      <c r="C126" s="36"/>
      <c r="D126" s="36"/>
      <c r="E126" s="36"/>
      <c r="F126" s="36"/>
      <c r="G126" s="36"/>
      <c r="H126" s="36"/>
      <c r="I126" s="118"/>
      <c r="J126" s="36"/>
      <c r="K126" s="36"/>
      <c r="L126" s="39"/>
    </row>
    <row r="127" spans="2:12" s="1" customFormat="1" ht="15.2" customHeight="1">
      <c r="B127" s="35"/>
      <c r="C127" s="29" t="s">
        <v>30</v>
      </c>
      <c r="D127" s="36"/>
      <c r="E127" s="36"/>
      <c r="F127" s="27" t="str">
        <f>E17</f>
        <v>Statutární město Frýdek - Místek</v>
      </c>
      <c r="G127" s="36"/>
      <c r="H127" s="36"/>
      <c r="I127" s="119" t="s">
        <v>36</v>
      </c>
      <c r="J127" s="33" t="str">
        <f>E23</f>
        <v>PPS Kania s.r.o.</v>
      </c>
      <c r="K127" s="36"/>
      <c r="L127" s="39"/>
    </row>
    <row r="128" spans="2:12" s="1" customFormat="1" ht="15.2" customHeight="1">
      <c r="B128" s="35"/>
      <c r="C128" s="29" t="s">
        <v>34</v>
      </c>
      <c r="D128" s="36"/>
      <c r="E128" s="36"/>
      <c r="F128" s="27" t="str">
        <f>IF(E20="","",E20)</f>
        <v>Vyplň údaj</v>
      </c>
      <c r="G128" s="36"/>
      <c r="H128" s="36"/>
      <c r="I128" s="119" t="s">
        <v>39</v>
      </c>
      <c r="J128" s="33" t="str">
        <f>E26</f>
        <v xml:space="preserve"> </v>
      </c>
      <c r="K128" s="36"/>
      <c r="L128" s="39"/>
    </row>
    <row r="129" spans="2:65" s="1" customFormat="1" ht="10.35" customHeight="1">
      <c r="B129" s="35"/>
      <c r="C129" s="36"/>
      <c r="D129" s="36"/>
      <c r="E129" s="36"/>
      <c r="F129" s="36"/>
      <c r="G129" s="36"/>
      <c r="H129" s="36"/>
      <c r="I129" s="118"/>
      <c r="J129" s="36"/>
      <c r="K129" s="36"/>
      <c r="L129" s="39"/>
    </row>
    <row r="130" spans="2:65" s="10" customFormat="1" ht="29.25" customHeight="1">
      <c r="B130" s="171"/>
      <c r="C130" s="172" t="s">
        <v>214</v>
      </c>
      <c r="D130" s="173" t="s">
        <v>68</v>
      </c>
      <c r="E130" s="173" t="s">
        <v>64</v>
      </c>
      <c r="F130" s="173" t="s">
        <v>65</v>
      </c>
      <c r="G130" s="173" t="s">
        <v>215</v>
      </c>
      <c r="H130" s="173" t="s">
        <v>216</v>
      </c>
      <c r="I130" s="174" t="s">
        <v>217</v>
      </c>
      <c r="J130" s="173" t="s">
        <v>204</v>
      </c>
      <c r="K130" s="175" t="s">
        <v>218</v>
      </c>
      <c r="L130" s="176"/>
      <c r="M130" s="71" t="s">
        <v>1</v>
      </c>
      <c r="N130" s="72" t="s">
        <v>47</v>
      </c>
      <c r="O130" s="72" t="s">
        <v>219</v>
      </c>
      <c r="P130" s="72" t="s">
        <v>220</v>
      </c>
      <c r="Q130" s="72" t="s">
        <v>221</v>
      </c>
      <c r="R130" s="72" t="s">
        <v>222</v>
      </c>
      <c r="S130" s="72" t="s">
        <v>223</v>
      </c>
      <c r="T130" s="73" t="s">
        <v>224</v>
      </c>
    </row>
    <row r="131" spans="2:65" s="1" customFormat="1" ht="22.9" customHeight="1">
      <c r="B131" s="35"/>
      <c r="C131" s="78" t="s">
        <v>225</v>
      </c>
      <c r="D131" s="36"/>
      <c r="E131" s="36"/>
      <c r="F131" s="36"/>
      <c r="G131" s="36"/>
      <c r="H131" s="36"/>
      <c r="I131" s="118"/>
      <c r="J131" s="177">
        <f>BK131</f>
        <v>0</v>
      </c>
      <c r="K131" s="36"/>
      <c r="L131" s="39"/>
      <c r="M131" s="74"/>
      <c r="N131" s="75"/>
      <c r="O131" s="75"/>
      <c r="P131" s="178">
        <f>P132+P327+P349</f>
        <v>0</v>
      </c>
      <c r="Q131" s="75"/>
      <c r="R131" s="178">
        <f>R132+R327+R349</f>
        <v>1012.92028823</v>
      </c>
      <c r="S131" s="75"/>
      <c r="T131" s="179">
        <f>T132+T327+T349</f>
        <v>636.13710500000002</v>
      </c>
      <c r="AT131" s="17" t="s">
        <v>82</v>
      </c>
      <c r="AU131" s="17" t="s">
        <v>206</v>
      </c>
      <c r="BK131" s="180">
        <f>BK132+BK327+BK349</f>
        <v>0</v>
      </c>
    </row>
    <row r="132" spans="2:65" s="11" customFormat="1" ht="25.9" customHeight="1">
      <c r="B132" s="181"/>
      <c r="C132" s="182"/>
      <c r="D132" s="183" t="s">
        <v>82</v>
      </c>
      <c r="E132" s="184" t="s">
        <v>360</v>
      </c>
      <c r="F132" s="184" t="s">
        <v>361</v>
      </c>
      <c r="G132" s="182"/>
      <c r="H132" s="182"/>
      <c r="I132" s="185"/>
      <c r="J132" s="186">
        <f>BK132</f>
        <v>0</v>
      </c>
      <c r="K132" s="182"/>
      <c r="L132" s="187"/>
      <c r="M132" s="188"/>
      <c r="N132" s="189"/>
      <c r="O132" s="189"/>
      <c r="P132" s="190">
        <f>P133+P202+P219+P258+P318+P325</f>
        <v>0</v>
      </c>
      <c r="Q132" s="189"/>
      <c r="R132" s="190">
        <f>R133+R202+R219+R258+R318+R325</f>
        <v>1012.92028823</v>
      </c>
      <c r="S132" s="189"/>
      <c r="T132" s="191">
        <f>T133+T202+T219+T258+T318+T325</f>
        <v>636.13710500000002</v>
      </c>
      <c r="AR132" s="192" t="s">
        <v>87</v>
      </c>
      <c r="AT132" s="193" t="s">
        <v>82</v>
      </c>
      <c r="AU132" s="193" t="s">
        <v>83</v>
      </c>
      <c r="AY132" s="192" t="s">
        <v>227</v>
      </c>
      <c r="BK132" s="194">
        <f>BK133+BK202+BK219+BK258+BK318+BK325</f>
        <v>0</v>
      </c>
    </row>
    <row r="133" spans="2:65" s="11" customFormat="1" ht="22.9" customHeight="1">
      <c r="B133" s="181"/>
      <c r="C133" s="182"/>
      <c r="D133" s="183" t="s">
        <v>82</v>
      </c>
      <c r="E133" s="195" t="s">
        <v>87</v>
      </c>
      <c r="F133" s="195" t="s">
        <v>362</v>
      </c>
      <c r="G133" s="182"/>
      <c r="H133" s="182"/>
      <c r="I133" s="185"/>
      <c r="J133" s="196">
        <f>BK133</f>
        <v>0</v>
      </c>
      <c r="K133" s="182"/>
      <c r="L133" s="187"/>
      <c r="M133" s="188"/>
      <c r="N133" s="189"/>
      <c r="O133" s="189"/>
      <c r="P133" s="190">
        <f>SUM(P134:P201)</f>
        <v>0</v>
      </c>
      <c r="Q133" s="189"/>
      <c r="R133" s="190">
        <f>SUM(R134:R201)</f>
        <v>0</v>
      </c>
      <c r="S133" s="189"/>
      <c r="T133" s="191">
        <f>SUM(T134:T201)</f>
        <v>614.08299999999997</v>
      </c>
      <c r="AR133" s="192" t="s">
        <v>87</v>
      </c>
      <c r="AT133" s="193" t="s">
        <v>82</v>
      </c>
      <c r="AU133" s="193" t="s">
        <v>87</v>
      </c>
      <c r="AY133" s="192" t="s">
        <v>227</v>
      </c>
      <c r="BK133" s="194">
        <f>SUM(BK134:BK201)</f>
        <v>0</v>
      </c>
    </row>
    <row r="134" spans="2:65" s="1" customFormat="1" ht="16.5" customHeight="1">
      <c r="B134" s="35"/>
      <c r="C134" s="197" t="s">
        <v>87</v>
      </c>
      <c r="D134" s="197" t="s">
        <v>230</v>
      </c>
      <c r="E134" s="198" t="s">
        <v>5436</v>
      </c>
      <c r="F134" s="199" t="s">
        <v>5437</v>
      </c>
      <c r="G134" s="200" t="s">
        <v>413</v>
      </c>
      <c r="H134" s="201">
        <v>170.6</v>
      </c>
      <c r="I134" s="202"/>
      <c r="J134" s="203">
        <f>ROUND(I134*H134,2)</f>
        <v>0</v>
      </c>
      <c r="K134" s="199" t="s">
        <v>234</v>
      </c>
      <c r="L134" s="39"/>
      <c r="M134" s="204" t="s">
        <v>1</v>
      </c>
      <c r="N134" s="205" t="s">
        <v>48</v>
      </c>
      <c r="O134" s="67"/>
      <c r="P134" s="206">
        <f>O134*H134</f>
        <v>0</v>
      </c>
      <c r="Q134" s="206">
        <v>0</v>
      </c>
      <c r="R134" s="206">
        <f>Q134*H134</f>
        <v>0</v>
      </c>
      <c r="S134" s="206">
        <v>0.29499999999999998</v>
      </c>
      <c r="T134" s="207">
        <f>S134*H134</f>
        <v>50.326999999999998</v>
      </c>
      <c r="AR134" s="208" t="s">
        <v>115</v>
      </c>
      <c r="AT134" s="208" t="s">
        <v>230</v>
      </c>
      <c r="AU134" s="208" t="s">
        <v>91</v>
      </c>
      <c r="AY134" s="17" t="s">
        <v>227</v>
      </c>
      <c r="BE134" s="209">
        <f>IF(N134="základní",J134,0)</f>
        <v>0</v>
      </c>
      <c r="BF134" s="209">
        <f>IF(N134="snížená",J134,0)</f>
        <v>0</v>
      </c>
      <c r="BG134" s="209">
        <f>IF(N134="zákl. přenesená",J134,0)</f>
        <v>0</v>
      </c>
      <c r="BH134" s="209">
        <f>IF(N134="sníž. přenesená",J134,0)</f>
        <v>0</v>
      </c>
      <c r="BI134" s="209">
        <f>IF(N134="nulová",J134,0)</f>
        <v>0</v>
      </c>
      <c r="BJ134" s="17" t="s">
        <v>87</v>
      </c>
      <c r="BK134" s="209">
        <f>ROUND(I134*H134,2)</f>
        <v>0</v>
      </c>
      <c r="BL134" s="17" t="s">
        <v>115</v>
      </c>
      <c r="BM134" s="208" t="s">
        <v>5438</v>
      </c>
    </row>
    <row r="135" spans="2:65" s="1" customFormat="1" ht="19.5">
      <c r="B135" s="35"/>
      <c r="C135" s="36"/>
      <c r="D135" s="210" t="s">
        <v>237</v>
      </c>
      <c r="E135" s="36"/>
      <c r="F135" s="211" t="s">
        <v>5439</v>
      </c>
      <c r="G135" s="36"/>
      <c r="H135" s="36"/>
      <c r="I135" s="118"/>
      <c r="J135" s="36"/>
      <c r="K135" s="36"/>
      <c r="L135" s="39"/>
      <c r="M135" s="212"/>
      <c r="N135" s="67"/>
      <c r="O135" s="67"/>
      <c r="P135" s="67"/>
      <c r="Q135" s="67"/>
      <c r="R135" s="67"/>
      <c r="S135" s="67"/>
      <c r="T135" s="68"/>
      <c r="AT135" s="17" t="s">
        <v>237</v>
      </c>
      <c r="AU135" s="17" t="s">
        <v>91</v>
      </c>
    </row>
    <row r="136" spans="2:65" s="12" customFormat="1" ht="11.25">
      <c r="B136" s="216"/>
      <c r="C136" s="217"/>
      <c r="D136" s="210" t="s">
        <v>367</v>
      </c>
      <c r="E136" s="218" t="s">
        <v>1</v>
      </c>
      <c r="F136" s="219" t="s">
        <v>5440</v>
      </c>
      <c r="G136" s="217"/>
      <c r="H136" s="220">
        <v>170.6</v>
      </c>
      <c r="I136" s="221"/>
      <c r="J136" s="217"/>
      <c r="K136" s="217"/>
      <c r="L136" s="222"/>
      <c r="M136" s="223"/>
      <c r="N136" s="224"/>
      <c r="O136" s="224"/>
      <c r="P136" s="224"/>
      <c r="Q136" s="224"/>
      <c r="R136" s="224"/>
      <c r="S136" s="224"/>
      <c r="T136" s="225"/>
      <c r="AT136" s="226" t="s">
        <v>367</v>
      </c>
      <c r="AU136" s="226" t="s">
        <v>91</v>
      </c>
      <c r="AV136" s="12" t="s">
        <v>91</v>
      </c>
      <c r="AW136" s="12" t="s">
        <v>38</v>
      </c>
      <c r="AX136" s="12" t="s">
        <v>83</v>
      </c>
      <c r="AY136" s="226" t="s">
        <v>227</v>
      </c>
    </row>
    <row r="137" spans="2:65" s="13" customFormat="1" ht="11.25">
      <c r="B137" s="227"/>
      <c r="C137" s="228"/>
      <c r="D137" s="210" t="s">
        <v>367</v>
      </c>
      <c r="E137" s="229" t="s">
        <v>1</v>
      </c>
      <c r="F137" s="230" t="s">
        <v>369</v>
      </c>
      <c r="G137" s="228"/>
      <c r="H137" s="231">
        <v>170.6</v>
      </c>
      <c r="I137" s="232"/>
      <c r="J137" s="228"/>
      <c r="K137" s="228"/>
      <c r="L137" s="233"/>
      <c r="M137" s="234"/>
      <c r="N137" s="235"/>
      <c r="O137" s="235"/>
      <c r="P137" s="235"/>
      <c r="Q137" s="235"/>
      <c r="R137" s="235"/>
      <c r="S137" s="235"/>
      <c r="T137" s="236"/>
      <c r="AT137" s="237" t="s">
        <v>367</v>
      </c>
      <c r="AU137" s="237" t="s">
        <v>91</v>
      </c>
      <c r="AV137" s="13" t="s">
        <v>115</v>
      </c>
      <c r="AW137" s="13" t="s">
        <v>38</v>
      </c>
      <c r="AX137" s="13" t="s">
        <v>87</v>
      </c>
      <c r="AY137" s="237" t="s">
        <v>227</v>
      </c>
    </row>
    <row r="138" spans="2:65" s="1" customFormat="1" ht="16.5" customHeight="1">
      <c r="B138" s="35"/>
      <c r="C138" s="197" t="s">
        <v>91</v>
      </c>
      <c r="D138" s="197" t="s">
        <v>230</v>
      </c>
      <c r="E138" s="198" t="s">
        <v>5441</v>
      </c>
      <c r="F138" s="199" t="s">
        <v>5442</v>
      </c>
      <c r="G138" s="200" t="s">
        <v>413</v>
      </c>
      <c r="H138" s="201">
        <v>756.6</v>
      </c>
      <c r="I138" s="202"/>
      <c r="J138" s="203">
        <f>ROUND(I138*H138,2)</f>
        <v>0</v>
      </c>
      <c r="K138" s="199" t="s">
        <v>234</v>
      </c>
      <c r="L138" s="39"/>
      <c r="M138" s="204" t="s">
        <v>1</v>
      </c>
      <c r="N138" s="205" t="s">
        <v>48</v>
      </c>
      <c r="O138" s="67"/>
      <c r="P138" s="206">
        <f>O138*H138</f>
        <v>0</v>
      </c>
      <c r="Q138" s="206">
        <v>0</v>
      </c>
      <c r="R138" s="206">
        <f>Q138*H138</f>
        <v>0</v>
      </c>
      <c r="S138" s="206">
        <v>0.5</v>
      </c>
      <c r="T138" s="207">
        <f>S138*H138</f>
        <v>378.3</v>
      </c>
      <c r="AR138" s="208" t="s">
        <v>115</v>
      </c>
      <c r="AT138" s="208" t="s">
        <v>230</v>
      </c>
      <c r="AU138" s="208" t="s">
        <v>91</v>
      </c>
      <c r="AY138" s="17" t="s">
        <v>227</v>
      </c>
      <c r="BE138" s="209">
        <f>IF(N138="základní",J138,0)</f>
        <v>0</v>
      </c>
      <c r="BF138" s="209">
        <f>IF(N138="snížená",J138,0)</f>
        <v>0</v>
      </c>
      <c r="BG138" s="209">
        <f>IF(N138="zákl. přenesená",J138,0)</f>
        <v>0</v>
      </c>
      <c r="BH138" s="209">
        <f>IF(N138="sníž. přenesená",J138,0)</f>
        <v>0</v>
      </c>
      <c r="BI138" s="209">
        <f>IF(N138="nulová",J138,0)</f>
        <v>0</v>
      </c>
      <c r="BJ138" s="17" t="s">
        <v>87</v>
      </c>
      <c r="BK138" s="209">
        <f>ROUND(I138*H138,2)</f>
        <v>0</v>
      </c>
      <c r="BL138" s="17" t="s">
        <v>115</v>
      </c>
      <c r="BM138" s="208" t="s">
        <v>5443</v>
      </c>
    </row>
    <row r="139" spans="2:65" s="12" customFormat="1" ht="11.25">
      <c r="B139" s="216"/>
      <c r="C139" s="217"/>
      <c r="D139" s="210" t="s">
        <v>367</v>
      </c>
      <c r="E139" s="218" t="s">
        <v>1</v>
      </c>
      <c r="F139" s="219" t="s">
        <v>5444</v>
      </c>
      <c r="G139" s="217"/>
      <c r="H139" s="220">
        <v>756.6</v>
      </c>
      <c r="I139" s="221"/>
      <c r="J139" s="217"/>
      <c r="K139" s="217"/>
      <c r="L139" s="222"/>
      <c r="M139" s="223"/>
      <c r="N139" s="224"/>
      <c r="O139" s="224"/>
      <c r="P139" s="224"/>
      <c r="Q139" s="224"/>
      <c r="R139" s="224"/>
      <c r="S139" s="224"/>
      <c r="T139" s="225"/>
      <c r="AT139" s="226" t="s">
        <v>367</v>
      </c>
      <c r="AU139" s="226" t="s">
        <v>91</v>
      </c>
      <c r="AV139" s="12" t="s">
        <v>91</v>
      </c>
      <c r="AW139" s="12" t="s">
        <v>38</v>
      </c>
      <c r="AX139" s="12" t="s">
        <v>83</v>
      </c>
      <c r="AY139" s="226" t="s">
        <v>227</v>
      </c>
    </row>
    <row r="140" spans="2:65" s="13" customFormat="1" ht="11.25">
      <c r="B140" s="227"/>
      <c r="C140" s="228"/>
      <c r="D140" s="210" t="s">
        <v>367</v>
      </c>
      <c r="E140" s="229" t="s">
        <v>1</v>
      </c>
      <c r="F140" s="230" t="s">
        <v>369</v>
      </c>
      <c r="G140" s="228"/>
      <c r="H140" s="231">
        <v>756.6</v>
      </c>
      <c r="I140" s="232"/>
      <c r="J140" s="228"/>
      <c r="K140" s="228"/>
      <c r="L140" s="233"/>
      <c r="M140" s="234"/>
      <c r="N140" s="235"/>
      <c r="O140" s="235"/>
      <c r="P140" s="235"/>
      <c r="Q140" s="235"/>
      <c r="R140" s="235"/>
      <c r="S140" s="235"/>
      <c r="T140" s="236"/>
      <c r="AT140" s="237" t="s">
        <v>367</v>
      </c>
      <c r="AU140" s="237" t="s">
        <v>91</v>
      </c>
      <c r="AV140" s="13" t="s">
        <v>115</v>
      </c>
      <c r="AW140" s="13" t="s">
        <v>38</v>
      </c>
      <c r="AX140" s="13" t="s">
        <v>87</v>
      </c>
      <c r="AY140" s="237" t="s">
        <v>227</v>
      </c>
    </row>
    <row r="141" spans="2:65" s="1" customFormat="1" ht="16.5" customHeight="1">
      <c r="B141" s="35"/>
      <c r="C141" s="197" t="s">
        <v>102</v>
      </c>
      <c r="D141" s="197" t="s">
        <v>230</v>
      </c>
      <c r="E141" s="198" t="s">
        <v>5445</v>
      </c>
      <c r="F141" s="199" t="s">
        <v>5446</v>
      </c>
      <c r="G141" s="200" t="s">
        <v>413</v>
      </c>
      <c r="H141" s="201">
        <v>566</v>
      </c>
      <c r="I141" s="202"/>
      <c r="J141" s="203">
        <f>ROUND(I141*H141,2)</f>
        <v>0</v>
      </c>
      <c r="K141" s="199" t="s">
        <v>234</v>
      </c>
      <c r="L141" s="39"/>
      <c r="M141" s="204" t="s">
        <v>1</v>
      </c>
      <c r="N141" s="205" t="s">
        <v>48</v>
      </c>
      <c r="O141" s="67"/>
      <c r="P141" s="206">
        <f>O141*H141</f>
        <v>0</v>
      </c>
      <c r="Q141" s="206">
        <v>0</v>
      </c>
      <c r="R141" s="206">
        <f>Q141*H141</f>
        <v>0</v>
      </c>
      <c r="S141" s="206">
        <v>0.316</v>
      </c>
      <c r="T141" s="207">
        <f>S141*H141</f>
        <v>178.85599999999999</v>
      </c>
      <c r="AR141" s="208" t="s">
        <v>115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5447</v>
      </c>
    </row>
    <row r="142" spans="2:65" s="1" customFormat="1" ht="19.5">
      <c r="B142" s="35"/>
      <c r="C142" s="36"/>
      <c r="D142" s="210" t="s">
        <v>237</v>
      </c>
      <c r="E142" s="36"/>
      <c r="F142" s="211" t="s">
        <v>5439</v>
      </c>
      <c r="G142" s="36"/>
      <c r="H142" s="36"/>
      <c r="I142" s="118"/>
      <c r="J142" s="36"/>
      <c r="K142" s="36"/>
      <c r="L142" s="39"/>
      <c r="M142" s="212"/>
      <c r="N142" s="67"/>
      <c r="O142" s="67"/>
      <c r="P142" s="67"/>
      <c r="Q142" s="67"/>
      <c r="R142" s="67"/>
      <c r="S142" s="67"/>
      <c r="T142" s="68"/>
      <c r="AT142" s="17" t="s">
        <v>237</v>
      </c>
      <c r="AU142" s="17" t="s">
        <v>91</v>
      </c>
    </row>
    <row r="143" spans="2:65" s="12" customFormat="1" ht="11.25">
      <c r="B143" s="216"/>
      <c r="C143" s="217"/>
      <c r="D143" s="210" t="s">
        <v>367</v>
      </c>
      <c r="E143" s="218" t="s">
        <v>1</v>
      </c>
      <c r="F143" s="219" t="s">
        <v>5448</v>
      </c>
      <c r="G143" s="217"/>
      <c r="H143" s="220">
        <v>566</v>
      </c>
      <c r="I143" s="221"/>
      <c r="J143" s="217"/>
      <c r="K143" s="217"/>
      <c r="L143" s="222"/>
      <c r="M143" s="223"/>
      <c r="N143" s="224"/>
      <c r="O143" s="224"/>
      <c r="P143" s="224"/>
      <c r="Q143" s="224"/>
      <c r="R143" s="224"/>
      <c r="S143" s="224"/>
      <c r="T143" s="225"/>
      <c r="AT143" s="226" t="s">
        <v>367</v>
      </c>
      <c r="AU143" s="226" t="s">
        <v>91</v>
      </c>
      <c r="AV143" s="12" t="s">
        <v>91</v>
      </c>
      <c r="AW143" s="12" t="s">
        <v>38</v>
      </c>
      <c r="AX143" s="12" t="s">
        <v>83</v>
      </c>
      <c r="AY143" s="226" t="s">
        <v>227</v>
      </c>
    </row>
    <row r="144" spans="2:65" s="13" customFormat="1" ht="11.25">
      <c r="B144" s="227"/>
      <c r="C144" s="228"/>
      <c r="D144" s="210" t="s">
        <v>367</v>
      </c>
      <c r="E144" s="229" t="s">
        <v>1</v>
      </c>
      <c r="F144" s="230" t="s">
        <v>369</v>
      </c>
      <c r="G144" s="228"/>
      <c r="H144" s="231">
        <v>566</v>
      </c>
      <c r="I144" s="232"/>
      <c r="J144" s="228"/>
      <c r="K144" s="228"/>
      <c r="L144" s="233"/>
      <c r="M144" s="234"/>
      <c r="N144" s="235"/>
      <c r="O144" s="235"/>
      <c r="P144" s="235"/>
      <c r="Q144" s="235"/>
      <c r="R144" s="235"/>
      <c r="S144" s="235"/>
      <c r="T144" s="236"/>
      <c r="AT144" s="237" t="s">
        <v>367</v>
      </c>
      <c r="AU144" s="237" t="s">
        <v>91</v>
      </c>
      <c r="AV144" s="13" t="s">
        <v>115</v>
      </c>
      <c r="AW144" s="13" t="s">
        <v>38</v>
      </c>
      <c r="AX144" s="13" t="s">
        <v>87</v>
      </c>
      <c r="AY144" s="237" t="s">
        <v>227</v>
      </c>
    </row>
    <row r="145" spans="2:65" s="1" customFormat="1" ht="16.5" customHeight="1">
      <c r="B145" s="35"/>
      <c r="C145" s="197" t="s">
        <v>115</v>
      </c>
      <c r="D145" s="197" t="s">
        <v>230</v>
      </c>
      <c r="E145" s="198" t="s">
        <v>5449</v>
      </c>
      <c r="F145" s="199" t="s">
        <v>5450</v>
      </c>
      <c r="G145" s="200" t="s">
        <v>413</v>
      </c>
      <c r="H145" s="201">
        <v>20</v>
      </c>
      <c r="I145" s="202"/>
      <c r="J145" s="203">
        <f>ROUND(I145*H145,2)</f>
        <v>0</v>
      </c>
      <c r="K145" s="199" t="s">
        <v>234</v>
      </c>
      <c r="L145" s="39"/>
      <c r="M145" s="204" t="s">
        <v>1</v>
      </c>
      <c r="N145" s="205" t="s">
        <v>48</v>
      </c>
      <c r="O145" s="67"/>
      <c r="P145" s="206">
        <f>O145*H145</f>
        <v>0</v>
      </c>
      <c r="Q145" s="206">
        <v>0</v>
      </c>
      <c r="R145" s="206">
        <f>Q145*H145</f>
        <v>0</v>
      </c>
      <c r="S145" s="206">
        <v>0.33</v>
      </c>
      <c r="T145" s="207">
        <f>S145*H145</f>
        <v>6.6000000000000005</v>
      </c>
      <c r="AR145" s="208" t="s">
        <v>115</v>
      </c>
      <c r="AT145" s="208" t="s">
        <v>230</v>
      </c>
      <c r="AU145" s="208" t="s">
        <v>91</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5451</v>
      </c>
    </row>
    <row r="146" spans="2:65" s="1" customFormat="1" ht="19.5">
      <c r="B146" s="35"/>
      <c r="C146" s="36"/>
      <c r="D146" s="210" t="s">
        <v>237</v>
      </c>
      <c r="E146" s="36"/>
      <c r="F146" s="211" t="s">
        <v>5439</v>
      </c>
      <c r="G146" s="36"/>
      <c r="H146" s="36"/>
      <c r="I146" s="118"/>
      <c r="J146" s="36"/>
      <c r="K146" s="36"/>
      <c r="L146" s="39"/>
      <c r="M146" s="212"/>
      <c r="N146" s="67"/>
      <c r="O146" s="67"/>
      <c r="P146" s="67"/>
      <c r="Q146" s="67"/>
      <c r="R146" s="67"/>
      <c r="S146" s="67"/>
      <c r="T146" s="68"/>
      <c r="AT146" s="17" t="s">
        <v>237</v>
      </c>
      <c r="AU146" s="17" t="s">
        <v>91</v>
      </c>
    </row>
    <row r="147" spans="2:65" s="12" customFormat="1" ht="11.25">
      <c r="B147" s="216"/>
      <c r="C147" s="217"/>
      <c r="D147" s="210" t="s">
        <v>367</v>
      </c>
      <c r="E147" s="218" t="s">
        <v>1</v>
      </c>
      <c r="F147" s="219" t="s">
        <v>5452</v>
      </c>
      <c r="G147" s="217"/>
      <c r="H147" s="220">
        <v>20</v>
      </c>
      <c r="I147" s="221"/>
      <c r="J147" s="217"/>
      <c r="K147" s="217"/>
      <c r="L147" s="222"/>
      <c r="M147" s="223"/>
      <c r="N147" s="224"/>
      <c r="O147" s="224"/>
      <c r="P147" s="224"/>
      <c r="Q147" s="224"/>
      <c r="R147" s="224"/>
      <c r="S147" s="224"/>
      <c r="T147" s="225"/>
      <c r="AT147" s="226" t="s">
        <v>367</v>
      </c>
      <c r="AU147" s="226" t="s">
        <v>91</v>
      </c>
      <c r="AV147" s="12" t="s">
        <v>91</v>
      </c>
      <c r="AW147" s="12" t="s">
        <v>38</v>
      </c>
      <c r="AX147" s="12" t="s">
        <v>83</v>
      </c>
      <c r="AY147" s="226" t="s">
        <v>227</v>
      </c>
    </row>
    <row r="148" spans="2:65" s="13" customFormat="1" ht="11.25">
      <c r="B148" s="227"/>
      <c r="C148" s="228"/>
      <c r="D148" s="210" t="s">
        <v>367</v>
      </c>
      <c r="E148" s="229" t="s">
        <v>1</v>
      </c>
      <c r="F148" s="230" t="s">
        <v>369</v>
      </c>
      <c r="G148" s="228"/>
      <c r="H148" s="231">
        <v>20</v>
      </c>
      <c r="I148" s="232"/>
      <c r="J148" s="228"/>
      <c r="K148" s="228"/>
      <c r="L148" s="233"/>
      <c r="M148" s="234"/>
      <c r="N148" s="235"/>
      <c r="O148" s="235"/>
      <c r="P148" s="235"/>
      <c r="Q148" s="235"/>
      <c r="R148" s="235"/>
      <c r="S148" s="235"/>
      <c r="T148" s="236"/>
      <c r="AT148" s="237" t="s">
        <v>367</v>
      </c>
      <c r="AU148" s="237" t="s">
        <v>91</v>
      </c>
      <c r="AV148" s="13" t="s">
        <v>115</v>
      </c>
      <c r="AW148" s="13" t="s">
        <v>38</v>
      </c>
      <c r="AX148" s="13" t="s">
        <v>87</v>
      </c>
      <c r="AY148" s="237" t="s">
        <v>227</v>
      </c>
    </row>
    <row r="149" spans="2:65" s="1" customFormat="1" ht="16.5" customHeight="1">
      <c r="B149" s="35"/>
      <c r="C149" s="197" t="s">
        <v>121</v>
      </c>
      <c r="D149" s="197" t="s">
        <v>230</v>
      </c>
      <c r="E149" s="198" t="s">
        <v>5453</v>
      </c>
      <c r="F149" s="199" t="s">
        <v>5454</v>
      </c>
      <c r="G149" s="200" t="s">
        <v>372</v>
      </c>
      <c r="H149" s="201">
        <v>56.7</v>
      </c>
      <c r="I149" s="202"/>
      <c r="J149" s="203">
        <f>ROUND(I149*H149,2)</f>
        <v>0</v>
      </c>
      <c r="K149" s="199" t="s">
        <v>234</v>
      </c>
      <c r="L149" s="39"/>
      <c r="M149" s="204" t="s">
        <v>1</v>
      </c>
      <c r="N149" s="205" t="s">
        <v>48</v>
      </c>
      <c r="O149" s="67"/>
      <c r="P149" s="206">
        <f>O149*H149</f>
        <v>0</v>
      </c>
      <c r="Q149" s="206">
        <v>0</v>
      </c>
      <c r="R149" s="206">
        <f>Q149*H149</f>
        <v>0</v>
      </c>
      <c r="S149" s="206">
        <v>0</v>
      </c>
      <c r="T149" s="207">
        <f>S149*H149</f>
        <v>0</v>
      </c>
      <c r="AR149" s="208" t="s">
        <v>115</v>
      </c>
      <c r="AT149" s="208" t="s">
        <v>230</v>
      </c>
      <c r="AU149" s="208" t="s">
        <v>91</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5455</v>
      </c>
    </row>
    <row r="150" spans="2:65" s="1" customFormat="1" ht="16.5" customHeight="1">
      <c r="B150" s="35"/>
      <c r="C150" s="197" t="s">
        <v>257</v>
      </c>
      <c r="D150" s="197" t="s">
        <v>230</v>
      </c>
      <c r="E150" s="198" t="s">
        <v>5456</v>
      </c>
      <c r="F150" s="199" t="s">
        <v>5457</v>
      </c>
      <c r="G150" s="200" t="s">
        <v>372</v>
      </c>
      <c r="H150" s="201">
        <v>304.2</v>
      </c>
      <c r="I150" s="202"/>
      <c r="J150" s="203">
        <f>ROUND(I150*H150,2)</f>
        <v>0</v>
      </c>
      <c r="K150" s="199" t="s">
        <v>234</v>
      </c>
      <c r="L150" s="39"/>
      <c r="M150" s="204" t="s">
        <v>1</v>
      </c>
      <c r="N150" s="205" t="s">
        <v>48</v>
      </c>
      <c r="O150" s="67"/>
      <c r="P150" s="206">
        <f>O150*H150</f>
        <v>0</v>
      </c>
      <c r="Q150" s="206">
        <v>0</v>
      </c>
      <c r="R150" s="206">
        <f>Q150*H150</f>
        <v>0</v>
      </c>
      <c r="S150" s="206">
        <v>0</v>
      </c>
      <c r="T150" s="207">
        <f>S150*H150</f>
        <v>0</v>
      </c>
      <c r="AR150" s="208" t="s">
        <v>115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5458</v>
      </c>
    </row>
    <row r="151" spans="2:65" s="14" customFormat="1" ht="11.25">
      <c r="B151" s="238"/>
      <c r="C151" s="239"/>
      <c r="D151" s="210" t="s">
        <v>367</v>
      </c>
      <c r="E151" s="240" t="s">
        <v>1</v>
      </c>
      <c r="F151" s="241" t="s">
        <v>5459</v>
      </c>
      <c r="G151" s="239"/>
      <c r="H151" s="240" t="s">
        <v>1</v>
      </c>
      <c r="I151" s="242"/>
      <c r="J151" s="239"/>
      <c r="K151" s="239"/>
      <c r="L151" s="243"/>
      <c r="M151" s="244"/>
      <c r="N151" s="245"/>
      <c r="O151" s="245"/>
      <c r="P151" s="245"/>
      <c r="Q151" s="245"/>
      <c r="R151" s="245"/>
      <c r="S151" s="245"/>
      <c r="T151" s="246"/>
      <c r="AT151" s="247" t="s">
        <v>367</v>
      </c>
      <c r="AU151" s="247" t="s">
        <v>91</v>
      </c>
      <c r="AV151" s="14" t="s">
        <v>87</v>
      </c>
      <c r="AW151" s="14" t="s">
        <v>38</v>
      </c>
      <c r="AX151" s="14" t="s">
        <v>83</v>
      </c>
      <c r="AY151" s="247" t="s">
        <v>227</v>
      </c>
    </row>
    <row r="152" spans="2:65" s="12" customFormat="1" ht="11.25">
      <c r="B152" s="216"/>
      <c r="C152" s="217"/>
      <c r="D152" s="210" t="s">
        <v>367</v>
      </c>
      <c r="E152" s="218" t="s">
        <v>1</v>
      </c>
      <c r="F152" s="219" t="s">
        <v>5460</v>
      </c>
      <c r="G152" s="217"/>
      <c r="H152" s="220">
        <v>254.7</v>
      </c>
      <c r="I152" s="221"/>
      <c r="J152" s="217"/>
      <c r="K152" s="217"/>
      <c r="L152" s="222"/>
      <c r="M152" s="223"/>
      <c r="N152" s="224"/>
      <c r="O152" s="224"/>
      <c r="P152" s="224"/>
      <c r="Q152" s="224"/>
      <c r="R152" s="224"/>
      <c r="S152" s="224"/>
      <c r="T152" s="225"/>
      <c r="AT152" s="226" t="s">
        <v>367</v>
      </c>
      <c r="AU152" s="226" t="s">
        <v>91</v>
      </c>
      <c r="AV152" s="12" t="s">
        <v>91</v>
      </c>
      <c r="AW152" s="12" t="s">
        <v>38</v>
      </c>
      <c r="AX152" s="12" t="s">
        <v>83</v>
      </c>
      <c r="AY152" s="226" t="s">
        <v>227</v>
      </c>
    </row>
    <row r="153" spans="2:65" s="12" customFormat="1" ht="11.25">
      <c r="B153" s="216"/>
      <c r="C153" s="217"/>
      <c r="D153" s="210" t="s">
        <v>367</v>
      </c>
      <c r="E153" s="218" t="s">
        <v>1</v>
      </c>
      <c r="F153" s="219" t="s">
        <v>5461</v>
      </c>
      <c r="G153" s="217"/>
      <c r="H153" s="220">
        <v>40.5</v>
      </c>
      <c r="I153" s="221"/>
      <c r="J153" s="217"/>
      <c r="K153" s="217"/>
      <c r="L153" s="222"/>
      <c r="M153" s="223"/>
      <c r="N153" s="224"/>
      <c r="O153" s="224"/>
      <c r="P153" s="224"/>
      <c r="Q153" s="224"/>
      <c r="R153" s="224"/>
      <c r="S153" s="224"/>
      <c r="T153" s="225"/>
      <c r="AT153" s="226" t="s">
        <v>367</v>
      </c>
      <c r="AU153" s="226" t="s">
        <v>91</v>
      </c>
      <c r="AV153" s="12" t="s">
        <v>91</v>
      </c>
      <c r="AW153" s="12" t="s">
        <v>38</v>
      </c>
      <c r="AX153" s="12" t="s">
        <v>83</v>
      </c>
      <c r="AY153" s="226" t="s">
        <v>227</v>
      </c>
    </row>
    <row r="154" spans="2:65" s="12" customFormat="1" ht="11.25">
      <c r="B154" s="216"/>
      <c r="C154" s="217"/>
      <c r="D154" s="210" t="s">
        <v>367</v>
      </c>
      <c r="E154" s="218" t="s">
        <v>1</v>
      </c>
      <c r="F154" s="219" t="s">
        <v>5462</v>
      </c>
      <c r="G154" s="217"/>
      <c r="H154" s="220">
        <v>9</v>
      </c>
      <c r="I154" s="221"/>
      <c r="J154" s="217"/>
      <c r="K154" s="217"/>
      <c r="L154" s="222"/>
      <c r="M154" s="223"/>
      <c r="N154" s="224"/>
      <c r="O154" s="224"/>
      <c r="P154" s="224"/>
      <c r="Q154" s="224"/>
      <c r="R154" s="224"/>
      <c r="S154" s="224"/>
      <c r="T154" s="225"/>
      <c r="AT154" s="226" t="s">
        <v>367</v>
      </c>
      <c r="AU154" s="226" t="s">
        <v>91</v>
      </c>
      <c r="AV154" s="12" t="s">
        <v>91</v>
      </c>
      <c r="AW154" s="12" t="s">
        <v>38</v>
      </c>
      <c r="AX154" s="12" t="s">
        <v>83</v>
      </c>
      <c r="AY154" s="226" t="s">
        <v>227</v>
      </c>
    </row>
    <row r="155" spans="2:65" s="13" customFormat="1" ht="11.25">
      <c r="B155" s="227"/>
      <c r="C155" s="228"/>
      <c r="D155" s="210" t="s">
        <v>367</v>
      </c>
      <c r="E155" s="229" t="s">
        <v>1</v>
      </c>
      <c r="F155" s="230" t="s">
        <v>369</v>
      </c>
      <c r="G155" s="228"/>
      <c r="H155" s="231">
        <v>304.2</v>
      </c>
      <c r="I155" s="232"/>
      <c r="J155" s="228"/>
      <c r="K155" s="228"/>
      <c r="L155" s="233"/>
      <c r="M155" s="234"/>
      <c r="N155" s="235"/>
      <c r="O155" s="235"/>
      <c r="P155" s="235"/>
      <c r="Q155" s="235"/>
      <c r="R155" s="235"/>
      <c r="S155" s="235"/>
      <c r="T155" s="236"/>
      <c r="AT155" s="237" t="s">
        <v>367</v>
      </c>
      <c r="AU155" s="237" t="s">
        <v>91</v>
      </c>
      <c r="AV155" s="13" t="s">
        <v>115</v>
      </c>
      <c r="AW155" s="13" t="s">
        <v>38</v>
      </c>
      <c r="AX155" s="13" t="s">
        <v>87</v>
      </c>
      <c r="AY155" s="237" t="s">
        <v>227</v>
      </c>
    </row>
    <row r="156" spans="2:65" s="1" customFormat="1" ht="16.5" customHeight="1">
      <c r="B156" s="35"/>
      <c r="C156" s="197" t="s">
        <v>262</v>
      </c>
      <c r="D156" s="197" t="s">
        <v>230</v>
      </c>
      <c r="E156" s="198" t="s">
        <v>5463</v>
      </c>
      <c r="F156" s="199" t="s">
        <v>5464</v>
      </c>
      <c r="G156" s="200" t="s">
        <v>372</v>
      </c>
      <c r="H156" s="201">
        <v>180.25</v>
      </c>
      <c r="I156" s="202"/>
      <c r="J156" s="203">
        <f>ROUND(I156*H156,2)</f>
        <v>0</v>
      </c>
      <c r="K156" s="199" t="s">
        <v>234</v>
      </c>
      <c r="L156" s="39"/>
      <c r="M156" s="204" t="s">
        <v>1</v>
      </c>
      <c r="N156" s="205" t="s">
        <v>48</v>
      </c>
      <c r="O156" s="67"/>
      <c r="P156" s="206">
        <f>O156*H156</f>
        <v>0</v>
      </c>
      <c r="Q156" s="206">
        <v>0</v>
      </c>
      <c r="R156" s="206">
        <f>Q156*H156</f>
        <v>0</v>
      </c>
      <c r="S156" s="206">
        <v>0</v>
      </c>
      <c r="T156" s="207">
        <f>S156*H156</f>
        <v>0</v>
      </c>
      <c r="AR156" s="208" t="s">
        <v>115</v>
      </c>
      <c r="AT156" s="208" t="s">
        <v>230</v>
      </c>
      <c r="AU156" s="208" t="s">
        <v>91</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5465</v>
      </c>
    </row>
    <row r="157" spans="2:65" s="12" customFormat="1" ht="11.25">
      <c r="B157" s="216"/>
      <c r="C157" s="217"/>
      <c r="D157" s="210" t="s">
        <v>367</v>
      </c>
      <c r="E157" s="218" t="s">
        <v>1</v>
      </c>
      <c r="F157" s="219" t="s">
        <v>5466</v>
      </c>
      <c r="G157" s="217"/>
      <c r="H157" s="220">
        <v>180.25</v>
      </c>
      <c r="I157" s="221"/>
      <c r="J157" s="217"/>
      <c r="K157" s="217"/>
      <c r="L157" s="222"/>
      <c r="M157" s="223"/>
      <c r="N157" s="224"/>
      <c r="O157" s="224"/>
      <c r="P157" s="224"/>
      <c r="Q157" s="224"/>
      <c r="R157" s="224"/>
      <c r="S157" s="224"/>
      <c r="T157" s="225"/>
      <c r="AT157" s="226" t="s">
        <v>367</v>
      </c>
      <c r="AU157" s="226" t="s">
        <v>91</v>
      </c>
      <c r="AV157" s="12" t="s">
        <v>91</v>
      </c>
      <c r="AW157" s="12" t="s">
        <v>38</v>
      </c>
      <c r="AX157" s="12" t="s">
        <v>83</v>
      </c>
      <c r="AY157" s="226" t="s">
        <v>227</v>
      </c>
    </row>
    <row r="158" spans="2:65" s="13" customFormat="1" ht="11.25">
      <c r="B158" s="227"/>
      <c r="C158" s="228"/>
      <c r="D158" s="210" t="s">
        <v>367</v>
      </c>
      <c r="E158" s="229" t="s">
        <v>1</v>
      </c>
      <c r="F158" s="230" t="s">
        <v>369</v>
      </c>
      <c r="G158" s="228"/>
      <c r="H158" s="231">
        <v>180.25</v>
      </c>
      <c r="I158" s="232"/>
      <c r="J158" s="228"/>
      <c r="K158" s="228"/>
      <c r="L158" s="233"/>
      <c r="M158" s="234"/>
      <c r="N158" s="235"/>
      <c r="O158" s="235"/>
      <c r="P158" s="235"/>
      <c r="Q158" s="235"/>
      <c r="R158" s="235"/>
      <c r="S158" s="235"/>
      <c r="T158" s="236"/>
      <c r="AT158" s="237" t="s">
        <v>367</v>
      </c>
      <c r="AU158" s="237" t="s">
        <v>91</v>
      </c>
      <c r="AV158" s="13" t="s">
        <v>115</v>
      </c>
      <c r="AW158" s="13" t="s">
        <v>38</v>
      </c>
      <c r="AX158" s="13" t="s">
        <v>87</v>
      </c>
      <c r="AY158" s="237" t="s">
        <v>227</v>
      </c>
    </row>
    <row r="159" spans="2:65" s="1" customFormat="1" ht="16.5" customHeight="1">
      <c r="B159" s="35"/>
      <c r="C159" s="197" t="s">
        <v>266</v>
      </c>
      <c r="D159" s="197" t="s">
        <v>230</v>
      </c>
      <c r="E159" s="198" t="s">
        <v>5467</v>
      </c>
      <c r="F159" s="199" t="s">
        <v>5468</v>
      </c>
      <c r="G159" s="200" t="s">
        <v>542</v>
      </c>
      <c r="H159" s="201">
        <v>36</v>
      </c>
      <c r="I159" s="202"/>
      <c r="J159" s="203">
        <f>ROUND(I159*H159,2)</f>
        <v>0</v>
      </c>
      <c r="K159" s="199" t="s">
        <v>234</v>
      </c>
      <c r="L159" s="39"/>
      <c r="M159" s="204" t="s">
        <v>1</v>
      </c>
      <c r="N159" s="205" t="s">
        <v>48</v>
      </c>
      <c r="O159" s="67"/>
      <c r="P159" s="206">
        <f>O159*H159</f>
        <v>0</v>
      </c>
      <c r="Q159" s="206">
        <v>0</v>
      </c>
      <c r="R159" s="206">
        <f>Q159*H159</f>
        <v>0</v>
      </c>
      <c r="S159" s="206">
        <v>0</v>
      </c>
      <c r="T159" s="207">
        <f>S159*H159</f>
        <v>0</v>
      </c>
      <c r="AR159" s="208" t="s">
        <v>115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5469</v>
      </c>
    </row>
    <row r="160" spans="2:65" s="12" customFormat="1" ht="11.25">
      <c r="B160" s="216"/>
      <c r="C160" s="217"/>
      <c r="D160" s="210" t="s">
        <v>367</v>
      </c>
      <c r="E160" s="218" t="s">
        <v>1</v>
      </c>
      <c r="F160" s="219" t="s">
        <v>5470</v>
      </c>
      <c r="G160" s="217"/>
      <c r="H160" s="220">
        <v>36</v>
      </c>
      <c r="I160" s="221"/>
      <c r="J160" s="217"/>
      <c r="K160" s="217"/>
      <c r="L160" s="222"/>
      <c r="M160" s="223"/>
      <c r="N160" s="224"/>
      <c r="O160" s="224"/>
      <c r="P160" s="224"/>
      <c r="Q160" s="224"/>
      <c r="R160" s="224"/>
      <c r="S160" s="224"/>
      <c r="T160" s="225"/>
      <c r="AT160" s="226" t="s">
        <v>367</v>
      </c>
      <c r="AU160" s="226" t="s">
        <v>91</v>
      </c>
      <c r="AV160" s="12" t="s">
        <v>91</v>
      </c>
      <c r="AW160" s="12" t="s">
        <v>38</v>
      </c>
      <c r="AX160" s="12" t="s">
        <v>83</v>
      </c>
      <c r="AY160" s="226" t="s">
        <v>227</v>
      </c>
    </row>
    <row r="161" spans="2:65" s="13" customFormat="1" ht="11.25">
      <c r="B161" s="227"/>
      <c r="C161" s="228"/>
      <c r="D161" s="210" t="s">
        <v>367</v>
      </c>
      <c r="E161" s="229" t="s">
        <v>1</v>
      </c>
      <c r="F161" s="230" t="s">
        <v>369</v>
      </c>
      <c r="G161" s="228"/>
      <c r="H161" s="231">
        <v>36</v>
      </c>
      <c r="I161" s="232"/>
      <c r="J161" s="228"/>
      <c r="K161" s="228"/>
      <c r="L161" s="233"/>
      <c r="M161" s="234"/>
      <c r="N161" s="235"/>
      <c r="O161" s="235"/>
      <c r="P161" s="235"/>
      <c r="Q161" s="235"/>
      <c r="R161" s="235"/>
      <c r="S161" s="235"/>
      <c r="T161" s="236"/>
      <c r="AT161" s="237" t="s">
        <v>367</v>
      </c>
      <c r="AU161" s="237" t="s">
        <v>91</v>
      </c>
      <c r="AV161" s="13" t="s">
        <v>115</v>
      </c>
      <c r="AW161" s="13" t="s">
        <v>38</v>
      </c>
      <c r="AX161" s="13" t="s">
        <v>87</v>
      </c>
      <c r="AY161" s="237" t="s">
        <v>227</v>
      </c>
    </row>
    <row r="162" spans="2:65" s="1" customFormat="1" ht="16.5" customHeight="1">
      <c r="B162" s="35"/>
      <c r="C162" s="197" t="s">
        <v>270</v>
      </c>
      <c r="D162" s="197" t="s">
        <v>230</v>
      </c>
      <c r="E162" s="198" t="s">
        <v>5471</v>
      </c>
      <c r="F162" s="199" t="s">
        <v>5472</v>
      </c>
      <c r="G162" s="200" t="s">
        <v>372</v>
      </c>
      <c r="H162" s="201">
        <v>8.3249999999999993</v>
      </c>
      <c r="I162" s="202"/>
      <c r="J162" s="203">
        <f>ROUND(I162*H162,2)</f>
        <v>0</v>
      </c>
      <c r="K162" s="199" t="s">
        <v>234</v>
      </c>
      <c r="L162" s="39"/>
      <c r="M162" s="204" t="s">
        <v>1</v>
      </c>
      <c r="N162" s="205" t="s">
        <v>48</v>
      </c>
      <c r="O162" s="67"/>
      <c r="P162" s="206">
        <f>O162*H162</f>
        <v>0</v>
      </c>
      <c r="Q162" s="206">
        <v>0</v>
      </c>
      <c r="R162" s="206">
        <f>Q162*H162</f>
        <v>0</v>
      </c>
      <c r="S162" s="206">
        <v>0</v>
      </c>
      <c r="T162" s="207">
        <f>S162*H162</f>
        <v>0</v>
      </c>
      <c r="AR162" s="208" t="s">
        <v>115</v>
      </c>
      <c r="AT162" s="208" t="s">
        <v>230</v>
      </c>
      <c r="AU162" s="208" t="s">
        <v>91</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5473</v>
      </c>
    </row>
    <row r="163" spans="2:65" s="12" customFormat="1" ht="11.25">
      <c r="B163" s="216"/>
      <c r="C163" s="217"/>
      <c r="D163" s="210" t="s">
        <v>367</v>
      </c>
      <c r="E163" s="218" t="s">
        <v>1</v>
      </c>
      <c r="F163" s="219" t="s">
        <v>5474</v>
      </c>
      <c r="G163" s="217"/>
      <c r="H163" s="220">
        <v>8.3249999999999993</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3" customFormat="1" ht="11.25">
      <c r="B164" s="227"/>
      <c r="C164" s="228"/>
      <c r="D164" s="210" t="s">
        <v>367</v>
      </c>
      <c r="E164" s="229" t="s">
        <v>1</v>
      </c>
      <c r="F164" s="230" t="s">
        <v>369</v>
      </c>
      <c r="G164" s="228"/>
      <c r="H164" s="231">
        <v>8.3249999999999993</v>
      </c>
      <c r="I164" s="232"/>
      <c r="J164" s="228"/>
      <c r="K164" s="228"/>
      <c r="L164" s="233"/>
      <c r="M164" s="234"/>
      <c r="N164" s="235"/>
      <c r="O164" s="235"/>
      <c r="P164" s="235"/>
      <c r="Q164" s="235"/>
      <c r="R164" s="235"/>
      <c r="S164" s="235"/>
      <c r="T164" s="236"/>
      <c r="AT164" s="237" t="s">
        <v>367</v>
      </c>
      <c r="AU164" s="237" t="s">
        <v>91</v>
      </c>
      <c r="AV164" s="13" t="s">
        <v>115</v>
      </c>
      <c r="AW164" s="13" t="s">
        <v>38</v>
      </c>
      <c r="AX164" s="13" t="s">
        <v>87</v>
      </c>
      <c r="AY164" s="237" t="s">
        <v>227</v>
      </c>
    </row>
    <row r="165" spans="2:65" s="1" customFormat="1" ht="16.5" customHeight="1">
      <c r="B165" s="35"/>
      <c r="C165" s="197" t="s">
        <v>274</v>
      </c>
      <c r="D165" s="197" t="s">
        <v>230</v>
      </c>
      <c r="E165" s="198" t="s">
        <v>3421</v>
      </c>
      <c r="F165" s="199" t="s">
        <v>3422</v>
      </c>
      <c r="G165" s="200" t="s">
        <v>372</v>
      </c>
      <c r="H165" s="201">
        <v>26.192</v>
      </c>
      <c r="I165" s="202"/>
      <c r="J165" s="203">
        <f>ROUND(I165*H165,2)</f>
        <v>0</v>
      </c>
      <c r="K165" s="199" t="s">
        <v>234</v>
      </c>
      <c r="L165" s="39"/>
      <c r="M165" s="204" t="s">
        <v>1</v>
      </c>
      <c r="N165" s="205" t="s">
        <v>48</v>
      </c>
      <c r="O165" s="67"/>
      <c r="P165" s="206">
        <f>O165*H165</f>
        <v>0</v>
      </c>
      <c r="Q165" s="206">
        <v>0</v>
      </c>
      <c r="R165" s="206">
        <f>Q165*H165</f>
        <v>0</v>
      </c>
      <c r="S165" s="206">
        <v>0</v>
      </c>
      <c r="T165" s="207">
        <f>S165*H165</f>
        <v>0</v>
      </c>
      <c r="AR165" s="208" t="s">
        <v>115</v>
      </c>
      <c r="AT165" s="208" t="s">
        <v>230</v>
      </c>
      <c r="AU165" s="208" t="s">
        <v>91</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115</v>
      </c>
      <c r="BM165" s="208" t="s">
        <v>5475</v>
      </c>
    </row>
    <row r="166" spans="2:65" s="12" customFormat="1" ht="11.25">
      <c r="B166" s="216"/>
      <c r="C166" s="217"/>
      <c r="D166" s="210" t="s">
        <v>367</v>
      </c>
      <c r="E166" s="218" t="s">
        <v>1</v>
      </c>
      <c r="F166" s="219" t="s">
        <v>5476</v>
      </c>
      <c r="G166" s="217"/>
      <c r="H166" s="220">
        <v>26.192</v>
      </c>
      <c r="I166" s="221"/>
      <c r="J166" s="217"/>
      <c r="K166" s="217"/>
      <c r="L166" s="222"/>
      <c r="M166" s="223"/>
      <c r="N166" s="224"/>
      <c r="O166" s="224"/>
      <c r="P166" s="224"/>
      <c r="Q166" s="224"/>
      <c r="R166" s="224"/>
      <c r="S166" s="224"/>
      <c r="T166" s="225"/>
      <c r="AT166" s="226" t="s">
        <v>367</v>
      </c>
      <c r="AU166" s="226" t="s">
        <v>91</v>
      </c>
      <c r="AV166" s="12" t="s">
        <v>91</v>
      </c>
      <c r="AW166" s="12" t="s">
        <v>38</v>
      </c>
      <c r="AX166" s="12" t="s">
        <v>83</v>
      </c>
      <c r="AY166" s="226" t="s">
        <v>227</v>
      </c>
    </row>
    <row r="167" spans="2:65" s="13" customFormat="1" ht="11.25">
      <c r="B167" s="227"/>
      <c r="C167" s="228"/>
      <c r="D167" s="210" t="s">
        <v>367</v>
      </c>
      <c r="E167" s="229" t="s">
        <v>1</v>
      </c>
      <c r="F167" s="230" t="s">
        <v>369</v>
      </c>
      <c r="G167" s="228"/>
      <c r="H167" s="231">
        <v>26.192</v>
      </c>
      <c r="I167" s="232"/>
      <c r="J167" s="228"/>
      <c r="K167" s="228"/>
      <c r="L167" s="233"/>
      <c r="M167" s="234"/>
      <c r="N167" s="235"/>
      <c r="O167" s="235"/>
      <c r="P167" s="235"/>
      <c r="Q167" s="235"/>
      <c r="R167" s="235"/>
      <c r="S167" s="235"/>
      <c r="T167" s="236"/>
      <c r="AT167" s="237" t="s">
        <v>367</v>
      </c>
      <c r="AU167" s="237" t="s">
        <v>91</v>
      </c>
      <c r="AV167" s="13" t="s">
        <v>115</v>
      </c>
      <c r="AW167" s="13" t="s">
        <v>38</v>
      </c>
      <c r="AX167" s="13" t="s">
        <v>87</v>
      </c>
      <c r="AY167" s="237" t="s">
        <v>227</v>
      </c>
    </row>
    <row r="168" spans="2:65" s="1" customFormat="1" ht="16.5" customHeight="1">
      <c r="B168" s="35"/>
      <c r="C168" s="197" t="s">
        <v>278</v>
      </c>
      <c r="D168" s="197" t="s">
        <v>230</v>
      </c>
      <c r="E168" s="198" t="s">
        <v>382</v>
      </c>
      <c r="F168" s="199" t="s">
        <v>383</v>
      </c>
      <c r="G168" s="200" t="s">
        <v>372</v>
      </c>
      <c r="H168" s="201">
        <v>25.706</v>
      </c>
      <c r="I168" s="202"/>
      <c r="J168" s="203">
        <f>ROUND(I168*H168,2)</f>
        <v>0</v>
      </c>
      <c r="K168" s="199" t="s">
        <v>234</v>
      </c>
      <c r="L168" s="39"/>
      <c r="M168" s="204" t="s">
        <v>1</v>
      </c>
      <c r="N168" s="205" t="s">
        <v>48</v>
      </c>
      <c r="O168" s="67"/>
      <c r="P168" s="206">
        <f>O168*H168</f>
        <v>0</v>
      </c>
      <c r="Q168" s="206">
        <v>0</v>
      </c>
      <c r="R168" s="206">
        <f>Q168*H168</f>
        <v>0</v>
      </c>
      <c r="S168" s="206">
        <v>0</v>
      </c>
      <c r="T168" s="207">
        <f>S168*H168</f>
        <v>0</v>
      </c>
      <c r="AR168" s="208" t="s">
        <v>115</v>
      </c>
      <c r="AT168" s="208" t="s">
        <v>230</v>
      </c>
      <c r="AU168" s="208" t="s">
        <v>91</v>
      </c>
      <c r="AY168" s="17" t="s">
        <v>227</v>
      </c>
      <c r="BE168" s="209">
        <f>IF(N168="základní",J168,0)</f>
        <v>0</v>
      </c>
      <c r="BF168" s="209">
        <f>IF(N168="snížená",J168,0)</f>
        <v>0</v>
      </c>
      <c r="BG168" s="209">
        <f>IF(N168="zákl. přenesená",J168,0)</f>
        <v>0</v>
      </c>
      <c r="BH168" s="209">
        <f>IF(N168="sníž. přenesená",J168,0)</f>
        <v>0</v>
      </c>
      <c r="BI168" s="209">
        <f>IF(N168="nulová",J168,0)</f>
        <v>0</v>
      </c>
      <c r="BJ168" s="17" t="s">
        <v>87</v>
      </c>
      <c r="BK168" s="209">
        <f>ROUND(I168*H168,2)</f>
        <v>0</v>
      </c>
      <c r="BL168" s="17" t="s">
        <v>115</v>
      </c>
      <c r="BM168" s="208" t="s">
        <v>5477</v>
      </c>
    </row>
    <row r="169" spans="2:65" s="1" customFormat="1" ht="19.5">
      <c r="B169" s="35"/>
      <c r="C169" s="36"/>
      <c r="D169" s="210" t="s">
        <v>237</v>
      </c>
      <c r="E169" s="36"/>
      <c r="F169" s="211" t="s">
        <v>385</v>
      </c>
      <c r="G169" s="36"/>
      <c r="H169" s="36"/>
      <c r="I169" s="118"/>
      <c r="J169" s="36"/>
      <c r="K169" s="36"/>
      <c r="L169" s="39"/>
      <c r="M169" s="212"/>
      <c r="N169" s="67"/>
      <c r="O169" s="67"/>
      <c r="P169" s="67"/>
      <c r="Q169" s="67"/>
      <c r="R169" s="67"/>
      <c r="S169" s="67"/>
      <c r="T169" s="68"/>
      <c r="AT169" s="17" t="s">
        <v>237</v>
      </c>
      <c r="AU169" s="17" t="s">
        <v>91</v>
      </c>
    </row>
    <row r="170" spans="2:65" s="12" customFormat="1" ht="11.25">
      <c r="B170" s="216"/>
      <c r="C170" s="217"/>
      <c r="D170" s="210" t="s">
        <v>367</v>
      </c>
      <c r="E170" s="217"/>
      <c r="F170" s="219" t="s">
        <v>5478</v>
      </c>
      <c r="G170" s="217"/>
      <c r="H170" s="220">
        <v>25.706</v>
      </c>
      <c r="I170" s="221"/>
      <c r="J170" s="217"/>
      <c r="K170" s="217"/>
      <c r="L170" s="222"/>
      <c r="M170" s="223"/>
      <c r="N170" s="224"/>
      <c r="O170" s="224"/>
      <c r="P170" s="224"/>
      <c r="Q170" s="224"/>
      <c r="R170" s="224"/>
      <c r="S170" s="224"/>
      <c r="T170" s="225"/>
      <c r="AT170" s="226" t="s">
        <v>367</v>
      </c>
      <c r="AU170" s="226" t="s">
        <v>91</v>
      </c>
      <c r="AV170" s="12" t="s">
        <v>91</v>
      </c>
      <c r="AW170" s="12" t="s">
        <v>4</v>
      </c>
      <c r="AX170" s="12" t="s">
        <v>87</v>
      </c>
      <c r="AY170" s="226" t="s">
        <v>227</v>
      </c>
    </row>
    <row r="171" spans="2:65" s="1" customFormat="1" ht="16.5" customHeight="1">
      <c r="B171" s="35"/>
      <c r="C171" s="197" t="s">
        <v>282</v>
      </c>
      <c r="D171" s="197" t="s">
        <v>230</v>
      </c>
      <c r="E171" s="198" t="s">
        <v>387</v>
      </c>
      <c r="F171" s="199" t="s">
        <v>388</v>
      </c>
      <c r="G171" s="200" t="s">
        <v>372</v>
      </c>
      <c r="H171" s="201">
        <v>508.65699999999998</v>
      </c>
      <c r="I171" s="202"/>
      <c r="J171" s="203">
        <f>ROUND(I171*H171,2)</f>
        <v>0</v>
      </c>
      <c r="K171" s="199" t="s">
        <v>234</v>
      </c>
      <c r="L171" s="39"/>
      <c r="M171" s="204" t="s">
        <v>1</v>
      </c>
      <c r="N171" s="205" t="s">
        <v>48</v>
      </c>
      <c r="O171" s="67"/>
      <c r="P171" s="206">
        <f>O171*H171</f>
        <v>0</v>
      </c>
      <c r="Q171" s="206">
        <v>0</v>
      </c>
      <c r="R171" s="206">
        <f>Q171*H171</f>
        <v>0</v>
      </c>
      <c r="S171" s="206">
        <v>0</v>
      </c>
      <c r="T171" s="207">
        <f>S171*H171</f>
        <v>0</v>
      </c>
      <c r="AR171" s="208" t="s">
        <v>115</v>
      </c>
      <c r="AT171" s="208" t="s">
        <v>230</v>
      </c>
      <c r="AU171" s="208" t="s">
        <v>91</v>
      </c>
      <c r="AY171" s="17" t="s">
        <v>227</v>
      </c>
      <c r="BE171" s="209">
        <f>IF(N171="základní",J171,0)</f>
        <v>0</v>
      </c>
      <c r="BF171" s="209">
        <f>IF(N171="snížená",J171,0)</f>
        <v>0</v>
      </c>
      <c r="BG171" s="209">
        <f>IF(N171="zákl. přenesená",J171,0)</f>
        <v>0</v>
      </c>
      <c r="BH171" s="209">
        <f>IF(N171="sníž. přenesená",J171,0)</f>
        <v>0</v>
      </c>
      <c r="BI171" s="209">
        <f>IF(N171="nulová",J171,0)</f>
        <v>0</v>
      </c>
      <c r="BJ171" s="17" t="s">
        <v>87</v>
      </c>
      <c r="BK171" s="209">
        <f>ROUND(I171*H171,2)</f>
        <v>0</v>
      </c>
      <c r="BL171" s="17" t="s">
        <v>115</v>
      </c>
      <c r="BM171" s="208" t="s">
        <v>5479</v>
      </c>
    </row>
    <row r="172" spans="2:65" s="14" customFormat="1" ht="11.25">
      <c r="B172" s="238"/>
      <c r="C172" s="239"/>
      <c r="D172" s="210" t="s">
        <v>367</v>
      </c>
      <c r="E172" s="240" t="s">
        <v>1</v>
      </c>
      <c r="F172" s="241" t="s">
        <v>5480</v>
      </c>
      <c r="G172" s="239"/>
      <c r="H172" s="240" t="s">
        <v>1</v>
      </c>
      <c r="I172" s="242"/>
      <c r="J172" s="239"/>
      <c r="K172" s="239"/>
      <c r="L172" s="243"/>
      <c r="M172" s="244"/>
      <c r="N172" s="245"/>
      <c r="O172" s="245"/>
      <c r="P172" s="245"/>
      <c r="Q172" s="245"/>
      <c r="R172" s="245"/>
      <c r="S172" s="245"/>
      <c r="T172" s="246"/>
      <c r="AT172" s="247" t="s">
        <v>367</v>
      </c>
      <c r="AU172" s="247" t="s">
        <v>91</v>
      </c>
      <c r="AV172" s="14" t="s">
        <v>87</v>
      </c>
      <c r="AW172" s="14" t="s">
        <v>38</v>
      </c>
      <c r="AX172" s="14" t="s">
        <v>83</v>
      </c>
      <c r="AY172" s="247" t="s">
        <v>227</v>
      </c>
    </row>
    <row r="173" spans="2:65" s="12" customFormat="1" ht="11.25">
      <c r="B173" s="216"/>
      <c r="C173" s="217"/>
      <c r="D173" s="210" t="s">
        <v>367</v>
      </c>
      <c r="E173" s="218" t="s">
        <v>1</v>
      </c>
      <c r="F173" s="219" t="s">
        <v>5481</v>
      </c>
      <c r="G173" s="217"/>
      <c r="H173" s="220">
        <v>18.334</v>
      </c>
      <c r="I173" s="221"/>
      <c r="J173" s="217"/>
      <c r="K173" s="217"/>
      <c r="L173" s="222"/>
      <c r="M173" s="223"/>
      <c r="N173" s="224"/>
      <c r="O173" s="224"/>
      <c r="P173" s="224"/>
      <c r="Q173" s="224"/>
      <c r="R173" s="224"/>
      <c r="S173" s="224"/>
      <c r="T173" s="225"/>
      <c r="AT173" s="226" t="s">
        <v>367</v>
      </c>
      <c r="AU173" s="226" t="s">
        <v>91</v>
      </c>
      <c r="AV173" s="12" t="s">
        <v>91</v>
      </c>
      <c r="AW173" s="12" t="s">
        <v>38</v>
      </c>
      <c r="AX173" s="12" t="s">
        <v>83</v>
      </c>
      <c r="AY173" s="226" t="s">
        <v>227</v>
      </c>
    </row>
    <row r="174" spans="2:65" s="15" customFormat="1" ht="11.25">
      <c r="B174" s="258"/>
      <c r="C174" s="259"/>
      <c r="D174" s="210" t="s">
        <v>367</v>
      </c>
      <c r="E174" s="260" t="s">
        <v>1</v>
      </c>
      <c r="F174" s="261" t="s">
        <v>448</v>
      </c>
      <c r="G174" s="259"/>
      <c r="H174" s="262">
        <v>18.334</v>
      </c>
      <c r="I174" s="263"/>
      <c r="J174" s="259"/>
      <c r="K174" s="259"/>
      <c r="L174" s="264"/>
      <c r="M174" s="265"/>
      <c r="N174" s="266"/>
      <c r="O174" s="266"/>
      <c r="P174" s="266"/>
      <c r="Q174" s="266"/>
      <c r="R174" s="266"/>
      <c r="S174" s="266"/>
      <c r="T174" s="267"/>
      <c r="AT174" s="268" t="s">
        <v>367</v>
      </c>
      <c r="AU174" s="268" t="s">
        <v>91</v>
      </c>
      <c r="AV174" s="15" t="s">
        <v>102</v>
      </c>
      <c r="AW174" s="15" t="s">
        <v>38</v>
      </c>
      <c r="AX174" s="15" t="s">
        <v>83</v>
      </c>
      <c r="AY174" s="268" t="s">
        <v>227</v>
      </c>
    </row>
    <row r="175" spans="2:65" s="12" customFormat="1" ht="11.25">
      <c r="B175" s="216"/>
      <c r="C175" s="217"/>
      <c r="D175" s="210" t="s">
        <v>367</v>
      </c>
      <c r="E175" s="218" t="s">
        <v>1</v>
      </c>
      <c r="F175" s="219" t="s">
        <v>5482</v>
      </c>
      <c r="G175" s="217"/>
      <c r="H175" s="220">
        <v>2.5430000000000001</v>
      </c>
      <c r="I175" s="221"/>
      <c r="J175" s="217"/>
      <c r="K175" s="217"/>
      <c r="L175" s="222"/>
      <c r="M175" s="223"/>
      <c r="N175" s="224"/>
      <c r="O175" s="224"/>
      <c r="P175" s="224"/>
      <c r="Q175" s="224"/>
      <c r="R175" s="224"/>
      <c r="S175" s="224"/>
      <c r="T175" s="225"/>
      <c r="AT175" s="226" t="s">
        <v>367</v>
      </c>
      <c r="AU175" s="226" t="s">
        <v>91</v>
      </c>
      <c r="AV175" s="12" t="s">
        <v>91</v>
      </c>
      <c r="AW175" s="12" t="s">
        <v>38</v>
      </c>
      <c r="AX175" s="12" t="s">
        <v>83</v>
      </c>
      <c r="AY175" s="226" t="s">
        <v>227</v>
      </c>
    </row>
    <row r="176" spans="2:65" s="12" customFormat="1" ht="11.25">
      <c r="B176" s="216"/>
      <c r="C176" s="217"/>
      <c r="D176" s="210" t="s">
        <v>367</v>
      </c>
      <c r="E176" s="218" t="s">
        <v>1</v>
      </c>
      <c r="F176" s="219" t="s">
        <v>5483</v>
      </c>
      <c r="G176" s="217"/>
      <c r="H176" s="220">
        <v>3.33</v>
      </c>
      <c r="I176" s="221"/>
      <c r="J176" s="217"/>
      <c r="K176" s="217"/>
      <c r="L176" s="222"/>
      <c r="M176" s="223"/>
      <c r="N176" s="224"/>
      <c r="O176" s="224"/>
      <c r="P176" s="224"/>
      <c r="Q176" s="224"/>
      <c r="R176" s="224"/>
      <c r="S176" s="224"/>
      <c r="T176" s="225"/>
      <c r="AT176" s="226" t="s">
        <v>367</v>
      </c>
      <c r="AU176" s="226" t="s">
        <v>91</v>
      </c>
      <c r="AV176" s="12" t="s">
        <v>91</v>
      </c>
      <c r="AW176" s="12" t="s">
        <v>38</v>
      </c>
      <c r="AX176" s="12" t="s">
        <v>83</v>
      </c>
      <c r="AY176" s="226" t="s">
        <v>227</v>
      </c>
    </row>
    <row r="177" spans="2:65" s="15" customFormat="1" ht="11.25">
      <c r="B177" s="258"/>
      <c r="C177" s="259"/>
      <c r="D177" s="210" t="s">
        <v>367</v>
      </c>
      <c r="E177" s="260" t="s">
        <v>1</v>
      </c>
      <c r="F177" s="261" t="s">
        <v>448</v>
      </c>
      <c r="G177" s="259"/>
      <c r="H177" s="262">
        <v>5.8730000000000002</v>
      </c>
      <c r="I177" s="263"/>
      <c r="J177" s="259"/>
      <c r="K177" s="259"/>
      <c r="L177" s="264"/>
      <c r="M177" s="265"/>
      <c r="N177" s="266"/>
      <c r="O177" s="266"/>
      <c r="P177" s="266"/>
      <c r="Q177" s="266"/>
      <c r="R177" s="266"/>
      <c r="S177" s="266"/>
      <c r="T177" s="267"/>
      <c r="AT177" s="268" t="s">
        <v>367</v>
      </c>
      <c r="AU177" s="268" t="s">
        <v>91</v>
      </c>
      <c r="AV177" s="15" t="s">
        <v>102</v>
      </c>
      <c r="AW177" s="15" t="s">
        <v>38</v>
      </c>
      <c r="AX177" s="15" t="s">
        <v>83</v>
      </c>
      <c r="AY177" s="268" t="s">
        <v>227</v>
      </c>
    </row>
    <row r="178" spans="2:65" s="12" customFormat="1" ht="11.25">
      <c r="B178" s="216"/>
      <c r="C178" s="217"/>
      <c r="D178" s="210" t="s">
        <v>367</v>
      </c>
      <c r="E178" s="218" t="s">
        <v>1</v>
      </c>
      <c r="F178" s="219" t="s">
        <v>5460</v>
      </c>
      <c r="G178" s="217"/>
      <c r="H178" s="220">
        <v>254.7</v>
      </c>
      <c r="I178" s="221"/>
      <c r="J178" s="217"/>
      <c r="K178" s="217"/>
      <c r="L178" s="222"/>
      <c r="M178" s="223"/>
      <c r="N178" s="224"/>
      <c r="O178" s="224"/>
      <c r="P178" s="224"/>
      <c r="Q178" s="224"/>
      <c r="R178" s="224"/>
      <c r="S178" s="224"/>
      <c r="T178" s="225"/>
      <c r="AT178" s="226" t="s">
        <v>367</v>
      </c>
      <c r="AU178" s="226" t="s">
        <v>91</v>
      </c>
      <c r="AV178" s="12" t="s">
        <v>91</v>
      </c>
      <c r="AW178" s="12" t="s">
        <v>38</v>
      </c>
      <c r="AX178" s="12" t="s">
        <v>83</v>
      </c>
      <c r="AY178" s="226" t="s">
        <v>227</v>
      </c>
    </row>
    <row r="179" spans="2:65" s="12" customFormat="1" ht="11.25">
      <c r="B179" s="216"/>
      <c r="C179" s="217"/>
      <c r="D179" s="210" t="s">
        <v>367</v>
      </c>
      <c r="E179" s="218" t="s">
        <v>1</v>
      </c>
      <c r="F179" s="219" t="s">
        <v>5461</v>
      </c>
      <c r="G179" s="217"/>
      <c r="H179" s="220">
        <v>40.5</v>
      </c>
      <c r="I179" s="221"/>
      <c r="J179" s="217"/>
      <c r="K179" s="217"/>
      <c r="L179" s="222"/>
      <c r="M179" s="223"/>
      <c r="N179" s="224"/>
      <c r="O179" s="224"/>
      <c r="P179" s="224"/>
      <c r="Q179" s="224"/>
      <c r="R179" s="224"/>
      <c r="S179" s="224"/>
      <c r="T179" s="225"/>
      <c r="AT179" s="226" t="s">
        <v>367</v>
      </c>
      <c r="AU179" s="226" t="s">
        <v>91</v>
      </c>
      <c r="AV179" s="12" t="s">
        <v>91</v>
      </c>
      <c r="AW179" s="12" t="s">
        <v>38</v>
      </c>
      <c r="AX179" s="12" t="s">
        <v>83</v>
      </c>
      <c r="AY179" s="226" t="s">
        <v>227</v>
      </c>
    </row>
    <row r="180" spans="2:65" s="12" customFormat="1" ht="11.25">
      <c r="B180" s="216"/>
      <c r="C180" s="217"/>
      <c r="D180" s="210" t="s">
        <v>367</v>
      </c>
      <c r="E180" s="218" t="s">
        <v>1</v>
      </c>
      <c r="F180" s="219" t="s">
        <v>5462</v>
      </c>
      <c r="G180" s="217"/>
      <c r="H180" s="220">
        <v>9</v>
      </c>
      <c r="I180" s="221"/>
      <c r="J180" s="217"/>
      <c r="K180" s="217"/>
      <c r="L180" s="222"/>
      <c r="M180" s="223"/>
      <c r="N180" s="224"/>
      <c r="O180" s="224"/>
      <c r="P180" s="224"/>
      <c r="Q180" s="224"/>
      <c r="R180" s="224"/>
      <c r="S180" s="224"/>
      <c r="T180" s="225"/>
      <c r="AT180" s="226" t="s">
        <v>367</v>
      </c>
      <c r="AU180" s="226" t="s">
        <v>91</v>
      </c>
      <c r="AV180" s="12" t="s">
        <v>91</v>
      </c>
      <c r="AW180" s="12" t="s">
        <v>38</v>
      </c>
      <c r="AX180" s="12" t="s">
        <v>83</v>
      </c>
      <c r="AY180" s="226" t="s">
        <v>227</v>
      </c>
    </row>
    <row r="181" spans="2:65" s="15" customFormat="1" ht="11.25">
      <c r="B181" s="258"/>
      <c r="C181" s="259"/>
      <c r="D181" s="210" t="s">
        <v>367</v>
      </c>
      <c r="E181" s="260" t="s">
        <v>1</v>
      </c>
      <c r="F181" s="261" t="s">
        <v>448</v>
      </c>
      <c r="G181" s="259"/>
      <c r="H181" s="262">
        <v>304.2</v>
      </c>
      <c r="I181" s="263"/>
      <c r="J181" s="259"/>
      <c r="K181" s="259"/>
      <c r="L181" s="264"/>
      <c r="M181" s="265"/>
      <c r="N181" s="266"/>
      <c r="O181" s="266"/>
      <c r="P181" s="266"/>
      <c r="Q181" s="266"/>
      <c r="R181" s="266"/>
      <c r="S181" s="266"/>
      <c r="T181" s="267"/>
      <c r="AT181" s="268" t="s">
        <v>367</v>
      </c>
      <c r="AU181" s="268" t="s">
        <v>91</v>
      </c>
      <c r="AV181" s="15" t="s">
        <v>102</v>
      </c>
      <c r="AW181" s="15" t="s">
        <v>38</v>
      </c>
      <c r="AX181" s="15" t="s">
        <v>83</v>
      </c>
      <c r="AY181" s="268" t="s">
        <v>227</v>
      </c>
    </row>
    <row r="182" spans="2:65" s="12" customFormat="1" ht="11.25">
      <c r="B182" s="216"/>
      <c r="C182" s="217"/>
      <c r="D182" s="210" t="s">
        <v>367</v>
      </c>
      <c r="E182" s="218" t="s">
        <v>1</v>
      </c>
      <c r="F182" s="219" t="s">
        <v>5466</v>
      </c>
      <c r="G182" s="217"/>
      <c r="H182" s="220">
        <v>180.25</v>
      </c>
      <c r="I182" s="221"/>
      <c r="J182" s="217"/>
      <c r="K182" s="217"/>
      <c r="L182" s="222"/>
      <c r="M182" s="223"/>
      <c r="N182" s="224"/>
      <c r="O182" s="224"/>
      <c r="P182" s="224"/>
      <c r="Q182" s="224"/>
      <c r="R182" s="224"/>
      <c r="S182" s="224"/>
      <c r="T182" s="225"/>
      <c r="AT182" s="226" t="s">
        <v>367</v>
      </c>
      <c r="AU182" s="226" t="s">
        <v>91</v>
      </c>
      <c r="AV182" s="12" t="s">
        <v>91</v>
      </c>
      <c r="AW182" s="12" t="s">
        <v>38</v>
      </c>
      <c r="AX182" s="12" t="s">
        <v>83</v>
      </c>
      <c r="AY182" s="226" t="s">
        <v>227</v>
      </c>
    </row>
    <row r="183" spans="2:65" s="13" customFormat="1" ht="11.25">
      <c r="B183" s="227"/>
      <c r="C183" s="228"/>
      <c r="D183" s="210" t="s">
        <v>367</v>
      </c>
      <c r="E183" s="229" t="s">
        <v>1</v>
      </c>
      <c r="F183" s="230" t="s">
        <v>369</v>
      </c>
      <c r="G183" s="228"/>
      <c r="H183" s="231">
        <v>508.65699999999998</v>
      </c>
      <c r="I183" s="232"/>
      <c r="J183" s="228"/>
      <c r="K183" s="228"/>
      <c r="L183" s="233"/>
      <c r="M183" s="234"/>
      <c r="N183" s="235"/>
      <c r="O183" s="235"/>
      <c r="P183" s="235"/>
      <c r="Q183" s="235"/>
      <c r="R183" s="235"/>
      <c r="S183" s="235"/>
      <c r="T183" s="236"/>
      <c r="AT183" s="237" t="s">
        <v>367</v>
      </c>
      <c r="AU183" s="237" t="s">
        <v>91</v>
      </c>
      <c r="AV183" s="13" t="s">
        <v>115</v>
      </c>
      <c r="AW183" s="13" t="s">
        <v>38</v>
      </c>
      <c r="AX183" s="13" t="s">
        <v>87</v>
      </c>
      <c r="AY183" s="237" t="s">
        <v>227</v>
      </c>
    </row>
    <row r="184" spans="2:65" s="1" customFormat="1" ht="16.5" customHeight="1">
      <c r="B184" s="35"/>
      <c r="C184" s="197" t="s">
        <v>289</v>
      </c>
      <c r="D184" s="197" t="s">
        <v>230</v>
      </c>
      <c r="E184" s="198" t="s">
        <v>5484</v>
      </c>
      <c r="F184" s="199" t="s">
        <v>5485</v>
      </c>
      <c r="G184" s="200" t="s">
        <v>372</v>
      </c>
      <c r="H184" s="201">
        <v>5086.57</v>
      </c>
      <c r="I184" s="202"/>
      <c r="J184" s="203">
        <f>ROUND(I184*H184,2)</f>
        <v>0</v>
      </c>
      <c r="K184" s="199" t="s">
        <v>234</v>
      </c>
      <c r="L184" s="39"/>
      <c r="M184" s="204" t="s">
        <v>1</v>
      </c>
      <c r="N184" s="205" t="s">
        <v>48</v>
      </c>
      <c r="O184" s="67"/>
      <c r="P184" s="206">
        <f>O184*H184</f>
        <v>0</v>
      </c>
      <c r="Q184" s="206">
        <v>0</v>
      </c>
      <c r="R184" s="206">
        <f>Q184*H184</f>
        <v>0</v>
      </c>
      <c r="S184" s="206">
        <v>0</v>
      </c>
      <c r="T184" s="207">
        <f>S184*H184</f>
        <v>0</v>
      </c>
      <c r="AR184" s="208" t="s">
        <v>115</v>
      </c>
      <c r="AT184" s="208" t="s">
        <v>230</v>
      </c>
      <c r="AU184" s="208" t="s">
        <v>91</v>
      </c>
      <c r="AY184" s="17" t="s">
        <v>227</v>
      </c>
      <c r="BE184" s="209">
        <f>IF(N184="základní",J184,0)</f>
        <v>0</v>
      </c>
      <c r="BF184" s="209">
        <f>IF(N184="snížená",J184,0)</f>
        <v>0</v>
      </c>
      <c r="BG184" s="209">
        <f>IF(N184="zákl. přenesená",J184,0)</f>
        <v>0</v>
      </c>
      <c r="BH184" s="209">
        <f>IF(N184="sníž. přenesená",J184,0)</f>
        <v>0</v>
      </c>
      <c r="BI184" s="209">
        <f>IF(N184="nulová",J184,0)</f>
        <v>0</v>
      </c>
      <c r="BJ184" s="17" t="s">
        <v>87</v>
      </c>
      <c r="BK184" s="209">
        <f>ROUND(I184*H184,2)</f>
        <v>0</v>
      </c>
      <c r="BL184" s="17" t="s">
        <v>115</v>
      </c>
      <c r="BM184" s="208" t="s">
        <v>5486</v>
      </c>
    </row>
    <row r="185" spans="2:65" s="12" customFormat="1" ht="11.25">
      <c r="B185" s="216"/>
      <c r="C185" s="217"/>
      <c r="D185" s="210" t="s">
        <v>367</v>
      </c>
      <c r="E185" s="217"/>
      <c r="F185" s="219" t="s">
        <v>5487</v>
      </c>
      <c r="G185" s="217"/>
      <c r="H185" s="220">
        <v>5086.57</v>
      </c>
      <c r="I185" s="221"/>
      <c r="J185" s="217"/>
      <c r="K185" s="217"/>
      <c r="L185" s="222"/>
      <c r="M185" s="223"/>
      <c r="N185" s="224"/>
      <c r="O185" s="224"/>
      <c r="P185" s="224"/>
      <c r="Q185" s="224"/>
      <c r="R185" s="224"/>
      <c r="S185" s="224"/>
      <c r="T185" s="225"/>
      <c r="AT185" s="226" t="s">
        <v>367</v>
      </c>
      <c r="AU185" s="226" t="s">
        <v>91</v>
      </c>
      <c r="AV185" s="12" t="s">
        <v>91</v>
      </c>
      <c r="AW185" s="12" t="s">
        <v>4</v>
      </c>
      <c r="AX185" s="12" t="s">
        <v>87</v>
      </c>
      <c r="AY185" s="226" t="s">
        <v>227</v>
      </c>
    </row>
    <row r="186" spans="2:65" s="1" customFormat="1" ht="16.5" customHeight="1">
      <c r="B186" s="35"/>
      <c r="C186" s="197" t="s">
        <v>293</v>
      </c>
      <c r="D186" s="197" t="s">
        <v>230</v>
      </c>
      <c r="E186" s="198" t="s">
        <v>391</v>
      </c>
      <c r="F186" s="199" t="s">
        <v>392</v>
      </c>
      <c r="G186" s="200" t="s">
        <v>372</v>
      </c>
      <c r="H186" s="201">
        <v>508.65699999999998</v>
      </c>
      <c r="I186" s="202"/>
      <c r="J186" s="203">
        <f>ROUND(I186*H186,2)</f>
        <v>0</v>
      </c>
      <c r="K186" s="199" t="s">
        <v>234</v>
      </c>
      <c r="L186" s="39"/>
      <c r="M186" s="204" t="s">
        <v>1</v>
      </c>
      <c r="N186" s="205" t="s">
        <v>48</v>
      </c>
      <c r="O186" s="67"/>
      <c r="P186" s="206">
        <f>O186*H186</f>
        <v>0</v>
      </c>
      <c r="Q186" s="206">
        <v>0</v>
      </c>
      <c r="R186" s="206">
        <f>Q186*H186</f>
        <v>0</v>
      </c>
      <c r="S186" s="206">
        <v>0</v>
      </c>
      <c r="T186" s="207">
        <f>S186*H186</f>
        <v>0</v>
      </c>
      <c r="AR186" s="208" t="s">
        <v>115</v>
      </c>
      <c r="AT186" s="208" t="s">
        <v>230</v>
      </c>
      <c r="AU186" s="208" t="s">
        <v>91</v>
      </c>
      <c r="AY186" s="17" t="s">
        <v>227</v>
      </c>
      <c r="BE186" s="209">
        <f>IF(N186="základní",J186,0)</f>
        <v>0</v>
      </c>
      <c r="BF186" s="209">
        <f>IF(N186="snížená",J186,0)</f>
        <v>0</v>
      </c>
      <c r="BG186" s="209">
        <f>IF(N186="zákl. přenesená",J186,0)</f>
        <v>0</v>
      </c>
      <c r="BH186" s="209">
        <f>IF(N186="sníž. přenesená",J186,0)</f>
        <v>0</v>
      </c>
      <c r="BI186" s="209">
        <f>IF(N186="nulová",J186,0)</f>
        <v>0</v>
      </c>
      <c r="BJ186" s="17" t="s">
        <v>87</v>
      </c>
      <c r="BK186" s="209">
        <f>ROUND(I186*H186,2)</f>
        <v>0</v>
      </c>
      <c r="BL186" s="17" t="s">
        <v>115</v>
      </c>
      <c r="BM186" s="208" t="s">
        <v>5488</v>
      </c>
    </row>
    <row r="187" spans="2:65" s="1" customFormat="1" ht="16.5" customHeight="1">
      <c r="B187" s="35"/>
      <c r="C187" s="197" t="s">
        <v>8</v>
      </c>
      <c r="D187" s="197" t="s">
        <v>230</v>
      </c>
      <c r="E187" s="198" t="s">
        <v>394</v>
      </c>
      <c r="F187" s="199" t="s">
        <v>5489</v>
      </c>
      <c r="G187" s="200" t="s">
        <v>396</v>
      </c>
      <c r="H187" s="201">
        <v>915.58299999999997</v>
      </c>
      <c r="I187" s="202"/>
      <c r="J187" s="203">
        <f>ROUND(I187*H187,2)</f>
        <v>0</v>
      </c>
      <c r="K187" s="199" t="s">
        <v>251</v>
      </c>
      <c r="L187" s="39"/>
      <c r="M187" s="204" t="s">
        <v>1</v>
      </c>
      <c r="N187" s="205" t="s">
        <v>48</v>
      </c>
      <c r="O187" s="67"/>
      <c r="P187" s="206">
        <f>O187*H187</f>
        <v>0</v>
      </c>
      <c r="Q187" s="206">
        <v>0</v>
      </c>
      <c r="R187" s="206">
        <f>Q187*H187</f>
        <v>0</v>
      </c>
      <c r="S187" s="206">
        <v>0</v>
      </c>
      <c r="T187" s="207">
        <f>S187*H187</f>
        <v>0</v>
      </c>
      <c r="AR187" s="208" t="s">
        <v>115</v>
      </c>
      <c r="AT187" s="208" t="s">
        <v>230</v>
      </c>
      <c r="AU187" s="208" t="s">
        <v>91</v>
      </c>
      <c r="AY187" s="17" t="s">
        <v>227</v>
      </c>
      <c r="BE187" s="209">
        <f>IF(N187="základní",J187,0)</f>
        <v>0</v>
      </c>
      <c r="BF187" s="209">
        <f>IF(N187="snížená",J187,0)</f>
        <v>0</v>
      </c>
      <c r="BG187" s="209">
        <f>IF(N187="zákl. přenesená",J187,0)</f>
        <v>0</v>
      </c>
      <c r="BH187" s="209">
        <f>IF(N187="sníž. přenesená",J187,0)</f>
        <v>0</v>
      </c>
      <c r="BI187" s="209">
        <f>IF(N187="nulová",J187,0)</f>
        <v>0</v>
      </c>
      <c r="BJ187" s="17" t="s">
        <v>87</v>
      </c>
      <c r="BK187" s="209">
        <f>ROUND(I187*H187,2)</f>
        <v>0</v>
      </c>
      <c r="BL187" s="17" t="s">
        <v>115</v>
      </c>
      <c r="BM187" s="208" t="s">
        <v>5490</v>
      </c>
    </row>
    <row r="188" spans="2:65" s="12" customFormat="1" ht="11.25">
      <c r="B188" s="216"/>
      <c r="C188" s="217"/>
      <c r="D188" s="210" t="s">
        <v>367</v>
      </c>
      <c r="E188" s="217"/>
      <c r="F188" s="219" t="s">
        <v>5491</v>
      </c>
      <c r="G188" s="217"/>
      <c r="H188" s="220">
        <v>915.58299999999997</v>
      </c>
      <c r="I188" s="221"/>
      <c r="J188" s="217"/>
      <c r="K188" s="217"/>
      <c r="L188" s="222"/>
      <c r="M188" s="223"/>
      <c r="N188" s="224"/>
      <c r="O188" s="224"/>
      <c r="P188" s="224"/>
      <c r="Q188" s="224"/>
      <c r="R188" s="224"/>
      <c r="S188" s="224"/>
      <c r="T188" s="225"/>
      <c r="AT188" s="226" t="s">
        <v>367</v>
      </c>
      <c r="AU188" s="226" t="s">
        <v>91</v>
      </c>
      <c r="AV188" s="12" t="s">
        <v>91</v>
      </c>
      <c r="AW188" s="12" t="s">
        <v>4</v>
      </c>
      <c r="AX188" s="12" t="s">
        <v>87</v>
      </c>
      <c r="AY188" s="226" t="s">
        <v>227</v>
      </c>
    </row>
    <row r="189" spans="2:65" s="1" customFormat="1" ht="16.5" customHeight="1">
      <c r="B189" s="35"/>
      <c r="C189" s="197" t="s">
        <v>300</v>
      </c>
      <c r="D189" s="197" t="s">
        <v>230</v>
      </c>
      <c r="E189" s="198" t="s">
        <v>399</v>
      </c>
      <c r="F189" s="199" t="s">
        <v>400</v>
      </c>
      <c r="G189" s="200" t="s">
        <v>372</v>
      </c>
      <c r="H189" s="201">
        <v>12.853</v>
      </c>
      <c r="I189" s="202"/>
      <c r="J189" s="203">
        <f>ROUND(I189*H189,2)</f>
        <v>0</v>
      </c>
      <c r="K189" s="199" t="s">
        <v>234</v>
      </c>
      <c r="L189" s="39"/>
      <c r="M189" s="204" t="s">
        <v>1</v>
      </c>
      <c r="N189" s="205" t="s">
        <v>48</v>
      </c>
      <c r="O189" s="67"/>
      <c r="P189" s="206">
        <f>O189*H189</f>
        <v>0</v>
      </c>
      <c r="Q189" s="206">
        <v>0</v>
      </c>
      <c r="R189" s="206">
        <f>Q189*H189</f>
        <v>0</v>
      </c>
      <c r="S189" s="206">
        <v>0</v>
      </c>
      <c r="T189" s="207">
        <f>S189*H189</f>
        <v>0</v>
      </c>
      <c r="AR189" s="208" t="s">
        <v>115</v>
      </c>
      <c r="AT189" s="208" t="s">
        <v>230</v>
      </c>
      <c r="AU189" s="208" t="s">
        <v>91</v>
      </c>
      <c r="AY189" s="17" t="s">
        <v>227</v>
      </c>
      <c r="BE189" s="209">
        <f>IF(N189="základní",J189,0)</f>
        <v>0</v>
      </c>
      <c r="BF189" s="209">
        <f>IF(N189="snížená",J189,0)</f>
        <v>0</v>
      </c>
      <c r="BG189" s="209">
        <f>IF(N189="zákl. přenesená",J189,0)</f>
        <v>0</v>
      </c>
      <c r="BH189" s="209">
        <f>IF(N189="sníž. přenesená",J189,0)</f>
        <v>0</v>
      </c>
      <c r="BI189" s="209">
        <f>IF(N189="nulová",J189,0)</f>
        <v>0</v>
      </c>
      <c r="BJ189" s="17" t="s">
        <v>87</v>
      </c>
      <c r="BK189" s="209">
        <f>ROUND(I189*H189,2)</f>
        <v>0</v>
      </c>
      <c r="BL189" s="17" t="s">
        <v>115</v>
      </c>
      <c r="BM189" s="208" t="s">
        <v>5492</v>
      </c>
    </row>
    <row r="190" spans="2:65" s="12" customFormat="1" ht="11.25">
      <c r="B190" s="216"/>
      <c r="C190" s="217"/>
      <c r="D190" s="210" t="s">
        <v>367</v>
      </c>
      <c r="E190" s="218" t="s">
        <v>1</v>
      </c>
      <c r="F190" s="219" t="s">
        <v>5493</v>
      </c>
      <c r="G190" s="217"/>
      <c r="H190" s="220">
        <v>12.853</v>
      </c>
      <c r="I190" s="221"/>
      <c r="J190" s="217"/>
      <c r="K190" s="217"/>
      <c r="L190" s="222"/>
      <c r="M190" s="223"/>
      <c r="N190" s="224"/>
      <c r="O190" s="224"/>
      <c r="P190" s="224"/>
      <c r="Q190" s="224"/>
      <c r="R190" s="224"/>
      <c r="S190" s="224"/>
      <c r="T190" s="225"/>
      <c r="AT190" s="226" t="s">
        <v>367</v>
      </c>
      <c r="AU190" s="226" t="s">
        <v>91</v>
      </c>
      <c r="AV190" s="12" t="s">
        <v>91</v>
      </c>
      <c r="AW190" s="12" t="s">
        <v>38</v>
      </c>
      <c r="AX190" s="12" t="s">
        <v>83</v>
      </c>
      <c r="AY190" s="226" t="s">
        <v>227</v>
      </c>
    </row>
    <row r="191" spans="2:65" s="13" customFormat="1" ht="11.25">
      <c r="B191" s="227"/>
      <c r="C191" s="228"/>
      <c r="D191" s="210" t="s">
        <v>367</v>
      </c>
      <c r="E191" s="229" t="s">
        <v>1</v>
      </c>
      <c r="F191" s="230" t="s">
        <v>369</v>
      </c>
      <c r="G191" s="228"/>
      <c r="H191" s="231">
        <v>12.853</v>
      </c>
      <c r="I191" s="232"/>
      <c r="J191" s="228"/>
      <c r="K191" s="228"/>
      <c r="L191" s="233"/>
      <c r="M191" s="234"/>
      <c r="N191" s="235"/>
      <c r="O191" s="235"/>
      <c r="P191" s="235"/>
      <c r="Q191" s="235"/>
      <c r="R191" s="235"/>
      <c r="S191" s="235"/>
      <c r="T191" s="236"/>
      <c r="AT191" s="237" t="s">
        <v>367</v>
      </c>
      <c r="AU191" s="237" t="s">
        <v>91</v>
      </c>
      <c r="AV191" s="13" t="s">
        <v>115</v>
      </c>
      <c r="AW191" s="13" t="s">
        <v>38</v>
      </c>
      <c r="AX191" s="13" t="s">
        <v>87</v>
      </c>
      <c r="AY191" s="237" t="s">
        <v>227</v>
      </c>
    </row>
    <row r="192" spans="2:65" s="1" customFormat="1" ht="16.5" customHeight="1">
      <c r="B192" s="35"/>
      <c r="C192" s="197" t="s">
        <v>304</v>
      </c>
      <c r="D192" s="197" t="s">
        <v>230</v>
      </c>
      <c r="E192" s="198" t="s">
        <v>411</v>
      </c>
      <c r="F192" s="199" t="s">
        <v>412</v>
      </c>
      <c r="G192" s="200" t="s">
        <v>413</v>
      </c>
      <c r="H192" s="201">
        <v>721</v>
      </c>
      <c r="I192" s="202"/>
      <c r="J192" s="203">
        <f>ROUND(I192*H192,2)</f>
        <v>0</v>
      </c>
      <c r="K192" s="199" t="s">
        <v>234</v>
      </c>
      <c r="L192" s="39"/>
      <c r="M192" s="204" t="s">
        <v>1</v>
      </c>
      <c r="N192" s="205" t="s">
        <v>48</v>
      </c>
      <c r="O192" s="67"/>
      <c r="P192" s="206">
        <f>O192*H192</f>
        <v>0</v>
      </c>
      <c r="Q192" s="206">
        <v>0</v>
      </c>
      <c r="R192" s="206">
        <f>Q192*H192</f>
        <v>0</v>
      </c>
      <c r="S192" s="206">
        <v>0</v>
      </c>
      <c r="T192" s="207">
        <f>S192*H192</f>
        <v>0</v>
      </c>
      <c r="AR192" s="208" t="s">
        <v>115</v>
      </c>
      <c r="AT192" s="208" t="s">
        <v>230</v>
      </c>
      <c r="AU192" s="208" t="s">
        <v>91</v>
      </c>
      <c r="AY192" s="17" t="s">
        <v>227</v>
      </c>
      <c r="BE192" s="209">
        <f>IF(N192="základní",J192,0)</f>
        <v>0</v>
      </c>
      <c r="BF192" s="209">
        <f>IF(N192="snížená",J192,0)</f>
        <v>0</v>
      </c>
      <c r="BG192" s="209">
        <f>IF(N192="zákl. přenesená",J192,0)</f>
        <v>0</v>
      </c>
      <c r="BH192" s="209">
        <f>IF(N192="sníž. přenesená",J192,0)</f>
        <v>0</v>
      </c>
      <c r="BI192" s="209">
        <f>IF(N192="nulová",J192,0)</f>
        <v>0</v>
      </c>
      <c r="BJ192" s="17" t="s">
        <v>87</v>
      </c>
      <c r="BK192" s="209">
        <f>ROUND(I192*H192,2)</f>
        <v>0</v>
      </c>
      <c r="BL192" s="17" t="s">
        <v>115</v>
      </c>
      <c r="BM192" s="208" t="s">
        <v>5494</v>
      </c>
    </row>
    <row r="193" spans="2:65" s="14" customFormat="1" ht="11.25">
      <c r="B193" s="238"/>
      <c r="C193" s="239"/>
      <c r="D193" s="210" t="s">
        <v>367</v>
      </c>
      <c r="E193" s="240" t="s">
        <v>1</v>
      </c>
      <c r="F193" s="241" t="s">
        <v>5480</v>
      </c>
      <c r="G193" s="239"/>
      <c r="H193" s="240" t="s">
        <v>1</v>
      </c>
      <c r="I193" s="242"/>
      <c r="J193" s="239"/>
      <c r="K193" s="239"/>
      <c r="L193" s="243"/>
      <c r="M193" s="244"/>
      <c r="N193" s="245"/>
      <c r="O193" s="245"/>
      <c r="P193" s="245"/>
      <c r="Q193" s="245"/>
      <c r="R193" s="245"/>
      <c r="S193" s="245"/>
      <c r="T193" s="246"/>
      <c r="AT193" s="247" t="s">
        <v>367</v>
      </c>
      <c r="AU193" s="247" t="s">
        <v>91</v>
      </c>
      <c r="AV193" s="14" t="s">
        <v>87</v>
      </c>
      <c r="AW193" s="14" t="s">
        <v>38</v>
      </c>
      <c r="AX193" s="14" t="s">
        <v>83</v>
      </c>
      <c r="AY193" s="247" t="s">
        <v>227</v>
      </c>
    </row>
    <row r="194" spans="2:65" s="12" customFormat="1" ht="11.25">
      <c r="B194" s="216"/>
      <c r="C194" s="217"/>
      <c r="D194" s="210" t="s">
        <v>367</v>
      </c>
      <c r="E194" s="218" t="s">
        <v>1</v>
      </c>
      <c r="F194" s="219" t="s">
        <v>5495</v>
      </c>
      <c r="G194" s="217"/>
      <c r="H194" s="220">
        <v>566</v>
      </c>
      <c r="I194" s="221"/>
      <c r="J194" s="217"/>
      <c r="K194" s="217"/>
      <c r="L194" s="222"/>
      <c r="M194" s="223"/>
      <c r="N194" s="224"/>
      <c r="O194" s="224"/>
      <c r="P194" s="224"/>
      <c r="Q194" s="224"/>
      <c r="R194" s="224"/>
      <c r="S194" s="224"/>
      <c r="T194" s="225"/>
      <c r="AT194" s="226" t="s">
        <v>367</v>
      </c>
      <c r="AU194" s="226" t="s">
        <v>91</v>
      </c>
      <c r="AV194" s="12" t="s">
        <v>91</v>
      </c>
      <c r="AW194" s="12" t="s">
        <v>38</v>
      </c>
      <c r="AX194" s="12" t="s">
        <v>83</v>
      </c>
      <c r="AY194" s="226" t="s">
        <v>227</v>
      </c>
    </row>
    <row r="195" spans="2:65" s="12" customFormat="1" ht="11.25">
      <c r="B195" s="216"/>
      <c r="C195" s="217"/>
      <c r="D195" s="210" t="s">
        <v>367</v>
      </c>
      <c r="E195" s="218" t="s">
        <v>1</v>
      </c>
      <c r="F195" s="219" t="s">
        <v>5496</v>
      </c>
      <c r="G195" s="217"/>
      <c r="H195" s="220">
        <v>135</v>
      </c>
      <c r="I195" s="221"/>
      <c r="J195" s="217"/>
      <c r="K195" s="217"/>
      <c r="L195" s="222"/>
      <c r="M195" s="223"/>
      <c r="N195" s="224"/>
      <c r="O195" s="224"/>
      <c r="P195" s="224"/>
      <c r="Q195" s="224"/>
      <c r="R195" s="224"/>
      <c r="S195" s="224"/>
      <c r="T195" s="225"/>
      <c r="AT195" s="226" t="s">
        <v>367</v>
      </c>
      <c r="AU195" s="226" t="s">
        <v>91</v>
      </c>
      <c r="AV195" s="12" t="s">
        <v>91</v>
      </c>
      <c r="AW195" s="12" t="s">
        <v>38</v>
      </c>
      <c r="AX195" s="12" t="s">
        <v>83</v>
      </c>
      <c r="AY195" s="226" t="s">
        <v>227</v>
      </c>
    </row>
    <row r="196" spans="2:65" s="12" customFormat="1" ht="11.25">
      <c r="B196" s="216"/>
      <c r="C196" s="217"/>
      <c r="D196" s="210" t="s">
        <v>367</v>
      </c>
      <c r="E196" s="218" t="s">
        <v>1</v>
      </c>
      <c r="F196" s="219" t="s">
        <v>5497</v>
      </c>
      <c r="G196" s="217"/>
      <c r="H196" s="220">
        <v>20</v>
      </c>
      <c r="I196" s="221"/>
      <c r="J196" s="217"/>
      <c r="K196" s="217"/>
      <c r="L196" s="222"/>
      <c r="M196" s="223"/>
      <c r="N196" s="224"/>
      <c r="O196" s="224"/>
      <c r="P196" s="224"/>
      <c r="Q196" s="224"/>
      <c r="R196" s="224"/>
      <c r="S196" s="224"/>
      <c r="T196" s="225"/>
      <c r="AT196" s="226" t="s">
        <v>367</v>
      </c>
      <c r="AU196" s="226" t="s">
        <v>91</v>
      </c>
      <c r="AV196" s="12" t="s">
        <v>91</v>
      </c>
      <c r="AW196" s="12" t="s">
        <v>38</v>
      </c>
      <c r="AX196" s="12" t="s">
        <v>83</v>
      </c>
      <c r="AY196" s="226" t="s">
        <v>227</v>
      </c>
    </row>
    <row r="197" spans="2:65" s="13" customFormat="1" ht="11.25">
      <c r="B197" s="227"/>
      <c r="C197" s="228"/>
      <c r="D197" s="210" t="s">
        <v>367</v>
      </c>
      <c r="E197" s="229" t="s">
        <v>1</v>
      </c>
      <c r="F197" s="230" t="s">
        <v>369</v>
      </c>
      <c r="G197" s="228"/>
      <c r="H197" s="231">
        <v>721</v>
      </c>
      <c r="I197" s="232"/>
      <c r="J197" s="228"/>
      <c r="K197" s="228"/>
      <c r="L197" s="233"/>
      <c r="M197" s="234"/>
      <c r="N197" s="235"/>
      <c r="O197" s="235"/>
      <c r="P197" s="235"/>
      <c r="Q197" s="235"/>
      <c r="R197" s="235"/>
      <c r="S197" s="235"/>
      <c r="T197" s="236"/>
      <c r="AT197" s="237" t="s">
        <v>367</v>
      </c>
      <c r="AU197" s="237" t="s">
        <v>91</v>
      </c>
      <c r="AV197" s="13" t="s">
        <v>115</v>
      </c>
      <c r="AW197" s="13" t="s">
        <v>38</v>
      </c>
      <c r="AX197" s="13" t="s">
        <v>87</v>
      </c>
      <c r="AY197" s="237" t="s">
        <v>227</v>
      </c>
    </row>
    <row r="198" spans="2:65" s="1" customFormat="1" ht="16.5" customHeight="1">
      <c r="B198" s="35"/>
      <c r="C198" s="197" t="s">
        <v>309</v>
      </c>
      <c r="D198" s="197" t="s">
        <v>230</v>
      </c>
      <c r="E198" s="198" t="s">
        <v>5498</v>
      </c>
      <c r="F198" s="199" t="s">
        <v>5499</v>
      </c>
      <c r="G198" s="200" t="s">
        <v>413</v>
      </c>
      <c r="H198" s="201">
        <v>65.48</v>
      </c>
      <c r="I198" s="202"/>
      <c r="J198" s="203">
        <f>ROUND(I198*H198,2)</f>
        <v>0</v>
      </c>
      <c r="K198" s="199" t="s">
        <v>251</v>
      </c>
      <c r="L198" s="39"/>
      <c r="M198" s="204" t="s">
        <v>1</v>
      </c>
      <c r="N198" s="205" t="s">
        <v>48</v>
      </c>
      <c r="O198" s="67"/>
      <c r="P198" s="206">
        <f>O198*H198</f>
        <v>0</v>
      </c>
      <c r="Q198" s="206">
        <v>0</v>
      </c>
      <c r="R198" s="206">
        <f>Q198*H198</f>
        <v>0</v>
      </c>
      <c r="S198" s="206">
        <v>0</v>
      </c>
      <c r="T198" s="207">
        <f>S198*H198</f>
        <v>0</v>
      </c>
      <c r="AR198" s="208" t="s">
        <v>115</v>
      </c>
      <c r="AT198" s="208" t="s">
        <v>230</v>
      </c>
      <c r="AU198" s="208" t="s">
        <v>91</v>
      </c>
      <c r="AY198" s="17" t="s">
        <v>227</v>
      </c>
      <c r="BE198" s="209">
        <f>IF(N198="základní",J198,0)</f>
        <v>0</v>
      </c>
      <c r="BF198" s="209">
        <f>IF(N198="snížená",J198,0)</f>
        <v>0</v>
      </c>
      <c r="BG198" s="209">
        <f>IF(N198="zákl. přenesená",J198,0)</f>
        <v>0</v>
      </c>
      <c r="BH198" s="209">
        <f>IF(N198="sníž. přenesená",J198,0)</f>
        <v>0</v>
      </c>
      <c r="BI198" s="209">
        <f>IF(N198="nulová",J198,0)</f>
        <v>0</v>
      </c>
      <c r="BJ198" s="17" t="s">
        <v>87</v>
      </c>
      <c r="BK198" s="209">
        <f>ROUND(I198*H198,2)</f>
        <v>0</v>
      </c>
      <c r="BL198" s="17" t="s">
        <v>115</v>
      </c>
      <c r="BM198" s="208" t="s">
        <v>5500</v>
      </c>
    </row>
    <row r="199" spans="2:65" s="12" customFormat="1" ht="11.25">
      <c r="B199" s="216"/>
      <c r="C199" s="217"/>
      <c r="D199" s="210" t="s">
        <v>367</v>
      </c>
      <c r="E199" s="218" t="s">
        <v>1</v>
      </c>
      <c r="F199" s="219" t="s">
        <v>5501</v>
      </c>
      <c r="G199" s="217"/>
      <c r="H199" s="220">
        <v>65.48</v>
      </c>
      <c r="I199" s="221"/>
      <c r="J199" s="217"/>
      <c r="K199" s="217"/>
      <c r="L199" s="222"/>
      <c r="M199" s="223"/>
      <c r="N199" s="224"/>
      <c r="O199" s="224"/>
      <c r="P199" s="224"/>
      <c r="Q199" s="224"/>
      <c r="R199" s="224"/>
      <c r="S199" s="224"/>
      <c r="T199" s="225"/>
      <c r="AT199" s="226" t="s">
        <v>367</v>
      </c>
      <c r="AU199" s="226" t="s">
        <v>91</v>
      </c>
      <c r="AV199" s="12" t="s">
        <v>91</v>
      </c>
      <c r="AW199" s="12" t="s">
        <v>38</v>
      </c>
      <c r="AX199" s="12" t="s">
        <v>83</v>
      </c>
      <c r="AY199" s="226" t="s">
        <v>227</v>
      </c>
    </row>
    <row r="200" spans="2:65" s="13" customFormat="1" ht="11.25">
      <c r="B200" s="227"/>
      <c r="C200" s="228"/>
      <c r="D200" s="210" t="s">
        <v>367</v>
      </c>
      <c r="E200" s="229" t="s">
        <v>1</v>
      </c>
      <c r="F200" s="230" t="s">
        <v>369</v>
      </c>
      <c r="G200" s="228"/>
      <c r="H200" s="231">
        <v>65.48</v>
      </c>
      <c r="I200" s="232"/>
      <c r="J200" s="228"/>
      <c r="K200" s="228"/>
      <c r="L200" s="233"/>
      <c r="M200" s="234"/>
      <c r="N200" s="235"/>
      <c r="O200" s="235"/>
      <c r="P200" s="235"/>
      <c r="Q200" s="235"/>
      <c r="R200" s="235"/>
      <c r="S200" s="235"/>
      <c r="T200" s="236"/>
      <c r="AT200" s="237" t="s">
        <v>367</v>
      </c>
      <c r="AU200" s="237" t="s">
        <v>91</v>
      </c>
      <c r="AV200" s="13" t="s">
        <v>115</v>
      </c>
      <c r="AW200" s="13" t="s">
        <v>38</v>
      </c>
      <c r="AX200" s="13" t="s">
        <v>87</v>
      </c>
      <c r="AY200" s="237" t="s">
        <v>227</v>
      </c>
    </row>
    <row r="201" spans="2:65" s="1" customFormat="1" ht="16.5" customHeight="1">
      <c r="B201" s="35"/>
      <c r="C201" s="197" t="s">
        <v>316</v>
      </c>
      <c r="D201" s="197" t="s">
        <v>230</v>
      </c>
      <c r="E201" s="198" t="s">
        <v>417</v>
      </c>
      <c r="F201" s="199" t="s">
        <v>418</v>
      </c>
      <c r="G201" s="200" t="s">
        <v>372</v>
      </c>
      <c r="H201" s="201">
        <v>12.853</v>
      </c>
      <c r="I201" s="202"/>
      <c r="J201" s="203">
        <f>ROUND(I201*H201,2)</f>
        <v>0</v>
      </c>
      <c r="K201" s="199" t="s">
        <v>234</v>
      </c>
      <c r="L201" s="39"/>
      <c r="M201" s="204" t="s">
        <v>1</v>
      </c>
      <c r="N201" s="205" t="s">
        <v>48</v>
      </c>
      <c r="O201" s="67"/>
      <c r="P201" s="206">
        <f>O201*H201</f>
        <v>0</v>
      </c>
      <c r="Q201" s="206">
        <v>0</v>
      </c>
      <c r="R201" s="206">
        <f>Q201*H201</f>
        <v>0</v>
      </c>
      <c r="S201" s="206">
        <v>0</v>
      </c>
      <c r="T201" s="207">
        <f>S201*H201</f>
        <v>0</v>
      </c>
      <c r="AR201" s="208" t="s">
        <v>419</v>
      </c>
      <c r="AT201" s="208" t="s">
        <v>230</v>
      </c>
      <c r="AU201" s="208" t="s">
        <v>91</v>
      </c>
      <c r="AY201" s="17" t="s">
        <v>227</v>
      </c>
      <c r="BE201" s="209">
        <f>IF(N201="základní",J201,0)</f>
        <v>0</v>
      </c>
      <c r="BF201" s="209">
        <f>IF(N201="snížená",J201,0)</f>
        <v>0</v>
      </c>
      <c r="BG201" s="209">
        <f>IF(N201="zákl. přenesená",J201,0)</f>
        <v>0</v>
      </c>
      <c r="BH201" s="209">
        <f>IF(N201="sníž. přenesená",J201,0)</f>
        <v>0</v>
      </c>
      <c r="BI201" s="209">
        <f>IF(N201="nulová",J201,0)</f>
        <v>0</v>
      </c>
      <c r="BJ201" s="17" t="s">
        <v>87</v>
      </c>
      <c r="BK201" s="209">
        <f>ROUND(I201*H201,2)</f>
        <v>0</v>
      </c>
      <c r="BL201" s="17" t="s">
        <v>419</v>
      </c>
      <c r="BM201" s="208" t="s">
        <v>5502</v>
      </c>
    </row>
    <row r="202" spans="2:65" s="11" customFormat="1" ht="22.9" customHeight="1">
      <c r="B202" s="181"/>
      <c r="C202" s="182"/>
      <c r="D202" s="183" t="s">
        <v>82</v>
      </c>
      <c r="E202" s="195" t="s">
        <v>91</v>
      </c>
      <c r="F202" s="195" t="s">
        <v>423</v>
      </c>
      <c r="G202" s="182"/>
      <c r="H202" s="182"/>
      <c r="I202" s="185"/>
      <c r="J202" s="196">
        <f>BK202</f>
        <v>0</v>
      </c>
      <c r="K202" s="182"/>
      <c r="L202" s="187"/>
      <c r="M202" s="188"/>
      <c r="N202" s="189"/>
      <c r="O202" s="189"/>
      <c r="P202" s="190">
        <f>SUM(P203:P218)</f>
        <v>0</v>
      </c>
      <c r="Q202" s="189"/>
      <c r="R202" s="190">
        <f>SUM(R203:R218)</f>
        <v>15.915278930000001</v>
      </c>
      <c r="S202" s="189"/>
      <c r="T202" s="191">
        <f>SUM(T203:T218)</f>
        <v>0</v>
      </c>
      <c r="AR202" s="192" t="s">
        <v>87</v>
      </c>
      <c r="AT202" s="193" t="s">
        <v>82</v>
      </c>
      <c r="AU202" s="193" t="s">
        <v>87</v>
      </c>
      <c r="AY202" s="192" t="s">
        <v>227</v>
      </c>
      <c r="BK202" s="194">
        <f>SUM(BK203:BK218)</f>
        <v>0</v>
      </c>
    </row>
    <row r="203" spans="2:65" s="1" customFormat="1" ht="16.5" customHeight="1">
      <c r="B203" s="35"/>
      <c r="C203" s="197" t="s">
        <v>323</v>
      </c>
      <c r="D203" s="197" t="s">
        <v>230</v>
      </c>
      <c r="E203" s="198" t="s">
        <v>424</v>
      </c>
      <c r="F203" s="199" t="s">
        <v>425</v>
      </c>
      <c r="G203" s="200" t="s">
        <v>372</v>
      </c>
      <c r="H203" s="201">
        <v>0.75</v>
      </c>
      <c r="I203" s="202"/>
      <c r="J203" s="203">
        <f>ROUND(I203*H203,2)</f>
        <v>0</v>
      </c>
      <c r="K203" s="199" t="s">
        <v>234</v>
      </c>
      <c r="L203" s="39"/>
      <c r="M203" s="204" t="s">
        <v>1</v>
      </c>
      <c r="N203" s="205" t="s">
        <v>48</v>
      </c>
      <c r="O203" s="67"/>
      <c r="P203" s="206">
        <f>O203*H203</f>
        <v>0</v>
      </c>
      <c r="Q203" s="206">
        <v>2.16</v>
      </c>
      <c r="R203" s="206">
        <f>Q203*H203</f>
        <v>1.62</v>
      </c>
      <c r="S203" s="206">
        <v>0</v>
      </c>
      <c r="T203" s="207">
        <f>S203*H203</f>
        <v>0</v>
      </c>
      <c r="AR203" s="208" t="s">
        <v>115</v>
      </c>
      <c r="AT203" s="208" t="s">
        <v>230</v>
      </c>
      <c r="AU203" s="208" t="s">
        <v>91</v>
      </c>
      <c r="AY203" s="17" t="s">
        <v>227</v>
      </c>
      <c r="BE203" s="209">
        <f>IF(N203="základní",J203,0)</f>
        <v>0</v>
      </c>
      <c r="BF203" s="209">
        <f>IF(N203="snížená",J203,0)</f>
        <v>0</v>
      </c>
      <c r="BG203" s="209">
        <f>IF(N203="zákl. přenesená",J203,0)</f>
        <v>0</v>
      </c>
      <c r="BH203" s="209">
        <f>IF(N203="sníž. přenesená",J203,0)</f>
        <v>0</v>
      </c>
      <c r="BI203" s="209">
        <f>IF(N203="nulová",J203,0)</f>
        <v>0</v>
      </c>
      <c r="BJ203" s="17" t="s">
        <v>87</v>
      </c>
      <c r="BK203" s="209">
        <f>ROUND(I203*H203,2)</f>
        <v>0</v>
      </c>
      <c r="BL203" s="17" t="s">
        <v>115</v>
      </c>
      <c r="BM203" s="208" t="s">
        <v>5503</v>
      </c>
    </row>
    <row r="204" spans="2:65" s="1" customFormat="1" ht="16.5" customHeight="1">
      <c r="B204" s="35"/>
      <c r="C204" s="197" t="s">
        <v>7</v>
      </c>
      <c r="D204" s="197" t="s">
        <v>230</v>
      </c>
      <c r="E204" s="198" t="s">
        <v>5504</v>
      </c>
      <c r="F204" s="199" t="s">
        <v>5505</v>
      </c>
      <c r="G204" s="200" t="s">
        <v>372</v>
      </c>
      <c r="H204" s="201">
        <v>2.5430000000000001</v>
      </c>
      <c r="I204" s="202"/>
      <c r="J204" s="203">
        <f>ROUND(I204*H204,2)</f>
        <v>0</v>
      </c>
      <c r="K204" s="199" t="s">
        <v>234</v>
      </c>
      <c r="L204" s="39"/>
      <c r="M204" s="204" t="s">
        <v>1</v>
      </c>
      <c r="N204" s="205" t="s">
        <v>48</v>
      </c>
      <c r="O204" s="67"/>
      <c r="P204" s="206">
        <f>O204*H204</f>
        <v>0</v>
      </c>
      <c r="Q204" s="206">
        <v>2.2563399999999998</v>
      </c>
      <c r="R204" s="206">
        <f>Q204*H204</f>
        <v>5.7378726200000001</v>
      </c>
      <c r="S204" s="206">
        <v>0</v>
      </c>
      <c r="T204" s="207">
        <f>S204*H204</f>
        <v>0</v>
      </c>
      <c r="AR204" s="208" t="s">
        <v>115</v>
      </c>
      <c r="AT204" s="208" t="s">
        <v>230</v>
      </c>
      <c r="AU204" s="208" t="s">
        <v>91</v>
      </c>
      <c r="AY204" s="17" t="s">
        <v>227</v>
      </c>
      <c r="BE204" s="209">
        <f>IF(N204="základní",J204,0)</f>
        <v>0</v>
      </c>
      <c r="BF204" s="209">
        <f>IF(N204="snížená",J204,0)</f>
        <v>0</v>
      </c>
      <c r="BG204" s="209">
        <f>IF(N204="zákl. přenesená",J204,0)</f>
        <v>0</v>
      </c>
      <c r="BH204" s="209">
        <f>IF(N204="sníž. přenesená",J204,0)</f>
        <v>0</v>
      </c>
      <c r="BI204" s="209">
        <f>IF(N204="nulová",J204,0)</f>
        <v>0</v>
      </c>
      <c r="BJ204" s="17" t="s">
        <v>87</v>
      </c>
      <c r="BK204" s="209">
        <f>ROUND(I204*H204,2)</f>
        <v>0</v>
      </c>
      <c r="BL204" s="17" t="s">
        <v>115</v>
      </c>
      <c r="BM204" s="208" t="s">
        <v>5506</v>
      </c>
    </row>
    <row r="205" spans="2:65" s="12" customFormat="1" ht="11.25">
      <c r="B205" s="216"/>
      <c r="C205" s="217"/>
      <c r="D205" s="210" t="s">
        <v>367</v>
      </c>
      <c r="E205" s="218" t="s">
        <v>1</v>
      </c>
      <c r="F205" s="219" t="s">
        <v>5507</v>
      </c>
      <c r="G205" s="217"/>
      <c r="H205" s="220">
        <v>2.5430000000000001</v>
      </c>
      <c r="I205" s="221"/>
      <c r="J205" s="217"/>
      <c r="K205" s="217"/>
      <c r="L205" s="222"/>
      <c r="M205" s="223"/>
      <c r="N205" s="224"/>
      <c r="O205" s="224"/>
      <c r="P205" s="224"/>
      <c r="Q205" s="224"/>
      <c r="R205" s="224"/>
      <c r="S205" s="224"/>
      <c r="T205" s="225"/>
      <c r="AT205" s="226" t="s">
        <v>367</v>
      </c>
      <c r="AU205" s="226" t="s">
        <v>91</v>
      </c>
      <c r="AV205" s="12" t="s">
        <v>91</v>
      </c>
      <c r="AW205" s="12" t="s">
        <v>38</v>
      </c>
      <c r="AX205" s="12" t="s">
        <v>83</v>
      </c>
      <c r="AY205" s="226" t="s">
        <v>227</v>
      </c>
    </row>
    <row r="206" spans="2:65" s="13" customFormat="1" ht="11.25">
      <c r="B206" s="227"/>
      <c r="C206" s="228"/>
      <c r="D206" s="210" t="s">
        <v>367</v>
      </c>
      <c r="E206" s="229" t="s">
        <v>1</v>
      </c>
      <c r="F206" s="230" t="s">
        <v>369</v>
      </c>
      <c r="G206" s="228"/>
      <c r="H206" s="231">
        <v>2.5430000000000001</v>
      </c>
      <c r="I206" s="232"/>
      <c r="J206" s="228"/>
      <c r="K206" s="228"/>
      <c r="L206" s="233"/>
      <c r="M206" s="234"/>
      <c r="N206" s="235"/>
      <c r="O206" s="235"/>
      <c r="P206" s="235"/>
      <c r="Q206" s="235"/>
      <c r="R206" s="235"/>
      <c r="S206" s="235"/>
      <c r="T206" s="236"/>
      <c r="AT206" s="237" t="s">
        <v>367</v>
      </c>
      <c r="AU206" s="237" t="s">
        <v>91</v>
      </c>
      <c r="AV206" s="13" t="s">
        <v>115</v>
      </c>
      <c r="AW206" s="13" t="s">
        <v>38</v>
      </c>
      <c r="AX206" s="13" t="s">
        <v>87</v>
      </c>
      <c r="AY206" s="237" t="s">
        <v>227</v>
      </c>
    </row>
    <row r="207" spans="2:65" s="1" customFormat="1" ht="16.5" customHeight="1">
      <c r="B207" s="35"/>
      <c r="C207" s="197" t="s">
        <v>468</v>
      </c>
      <c r="D207" s="197" t="s">
        <v>230</v>
      </c>
      <c r="E207" s="198" t="s">
        <v>5508</v>
      </c>
      <c r="F207" s="199" t="s">
        <v>5509</v>
      </c>
      <c r="G207" s="200" t="s">
        <v>372</v>
      </c>
      <c r="H207" s="201">
        <v>3.33</v>
      </c>
      <c r="I207" s="202"/>
      <c r="J207" s="203">
        <f>ROUND(I207*H207,2)</f>
        <v>0</v>
      </c>
      <c r="K207" s="199" t="s">
        <v>234</v>
      </c>
      <c r="L207" s="39"/>
      <c r="M207" s="204" t="s">
        <v>1</v>
      </c>
      <c r="N207" s="205" t="s">
        <v>48</v>
      </c>
      <c r="O207" s="67"/>
      <c r="P207" s="206">
        <f>O207*H207</f>
        <v>0</v>
      </c>
      <c r="Q207" s="206">
        <v>2.45329</v>
      </c>
      <c r="R207" s="206">
        <f>Q207*H207</f>
        <v>8.1694557000000003</v>
      </c>
      <c r="S207" s="206">
        <v>0</v>
      </c>
      <c r="T207" s="207">
        <f>S207*H207</f>
        <v>0</v>
      </c>
      <c r="AR207" s="208" t="s">
        <v>115</v>
      </c>
      <c r="AT207" s="208" t="s">
        <v>230</v>
      </c>
      <c r="AU207" s="208" t="s">
        <v>91</v>
      </c>
      <c r="AY207" s="17" t="s">
        <v>227</v>
      </c>
      <c r="BE207" s="209">
        <f>IF(N207="základní",J207,0)</f>
        <v>0</v>
      </c>
      <c r="BF207" s="209">
        <f>IF(N207="snížená",J207,0)</f>
        <v>0</v>
      </c>
      <c r="BG207" s="209">
        <f>IF(N207="zákl. přenesená",J207,0)</f>
        <v>0</v>
      </c>
      <c r="BH207" s="209">
        <f>IF(N207="sníž. přenesená",J207,0)</f>
        <v>0</v>
      </c>
      <c r="BI207" s="209">
        <f>IF(N207="nulová",J207,0)</f>
        <v>0</v>
      </c>
      <c r="BJ207" s="17" t="s">
        <v>87</v>
      </c>
      <c r="BK207" s="209">
        <f>ROUND(I207*H207,2)</f>
        <v>0</v>
      </c>
      <c r="BL207" s="17" t="s">
        <v>115</v>
      </c>
      <c r="BM207" s="208" t="s">
        <v>5510</v>
      </c>
    </row>
    <row r="208" spans="2:65" s="12" customFormat="1" ht="11.25">
      <c r="B208" s="216"/>
      <c r="C208" s="217"/>
      <c r="D208" s="210" t="s">
        <v>367</v>
      </c>
      <c r="E208" s="218" t="s">
        <v>1</v>
      </c>
      <c r="F208" s="219" t="s">
        <v>5483</v>
      </c>
      <c r="G208" s="217"/>
      <c r="H208" s="220">
        <v>3.33</v>
      </c>
      <c r="I208" s="221"/>
      <c r="J208" s="217"/>
      <c r="K208" s="217"/>
      <c r="L208" s="222"/>
      <c r="M208" s="223"/>
      <c r="N208" s="224"/>
      <c r="O208" s="224"/>
      <c r="P208" s="224"/>
      <c r="Q208" s="224"/>
      <c r="R208" s="224"/>
      <c r="S208" s="224"/>
      <c r="T208" s="225"/>
      <c r="AT208" s="226" t="s">
        <v>367</v>
      </c>
      <c r="AU208" s="226" t="s">
        <v>91</v>
      </c>
      <c r="AV208" s="12" t="s">
        <v>91</v>
      </c>
      <c r="AW208" s="12" t="s">
        <v>38</v>
      </c>
      <c r="AX208" s="12" t="s">
        <v>83</v>
      </c>
      <c r="AY208" s="226" t="s">
        <v>227</v>
      </c>
    </row>
    <row r="209" spans="2:65" s="13" customFormat="1" ht="11.25">
      <c r="B209" s="227"/>
      <c r="C209" s="228"/>
      <c r="D209" s="210" t="s">
        <v>367</v>
      </c>
      <c r="E209" s="229" t="s">
        <v>1</v>
      </c>
      <c r="F209" s="230" t="s">
        <v>369</v>
      </c>
      <c r="G209" s="228"/>
      <c r="H209" s="231">
        <v>3.33</v>
      </c>
      <c r="I209" s="232"/>
      <c r="J209" s="228"/>
      <c r="K209" s="228"/>
      <c r="L209" s="233"/>
      <c r="M209" s="234"/>
      <c r="N209" s="235"/>
      <c r="O209" s="235"/>
      <c r="P209" s="235"/>
      <c r="Q209" s="235"/>
      <c r="R209" s="235"/>
      <c r="S209" s="235"/>
      <c r="T209" s="236"/>
      <c r="AT209" s="237" t="s">
        <v>367</v>
      </c>
      <c r="AU209" s="237" t="s">
        <v>91</v>
      </c>
      <c r="AV209" s="13" t="s">
        <v>115</v>
      </c>
      <c r="AW209" s="13" t="s">
        <v>38</v>
      </c>
      <c r="AX209" s="13" t="s">
        <v>87</v>
      </c>
      <c r="AY209" s="237" t="s">
        <v>227</v>
      </c>
    </row>
    <row r="210" spans="2:65" s="1" customFormat="1" ht="16.5" customHeight="1">
      <c r="B210" s="35"/>
      <c r="C210" s="197" t="s">
        <v>473</v>
      </c>
      <c r="D210" s="197" t="s">
        <v>230</v>
      </c>
      <c r="E210" s="198" t="s">
        <v>5511</v>
      </c>
      <c r="F210" s="199" t="s">
        <v>5512</v>
      </c>
      <c r="G210" s="200" t="s">
        <v>413</v>
      </c>
      <c r="H210" s="201">
        <v>13.225</v>
      </c>
      <c r="I210" s="202"/>
      <c r="J210" s="203">
        <f>ROUND(I210*H210,2)</f>
        <v>0</v>
      </c>
      <c r="K210" s="199" t="s">
        <v>234</v>
      </c>
      <c r="L210" s="39"/>
      <c r="M210" s="204" t="s">
        <v>1</v>
      </c>
      <c r="N210" s="205" t="s">
        <v>48</v>
      </c>
      <c r="O210" s="67"/>
      <c r="P210" s="206">
        <f>O210*H210</f>
        <v>0</v>
      </c>
      <c r="Q210" s="206">
        <v>2.64E-3</v>
      </c>
      <c r="R210" s="206">
        <f>Q210*H210</f>
        <v>3.4914000000000001E-2</v>
      </c>
      <c r="S210" s="206">
        <v>0</v>
      </c>
      <c r="T210" s="207">
        <f>S210*H210</f>
        <v>0</v>
      </c>
      <c r="AR210" s="208" t="s">
        <v>115</v>
      </c>
      <c r="AT210" s="208" t="s">
        <v>230</v>
      </c>
      <c r="AU210" s="208" t="s">
        <v>91</v>
      </c>
      <c r="AY210" s="17" t="s">
        <v>227</v>
      </c>
      <c r="BE210" s="209">
        <f>IF(N210="základní",J210,0)</f>
        <v>0</v>
      </c>
      <c r="BF210" s="209">
        <f>IF(N210="snížená",J210,0)</f>
        <v>0</v>
      </c>
      <c r="BG210" s="209">
        <f>IF(N210="zákl. přenesená",J210,0)</f>
        <v>0</v>
      </c>
      <c r="BH210" s="209">
        <f>IF(N210="sníž. přenesená",J210,0)</f>
        <v>0</v>
      </c>
      <c r="BI210" s="209">
        <f>IF(N210="nulová",J210,0)</f>
        <v>0</v>
      </c>
      <c r="BJ210" s="17" t="s">
        <v>87</v>
      </c>
      <c r="BK210" s="209">
        <f>ROUND(I210*H210,2)</f>
        <v>0</v>
      </c>
      <c r="BL210" s="17" t="s">
        <v>115</v>
      </c>
      <c r="BM210" s="208" t="s">
        <v>5513</v>
      </c>
    </row>
    <row r="211" spans="2:65" s="14" customFormat="1" ht="11.25">
      <c r="B211" s="238"/>
      <c r="C211" s="239"/>
      <c r="D211" s="210" t="s">
        <v>367</v>
      </c>
      <c r="E211" s="240" t="s">
        <v>1</v>
      </c>
      <c r="F211" s="241" t="s">
        <v>5514</v>
      </c>
      <c r="G211" s="239"/>
      <c r="H211" s="240" t="s">
        <v>1</v>
      </c>
      <c r="I211" s="242"/>
      <c r="J211" s="239"/>
      <c r="K211" s="239"/>
      <c r="L211" s="243"/>
      <c r="M211" s="244"/>
      <c r="N211" s="245"/>
      <c r="O211" s="245"/>
      <c r="P211" s="245"/>
      <c r="Q211" s="245"/>
      <c r="R211" s="245"/>
      <c r="S211" s="245"/>
      <c r="T211" s="246"/>
      <c r="AT211" s="247" t="s">
        <v>367</v>
      </c>
      <c r="AU211" s="247" t="s">
        <v>91</v>
      </c>
      <c r="AV211" s="14" t="s">
        <v>87</v>
      </c>
      <c r="AW211" s="14" t="s">
        <v>38</v>
      </c>
      <c r="AX211" s="14" t="s">
        <v>83</v>
      </c>
      <c r="AY211" s="247" t="s">
        <v>227</v>
      </c>
    </row>
    <row r="212" spans="2:65" s="12" customFormat="1" ht="11.25">
      <c r="B212" s="216"/>
      <c r="C212" s="217"/>
      <c r="D212" s="210" t="s">
        <v>367</v>
      </c>
      <c r="E212" s="218" t="s">
        <v>1</v>
      </c>
      <c r="F212" s="219" t="s">
        <v>5515</v>
      </c>
      <c r="G212" s="217"/>
      <c r="H212" s="220">
        <v>10.005000000000001</v>
      </c>
      <c r="I212" s="221"/>
      <c r="J212" s="217"/>
      <c r="K212" s="217"/>
      <c r="L212" s="222"/>
      <c r="M212" s="223"/>
      <c r="N212" s="224"/>
      <c r="O212" s="224"/>
      <c r="P212" s="224"/>
      <c r="Q212" s="224"/>
      <c r="R212" s="224"/>
      <c r="S212" s="224"/>
      <c r="T212" s="225"/>
      <c r="AT212" s="226" t="s">
        <v>367</v>
      </c>
      <c r="AU212" s="226" t="s">
        <v>91</v>
      </c>
      <c r="AV212" s="12" t="s">
        <v>91</v>
      </c>
      <c r="AW212" s="12" t="s">
        <v>38</v>
      </c>
      <c r="AX212" s="12" t="s">
        <v>83</v>
      </c>
      <c r="AY212" s="226" t="s">
        <v>227</v>
      </c>
    </row>
    <row r="213" spans="2:65" s="12" customFormat="1" ht="11.25">
      <c r="B213" s="216"/>
      <c r="C213" s="217"/>
      <c r="D213" s="210" t="s">
        <v>367</v>
      </c>
      <c r="E213" s="218" t="s">
        <v>1</v>
      </c>
      <c r="F213" s="219" t="s">
        <v>5516</v>
      </c>
      <c r="G213" s="217"/>
      <c r="H213" s="220">
        <v>3.22</v>
      </c>
      <c r="I213" s="221"/>
      <c r="J213" s="217"/>
      <c r="K213" s="217"/>
      <c r="L213" s="222"/>
      <c r="M213" s="223"/>
      <c r="N213" s="224"/>
      <c r="O213" s="224"/>
      <c r="P213" s="224"/>
      <c r="Q213" s="224"/>
      <c r="R213" s="224"/>
      <c r="S213" s="224"/>
      <c r="T213" s="225"/>
      <c r="AT213" s="226" t="s">
        <v>367</v>
      </c>
      <c r="AU213" s="226" t="s">
        <v>91</v>
      </c>
      <c r="AV213" s="12" t="s">
        <v>91</v>
      </c>
      <c r="AW213" s="12" t="s">
        <v>38</v>
      </c>
      <c r="AX213" s="12" t="s">
        <v>83</v>
      </c>
      <c r="AY213" s="226" t="s">
        <v>227</v>
      </c>
    </row>
    <row r="214" spans="2:65" s="13" customFormat="1" ht="11.25">
      <c r="B214" s="227"/>
      <c r="C214" s="228"/>
      <c r="D214" s="210" t="s">
        <v>367</v>
      </c>
      <c r="E214" s="229" t="s">
        <v>1</v>
      </c>
      <c r="F214" s="230" t="s">
        <v>369</v>
      </c>
      <c r="G214" s="228"/>
      <c r="H214" s="231">
        <v>13.225</v>
      </c>
      <c r="I214" s="232"/>
      <c r="J214" s="228"/>
      <c r="K214" s="228"/>
      <c r="L214" s="233"/>
      <c r="M214" s="234"/>
      <c r="N214" s="235"/>
      <c r="O214" s="235"/>
      <c r="P214" s="235"/>
      <c r="Q214" s="235"/>
      <c r="R214" s="235"/>
      <c r="S214" s="235"/>
      <c r="T214" s="236"/>
      <c r="AT214" s="237" t="s">
        <v>367</v>
      </c>
      <c r="AU214" s="237" t="s">
        <v>91</v>
      </c>
      <c r="AV214" s="13" t="s">
        <v>115</v>
      </c>
      <c r="AW214" s="13" t="s">
        <v>38</v>
      </c>
      <c r="AX214" s="13" t="s">
        <v>87</v>
      </c>
      <c r="AY214" s="237" t="s">
        <v>227</v>
      </c>
    </row>
    <row r="215" spans="2:65" s="1" customFormat="1" ht="16.5" customHeight="1">
      <c r="B215" s="35"/>
      <c r="C215" s="197" t="s">
        <v>489</v>
      </c>
      <c r="D215" s="197" t="s">
        <v>230</v>
      </c>
      <c r="E215" s="198" t="s">
        <v>5517</v>
      </c>
      <c r="F215" s="199" t="s">
        <v>5518</v>
      </c>
      <c r="G215" s="200" t="s">
        <v>413</v>
      </c>
      <c r="H215" s="201">
        <v>13.225</v>
      </c>
      <c r="I215" s="202"/>
      <c r="J215" s="203">
        <f>ROUND(I215*H215,2)</f>
        <v>0</v>
      </c>
      <c r="K215" s="199" t="s">
        <v>234</v>
      </c>
      <c r="L215" s="39"/>
      <c r="M215" s="204" t="s">
        <v>1</v>
      </c>
      <c r="N215" s="205" t="s">
        <v>48</v>
      </c>
      <c r="O215" s="67"/>
      <c r="P215" s="206">
        <f>O215*H215</f>
        <v>0</v>
      </c>
      <c r="Q215" s="206">
        <v>0</v>
      </c>
      <c r="R215" s="206">
        <f>Q215*H215</f>
        <v>0</v>
      </c>
      <c r="S215" s="206">
        <v>0</v>
      </c>
      <c r="T215" s="207">
        <f>S215*H215</f>
        <v>0</v>
      </c>
      <c r="AR215" s="208" t="s">
        <v>115</v>
      </c>
      <c r="AT215" s="208" t="s">
        <v>230</v>
      </c>
      <c r="AU215" s="208" t="s">
        <v>91</v>
      </c>
      <c r="AY215" s="17" t="s">
        <v>227</v>
      </c>
      <c r="BE215" s="209">
        <f>IF(N215="základní",J215,0)</f>
        <v>0</v>
      </c>
      <c r="BF215" s="209">
        <f>IF(N215="snížená",J215,0)</f>
        <v>0</v>
      </c>
      <c r="BG215" s="209">
        <f>IF(N215="zákl. přenesená",J215,0)</f>
        <v>0</v>
      </c>
      <c r="BH215" s="209">
        <f>IF(N215="sníž. přenesená",J215,0)</f>
        <v>0</v>
      </c>
      <c r="BI215" s="209">
        <f>IF(N215="nulová",J215,0)</f>
        <v>0</v>
      </c>
      <c r="BJ215" s="17" t="s">
        <v>87</v>
      </c>
      <c r="BK215" s="209">
        <f>ROUND(I215*H215,2)</f>
        <v>0</v>
      </c>
      <c r="BL215" s="17" t="s">
        <v>115</v>
      </c>
      <c r="BM215" s="208" t="s">
        <v>5519</v>
      </c>
    </row>
    <row r="216" spans="2:65" s="1" customFormat="1" ht="16.5" customHeight="1">
      <c r="B216" s="35"/>
      <c r="C216" s="197" t="s">
        <v>494</v>
      </c>
      <c r="D216" s="197" t="s">
        <v>230</v>
      </c>
      <c r="E216" s="198" t="s">
        <v>5520</v>
      </c>
      <c r="F216" s="199" t="s">
        <v>5521</v>
      </c>
      <c r="G216" s="200" t="s">
        <v>396</v>
      </c>
      <c r="H216" s="201">
        <v>0.33300000000000002</v>
      </c>
      <c r="I216" s="202"/>
      <c r="J216" s="203">
        <f>ROUND(I216*H216,2)</f>
        <v>0</v>
      </c>
      <c r="K216" s="199" t="s">
        <v>234</v>
      </c>
      <c r="L216" s="39"/>
      <c r="M216" s="204" t="s">
        <v>1</v>
      </c>
      <c r="N216" s="205" t="s">
        <v>48</v>
      </c>
      <c r="O216" s="67"/>
      <c r="P216" s="206">
        <f>O216*H216</f>
        <v>0</v>
      </c>
      <c r="Q216" s="206">
        <v>1.0601700000000001</v>
      </c>
      <c r="R216" s="206">
        <f>Q216*H216</f>
        <v>0.35303661000000003</v>
      </c>
      <c r="S216" s="206">
        <v>0</v>
      </c>
      <c r="T216" s="207">
        <f>S216*H216</f>
        <v>0</v>
      </c>
      <c r="AR216" s="208" t="s">
        <v>115</v>
      </c>
      <c r="AT216" s="208" t="s">
        <v>230</v>
      </c>
      <c r="AU216" s="208" t="s">
        <v>91</v>
      </c>
      <c r="AY216" s="17" t="s">
        <v>227</v>
      </c>
      <c r="BE216" s="209">
        <f>IF(N216="základní",J216,0)</f>
        <v>0</v>
      </c>
      <c r="BF216" s="209">
        <f>IF(N216="snížená",J216,0)</f>
        <v>0</v>
      </c>
      <c r="BG216" s="209">
        <f>IF(N216="zákl. přenesená",J216,0)</f>
        <v>0</v>
      </c>
      <c r="BH216" s="209">
        <f>IF(N216="sníž. přenesená",J216,0)</f>
        <v>0</v>
      </c>
      <c r="BI216" s="209">
        <f>IF(N216="nulová",J216,0)</f>
        <v>0</v>
      </c>
      <c r="BJ216" s="17" t="s">
        <v>87</v>
      </c>
      <c r="BK216" s="209">
        <f>ROUND(I216*H216,2)</f>
        <v>0</v>
      </c>
      <c r="BL216" s="17" t="s">
        <v>115</v>
      </c>
      <c r="BM216" s="208" t="s">
        <v>5522</v>
      </c>
    </row>
    <row r="217" spans="2:65" s="12" customFormat="1" ht="11.25">
      <c r="B217" s="216"/>
      <c r="C217" s="217"/>
      <c r="D217" s="210" t="s">
        <v>367</v>
      </c>
      <c r="E217" s="218" t="s">
        <v>1</v>
      </c>
      <c r="F217" s="219" t="s">
        <v>5523</v>
      </c>
      <c r="G217" s="217"/>
      <c r="H217" s="220">
        <v>0.33300000000000002</v>
      </c>
      <c r="I217" s="221"/>
      <c r="J217" s="217"/>
      <c r="K217" s="217"/>
      <c r="L217" s="222"/>
      <c r="M217" s="223"/>
      <c r="N217" s="224"/>
      <c r="O217" s="224"/>
      <c r="P217" s="224"/>
      <c r="Q217" s="224"/>
      <c r="R217" s="224"/>
      <c r="S217" s="224"/>
      <c r="T217" s="225"/>
      <c r="AT217" s="226" t="s">
        <v>367</v>
      </c>
      <c r="AU217" s="226" t="s">
        <v>91</v>
      </c>
      <c r="AV217" s="12" t="s">
        <v>91</v>
      </c>
      <c r="AW217" s="12" t="s">
        <v>38</v>
      </c>
      <c r="AX217" s="12" t="s">
        <v>83</v>
      </c>
      <c r="AY217" s="226" t="s">
        <v>227</v>
      </c>
    </row>
    <row r="218" spans="2:65" s="13" customFormat="1" ht="11.25">
      <c r="B218" s="227"/>
      <c r="C218" s="228"/>
      <c r="D218" s="210" t="s">
        <v>367</v>
      </c>
      <c r="E218" s="229" t="s">
        <v>1</v>
      </c>
      <c r="F218" s="230" t="s">
        <v>369</v>
      </c>
      <c r="G218" s="228"/>
      <c r="H218" s="231">
        <v>0.33300000000000002</v>
      </c>
      <c r="I218" s="232"/>
      <c r="J218" s="228"/>
      <c r="K218" s="228"/>
      <c r="L218" s="233"/>
      <c r="M218" s="234"/>
      <c r="N218" s="235"/>
      <c r="O218" s="235"/>
      <c r="P218" s="235"/>
      <c r="Q218" s="235"/>
      <c r="R218" s="235"/>
      <c r="S218" s="235"/>
      <c r="T218" s="236"/>
      <c r="AT218" s="237" t="s">
        <v>367</v>
      </c>
      <c r="AU218" s="237" t="s">
        <v>91</v>
      </c>
      <c r="AV218" s="13" t="s">
        <v>115</v>
      </c>
      <c r="AW218" s="13" t="s">
        <v>38</v>
      </c>
      <c r="AX218" s="13" t="s">
        <v>87</v>
      </c>
      <c r="AY218" s="237" t="s">
        <v>227</v>
      </c>
    </row>
    <row r="219" spans="2:65" s="11" customFormat="1" ht="22.9" customHeight="1">
      <c r="B219" s="181"/>
      <c r="C219" s="182"/>
      <c r="D219" s="183" t="s">
        <v>82</v>
      </c>
      <c r="E219" s="195" t="s">
        <v>121</v>
      </c>
      <c r="F219" s="195" t="s">
        <v>620</v>
      </c>
      <c r="G219" s="182"/>
      <c r="H219" s="182"/>
      <c r="I219" s="185"/>
      <c r="J219" s="196">
        <f>BK219</f>
        <v>0</v>
      </c>
      <c r="K219" s="182"/>
      <c r="L219" s="187"/>
      <c r="M219" s="188"/>
      <c r="N219" s="189"/>
      <c r="O219" s="189"/>
      <c r="P219" s="190">
        <f>SUM(P220:P257)</f>
        <v>0</v>
      </c>
      <c r="Q219" s="189"/>
      <c r="R219" s="190">
        <f>SUM(R220:R257)</f>
        <v>928.34613000000002</v>
      </c>
      <c r="S219" s="189"/>
      <c r="T219" s="191">
        <f>SUM(T220:T257)</f>
        <v>0</v>
      </c>
      <c r="AR219" s="192" t="s">
        <v>87</v>
      </c>
      <c r="AT219" s="193" t="s">
        <v>82</v>
      </c>
      <c r="AU219" s="193" t="s">
        <v>87</v>
      </c>
      <c r="AY219" s="192" t="s">
        <v>227</v>
      </c>
      <c r="BK219" s="194">
        <f>SUM(BK220:BK257)</f>
        <v>0</v>
      </c>
    </row>
    <row r="220" spans="2:65" s="1" customFormat="1" ht="16.5" customHeight="1">
      <c r="B220" s="35"/>
      <c r="C220" s="197" t="s">
        <v>498</v>
      </c>
      <c r="D220" s="197" t="s">
        <v>230</v>
      </c>
      <c r="E220" s="198" t="s">
        <v>5524</v>
      </c>
      <c r="F220" s="199" t="s">
        <v>5525</v>
      </c>
      <c r="G220" s="200" t="s">
        <v>413</v>
      </c>
      <c r="H220" s="201">
        <v>135</v>
      </c>
      <c r="I220" s="202"/>
      <c r="J220" s="203">
        <f>ROUND(I220*H220,2)</f>
        <v>0</v>
      </c>
      <c r="K220" s="199" t="s">
        <v>234</v>
      </c>
      <c r="L220" s="39"/>
      <c r="M220" s="204" t="s">
        <v>1</v>
      </c>
      <c r="N220" s="205" t="s">
        <v>48</v>
      </c>
      <c r="O220" s="67"/>
      <c r="P220" s="206">
        <f>O220*H220</f>
        <v>0</v>
      </c>
      <c r="Q220" s="206">
        <v>8.0960000000000004E-2</v>
      </c>
      <c r="R220" s="206">
        <f>Q220*H220</f>
        <v>10.929600000000001</v>
      </c>
      <c r="S220" s="206">
        <v>0</v>
      </c>
      <c r="T220" s="207">
        <f>S220*H220</f>
        <v>0</v>
      </c>
      <c r="AR220" s="208" t="s">
        <v>115</v>
      </c>
      <c r="AT220" s="208" t="s">
        <v>230</v>
      </c>
      <c r="AU220" s="208" t="s">
        <v>91</v>
      </c>
      <c r="AY220" s="17" t="s">
        <v>227</v>
      </c>
      <c r="BE220" s="209">
        <f>IF(N220="základní",J220,0)</f>
        <v>0</v>
      </c>
      <c r="BF220" s="209">
        <f>IF(N220="snížená",J220,0)</f>
        <v>0</v>
      </c>
      <c r="BG220" s="209">
        <f>IF(N220="zákl. přenesená",J220,0)</f>
        <v>0</v>
      </c>
      <c r="BH220" s="209">
        <f>IF(N220="sníž. přenesená",J220,0)</f>
        <v>0</v>
      </c>
      <c r="BI220" s="209">
        <f>IF(N220="nulová",J220,0)</f>
        <v>0</v>
      </c>
      <c r="BJ220" s="17" t="s">
        <v>87</v>
      </c>
      <c r="BK220" s="209">
        <f>ROUND(I220*H220,2)</f>
        <v>0</v>
      </c>
      <c r="BL220" s="17" t="s">
        <v>115</v>
      </c>
      <c r="BM220" s="208" t="s">
        <v>5526</v>
      </c>
    </row>
    <row r="221" spans="2:65" s="14" customFormat="1" ht="11.25">
      <c r="B221" s="238"/>
      <c r="C221" s="239"/>
      <c r="D221" s="210" t="s">
        <v>367</v>
      </c>
      <c r="E221" s="240" t="s">
        <v>1</v>
      </c>
      <c r="F221" s="241" t="s">
        <v>5459</v>
      </c>
      <c r="G221" s="239"/>
      <c r="H221" s="240" t="s">
        <v>1</v>
      </c>
      <c r="I221" s="242"/>
      <c r="J221" s="239"/>
      <c r="K221" s="239"/>
      <c r="L221" s="243"/>
      <c r="M221" s="244"/>
      <c r="N221" s="245"/>
      <c r="O221" s="245"/>
      <c r="P221" s="245"/>
      <c r="Q221" s="245"/>
      <c r="R221" s="245"/>
      <c r="S221" s="245"/>
      <c r="T221" s="246"/>
      <c r="AT221" s="247" t="s">
        <v>367</v>
      </c>
      <c r="AU221" s="247" t="s">
        <v>91</v>
      </c>
      <c r="AV221" s="14" t="s">
        <v>87</v>
      </c>
      <c r="AW221" s="14" t="s">
        <v>38</v>
      </c>
      <c r="AX221" s="14" t="s">
        <v>83</v>
      </c>
      <c r="AY221" s="247" t="s">
        <v>227</v>
      </c>
    </row>
    <row r="222" spans="2:65" s="12" customFormat="1" ht="11.25">
      <c r="B222" s="216"/>
      <c r="C222" s="217"/>
      <c r="D222" s="210" t="s">
        <v>367</v>
      </c>
      <c r="E222" s="218" t="s">
        <v>1</v>
      </c>
      <c r="F222" s="219" t="s">
        <v>5496</v>
      </c>
      <c r="G222" s="217"/>
      <c r="H222" s="220">
        <v>135</v>
      </c>
      <c r="I222" s="221"/>
      <c r="J222" s="217"/>
      <c r="K222" s="217"/>
      <c r="L222" s="222"/>
      <c r="M222" s="223"/>
      <c r="N222" s="224"/>
      <c r="O222" s="224"/>
      <c r="P222" s="224"/>
      <c r="Q222" s="224"/>
      <c r="R222" s="224"/>
      <c r="S222" s="224"/>
      <c r="T222" s="225"/>
      <c r="AT222" s="226" t="s">
        <v>367</v>
      </c>
      <c r="AU222" s="226" t="s">
        <v>91</v>
      </c>
      <c r="AV222" s="12" t="s">
        <v>91</v>
      </c>
      <c r="AW222" s="12" t="s">
        <v>38</v>
      </c>
      <c r="AX222" s="12" t="s">
        <v>83</v>
      </c>
      <c r="AY222" s="226" t="s">
        <v>227</v>
      </c>
    </row>
    <row r="223" spans="2:65" s="13" customFormat="1" ht="11.25">
      <c r="B223" s="227"/>
      <c r="C223" s="228"/>
      <c r="D223" s="210" t="s">
        <v>367</v>
      </c>
      <c r="E223" s="229" t="s">
        <v>1</v>
      </c>
      <c r="F223" s="230" t="s">
        <v>369</v>
      </c>
      <c r="G223" s="228"/>
      <c r="H223" s="231">
        <v>135</v>
      </c>
      <c r="I223" s="232"/>
      <c r="J223" s="228"/>
      <c r="K223" s="228"/>
      <c r="L223" s="233"/>
      <c r="M223" s="234"/>
      <c r="N223" s="235"/>
      <c r="O223" s="235"/>
      <c r="P223" s="235"/>
      <c r="Q223" s="235"/>
      <c r="R223" s="235"/>
      <c r="S223" s="235"/>
      <c r="T223" s="236"/>
      <c r="AT223" s="237" t="s">
        <v>367</v>
      </c>
      <c r="AU223" s="237" t="s">
        <v>91</v>
      </c>
      <c r="AV223" s="13" t="s">
        <v>115</v>
      </c>
      <c r="AW223" s="13" t="s">
        <v>38</v>
      </c>
      <c r="AX223" s="13" t="s">
        <v>87</v>
      </c>
      <c r="AY223" s="237" t="s">
        <v>227</v>
      </c>
    </row>
    <row r="224" spans="2:65" s="1" customFormat="1" ht="16.5" customHeight="1">
      <c r="B224" s="35"/>
      <c r="C224" s="197" t="s">
        <v>503</v>
      </c>
      <c r="D224" s="197" t="s">
        <v>230</v>
      </c>
      <c r="E224" s="198" t="s">
        <v>5527</v>
      </c>
      <c r="F224" s="199" t="s">
        <v>5528</v>
      </c>
      <c r="G224" s="200" t="s">
        <v>413</v>
      </c>
      <c r="H224" s="201">
        <v>1307</v>
      </c>
      <c r="I224" s="202"/>
      <c r="J224" s="203">
        <f>ROUND(I224*H224,2)</f>
        <v>0</v>
      </c>
      <c r="K224" s="199" t="s">
        <v>234</v>
      </c>
      <c r="L224" s="39"/>
      <c r="M224" s="204" t="s">
        <v>1</v>
      </c>
      <c r="N224" s="205" t="s">
        <v>48</v>
      </c>
      <c r="O224" s="67"/>
      <c r="P224" s="206">
        <f>O224*H224</f>
        <v>0</v>
      </c>
      <c r="Q224" s="206">
        <v>0.27994000000000002</v>
      </c>
      <c r="R224" s="206">
        <f>Q224*H224</f>
        <v>365.88158000000004</v>
      </c>
      <c r="S224" s="206">
        <v>0</v>
      </c>
      <c r="T224" s="207">
        <f>S224*H224</f>
        <v>0</v>
      </c>
      <c r="AR224" s="208" t="s">
        <v>115</v>
      </c>
      <c r="AT224" s="208" t="s">
        <v>230</v>
      </c>
      <c r="AU224" s="208" t="s">
        <v>91</v>
      </c>
      <c r="AY224" s="17" t="s">
        <v>227</v>
      </c>
      <c r="BE224" s="209">
        <f>IF(N224="základní",J224,0)</f>
        <v>0</v>
      </c>
      <c r="BF224" s="209">
        <f>IF(N224="snížená",J224,0)</f>
        <v>0</v>
      </c>
      <c r="BG224" s="209">
        <f>IF(N224="zákl. přenesená",J224,0)</f>
        <v>0</v>
      </c>
      <c r="BH224" s="209">
        <f>IF(N224="sníž. přenesená",J224,0)</f>
        <v>0</v>
      </c>
      <c r="BI224" s="209">
        <f>IF(N224="nulová",J224,0)</f>
        <v>0</v>
      </c>
      <c r="BJ224" s="17" t="s">
        <v>87</v>
      </c>
      <c r="BK224" s="209">
        <f>ROUND(I224*H224,2)</f>
        <v>0</v>
      </c>
      <c r="BL224" s="17" t="s">
        <v>115</v>
      </c>
      <c r="BM224" s="208" t="s">
        <v>5529</v>
      </c>
    </row>
    <row r="225" spans="2:65" s="14" customFormat="1" ht="11.25">
      <c r="B225" s="238"/>
      <c r="C225" s="239"/>
      <c r="D225" s="210" t="s">
        <v>367</v>
      </c>
      <c r="E225" s="240" t="s">
        <v>1</v>
      </c>
      <c r="F225" s="241" t="s">
        <v>5459</v>
      </c>
      <c r="G225" s="239"/>
      <c r="H225" s="240" t="s">
        <v>1</v>
      </c>
      <c r="I225" s="242"/>
      <c r="J225" s="239"/>
      <c r="K225" s="239"/>
      <c r="L225" s="243"/>
      <c r="M225" s="244"/>
      <c r="N225" s="245"/>
      <c r="O225" s="245"/>
      <c r="P225" s="245"/>
      <c r="Q225" s="245"/>
      <c r="R225" s="245"/>
      <c r="S225" s="245"/>
      <c r="T225" s="246"/>
      <c r="AT225" s="247" t="s">
        <v>367</v>
      </c>
      <c r="AU225" s="247" t="s">
        <v>91</v>
      </c>
      <c r="AV225" s="14" t="s">
        <v>87</v>
      </c>
      <c r="AW225" s="14" t="s">
        <v>38</v>
      </c>
      <c r="AX225" s="14" t="s">
        <v>83</v>
      </c>
      <c r="AY225" s="247" t="s">
        <v>227</v>
      </c>
    </row>
    <row r="226" spans="2:65" s="12" customFormat="1" ht="11.25">
      <c r="B226" s="216"/>
      <c r="C226" s="217"/>
      <c r="D226" s="210" t="s">
        <v>367</v>
      </c>
      <c r="E226" s="218" t="s">
        <v>1</v>
      </c>
      <c r="F226" s="219" t="s">
        <v>5530</v>
      </c>
      <c r="G226" s="217"/>
      <c r="H226" s="220">
        <v>1132</v>
      </c>
      <c r="I226" s="221"/>
      <c r="J226" s="217"/>
      <c r="K226" s="217"/>
      <c r="L226" s="222"/>
      <c r="M226" s="223"/>
      <c r="N226" s="224"/>
      <c r="O226" s="224"/>
      <c r="P226" s="224"/>
      <c r="Q226" s="224"/>
      <c r="R226" s="224"/>
      <c r="S226" s="224"/>
      <c r="T226" s="225"/>
      <c r="AT226" s="226" t="s">
        <v>367</v>
      </c>
      <c r="AU226" s="226" t="s">
        <v>91</v>
      </c>
      <c r="AV226" s="12" t="s">
        <v>91</v>
      </c>
      <c r="AW226" s="12" t="s">
        <v>38</v>
      </c>
      <c r="AX226" s="12" t="s">
        <v>83</v>
      </c>
      <c r="AY226" s="226" t="s">
        <v>227</v>
      </c>
    </row>
    <row r="227" spans="2:65" s="12" customFormat="1" ht="11.25">
      <c r="B227" s="216"/>
      <c r="C227" s="217"/>
      <c r="D227" s="210" t="s">
        <v>367</v>
      </c>
      <c r="E227" s="218" t="s">
        <v>1</v>
      </c>
      <c r="F227" s="219" t="s">
        <v>5496</v>
      </c>
      <c r="G227" s="217"/>
      <c r="H227" s="220">
        <v>135</v>
      </c>
      <c r="I227" s="221"/>
      <c r="J227" s="217"/>
      <c r="K227" s="217"/>
      <c r="L227" s="222"/>
      <c r="M227" s="223"/>
      <c r="N227" s="224"/>
      <c r="O227" s="224"/>
      <c r="P227" s="224"/>
      <c r="Q227" s="224"/>
      <c r="R227" s="224"/>
      <c r="S227" s="224"/>
      <c r="T227" s="225"/>
      <c r="AT227" s="226" t="s">
        <v>367</v>
      </c>
      <c r="AU227" s="226" t="s">
        <v>91</v>
      </c>
      <c r="AV227" s="12" t="s">
        <v>91</v>
      </c>
      <c r="AW227" s="12" t="s">
        <v>38</v>
      </c>
      <c r="AX227" s="12" t="s">
        <v>83</v>
      </c>
      <c r="AY227" s="226" t="s">
        <v>227</v>
      </c>
    </row>
    <row r="228" spans="2:65" s="12" customFormat="1" ht="11.25">
      <c r="B228" s="216"/>
      <c r="C228" s="217"/>
      <c r="D228" s="210" t="s">
        <v>367</v>
      </c>
      <c r="E228" s="218" t="s">
        <v>1</v>
      </c>
      <c r="F228" s="219" t="s">
        <v>5531</v>
      </c>
      <c r="G228" s="217"/>
      <c r="H228" s="220">
        <v>40</v>
      </c>
      <c r="I228" s="221"/>
      <c r="J228" s="217"/>
      <c r="K228" s="217"/>
      <c r="L228" s="222"/>
      <c r="M228" s="223"/>
      <c r="N228" s="224"/>
      <c r="O228" s="224"/>
      <c r="P228" s="224"/>
      <c r="Q228" s="224"/>
      <c r="R228" s="224"/>
      <c r="S228" s="224"/>
      <c r="T228" s="225"/>
      <c r="AT228" s="226" t="s">
        <v>367</v>
      </c>
      <c r="AU228" s="226" t="s">
        <v>91</v>
      </c>
      <c r="AV228" s="12" t="s">
        <v>91</v>
      </c>
      <c r="AW228" s="12" t="s">
        <v>38</v>
      </c>
      <c r="AX228" s="12" t="s">
        <v>83</v>
      </c>
      <c r="AY228" s="226" t="s">
        <v>227</v>
      </c>
    </row>
    <row r="229" spans="2:65" s="13" customFormat="1" ht="11.25">
      <c r="B229" s="227"/>
      <c r="C229" s="228"/>
      <c r="D229" s="210" t="s">
        <v>367</v>
      </c>
      <c r="E229" s="229" t="s">
        <v>1</v>
      </c>
      <c r="F229" s="230" t="s">
        <v>369</v>
      </c>
      <c r="G229" s="228"/>
      <c r="H229" s="231">
        <v>1307</v>
      </c>
      <c r="I229" s="232"/>
      <c r="J229" s="228"/>
      <c r="K229" s="228"/>
      <c r="L229" s="233"/>
      <c r="M229" s="234"/>
      <c r="N229" s="235"/>
      <c r="O229" s="235"/>
      <c r="P229" s="235"/>
      <c r="Q229" s="235"/>
      <c r="R229" s="235"/>
      <c r="S229" s="235"/>
      <c r="T229" s="236"/>
      <c r="AT229" s="237" t="s">
        <v>367</v>
      </c>
      <c r="AU229" s="237" t="s">
        <v>91</v>
      </c>
      <c r="AV229" s="13" t="s">
        <v>115</v>
      </c>
      <c r="AW229" s="13" t="s">
        <v>38</v>
      </c>
      <c r="AX229" s="13" t="s">
        <v>87</v>
      </c>
      <c r="AY229" s="237" t="s">
        <v>227</v>
      </c>
    </row>
    <row r="230" spans="2:65" s="1" customFormat="1" ht="16.5" customHeight="1">
      <c r="B230" s="35"/>
      <c r="C230" s="197" t="s">
        <v>507</v>
      </c>
      <c r="D230" s="197" t="s">
        <v>230</v>
      </c>
      <c r="E230" s="198" t="s">
        <v>5532</v>
      </c>
      <c r="F230" s="199" t="s">
        <v>5533</v>
      </c>
      <c r="G230" s="200" t="s">
        <v>413</v>
      </c>
      <c r="H230" s="201">
        <v>721</v>
      </c>
      <c r="I230" s="202"/>
      <c r="J230" s="203">
        <f>ROUND(I230*H230,2)</f>
        <v>0</v>
      </c>
      <c r="K230" s="199" t="s">
        <v>234</v>
      </c>
      <c r="L230" s="39"/>
      <c r="M230" s="204" t="s">
        <v>1</v>
      </c>
      <c r="N230" s="205" t="s">
        <v>48</v>
      </c>
      <c r="O230" s="67"/>
      <c r="P230" s="206">
        <f>O230*H230</f>
        <v>0</v>
      </c>
      <c r="Q230" s="206">
        <v>0.47260000000000002</v>
      </c>
      <c r="R230" s="206">
        <f>Q230*H230</f>
        <v>340.74459999999999</v>
      </c>
      <c r="S230" s="206">
        <v>0</v>
      </c>
      <c r="T230" s="207">
        <f>S230*H230</f>
        <v>0</v>
      </c>
      <c r="AR230" s="208" t="s">
        <v>115</v>
      </c>
      <c r="AT230" s="208" t="s">
        <v>230</v>
      </c>
      <c r="AU230" s="208" t="s">
        <v>91</v>
      </c>
      <c r="AY230" s="17" t="s">
        <v>227</v>
      </c>
      <c r="BE230" s="209">
        <f>IF(N230="základní",J230,0)</f>
        <v>0</v>
      </c>
      <c r="BF230" s="209">
        <f>IF(N230="snížená",J230,0)</f>
        <v>0</v>
      </c>
      <c r="BG230" s="209">
        <f>IF(N230="zákl. přenesená",J230,0)</f>
        <v>0</v>
      </c>
      <c r="BH230" s="209">
        <f>IF(N230="sníž. přenesená",J230,0)</f>
        <v>0</v>
      </c>
      <c r="BI230" s="209">
        <f>IF(N230="nulová",J230,0)</f>
        <v>0</v>
      </c>
      <c r="BJ230" s="17" t="s">
        <v>87</v>
      </c>
      <c r="BK230" s="209">
        <f>ROUND(I230*H230,2)</f>
        <v>0</v>
      </c>
      <c r="BL230" s="17" t="s">
        <v>115</v>
      </c>
      <c r="BM230" s="208" t="s">
        <v>5534</v>
      </c>
    </row>
    <row r="231" spans="2:65" s="12" customFormat="1" ht="11.25">
      <c r="B231" s="216"/>
      <c r="C231" s="217"/>
      <c r="D231" s="210" t="s">
        <v>367</v>
      </c>
      <c r="E231" s="218" t="s">
        <v>1</v>
      </c>
      <c r="F231" s="219" t="s">
        <v>5535</v>
      </c>
      <c r="G231" s="217"/>
      <c r="H231" s="220">
        <v>721</v>
      </c>
      <c r="I231" s="221"/>
      <c r="J231" s="217"/>
      <c r="K231" s="217"/>
      <c r="L231" s="222"/>
      <c r="M231" s="223"/>
      <c r="N231" s="224"/>
      <c r="O231" s="224"/>
      <c r="P231" s="224"/>
      <c r="Q231" s="224"/>
      <c r="R231" s="224"/>
      <c r="S231" s="224"/>
      <c r="T231" s="225"/>
      <c r="AT231" s="226" t="s">
        <v>367</v>
      </c>
      <c r="AU231" s="226" t="s">
        <v>91</v>
      </c>
      <c r="AV231" s="12" t="s">
        <v>91</v>
      </c>
      <c r="AW231" s="12" t="s">
        <v>38</v>
      </c>
      <c r="AX231" s="12" t="s">
        <v>83</v>
      </c>
      <c r="AY231" s="226" t="s">
        <v>227</v>
      </c>
    </row>
    <row r="232" spans="2:65" s="13" customFormat="1" ht="11.25">
      <c r="B232" s="227"/>
      <c r="C232" s="228"/>
      <c r="D232" s="210" t="s">
        <v>367</v>
      </c>
      <c r="E232" s="229" t="s">
        <v>1</v>
      </c>
      <c r="F232" s="230" t="s">
        <v>369</v>
      </c>
      <c r="G232" s="228"/>
      <c r="H232" s="231">
        <v>721</v>
      </c>
      <c r="I232" s="232"/>
      <c r="J232" s="228"/>
      <c r="K232" s="228"/>
      <c r="L232" s="233"/>
      <c r="M232" s="234"/>
      <c r="N232" s="235"/>
      <c r="O232" s="235"/>
      <c r="P232" s="235"/>
      <c r="Q232" s="235"/>
      <c r="R232" s="235"/>
      <c r="S232" s="235"/>
      <c r="T232" s="236"/>
      <c r="AT232" s="237" t="s">
        <v>367</v>
      </c>
      <c r="AU232" s="237" t="s">
        <v>91</v>
      </c>
      <c r="AV232" s="13" t="s">
        <v>115</v>
      </c>
      <c r="AW232" s="13" t="s">
        <v>38</v>
      </c>
      <c r="AX232" s="13" t="s">
        <v>87</v>
      </c>
      <c r="AY232" s="237" t="s">
        <v>227</v>
      </c>
    </row>
    <row r="233" spans="2:65" s="1" customFormat="1" ht="16.5" customHeight="1">
      <c r="B233" s="35"/>
      <c r="C233" s="197" t="s">
        <v>511</v>
      </c>
      <c r="D233" s="197" t="s">
        <v>230</v>
      </c>
      <c r="E233" s="198" t="s">
        <v>5536</v>
      </c>
      <c r="F233" s="199" t="s">
        <v>5537</v>
      </c>
      <c r="G233" s="200" t="s">
        <v>413</v>
      </c>
      <c r="H233" s="201">
        <v>566</v>
      </c>
      <c r="I233" s="202"/>
      <c r="J233" s="203">
        <f>ROUND(I233*H233,2)</f>
        <v>0</v>
      </c>
      <c r="K233" s="199" t="s">
        <v>234</v>
      </c>
      <c r="L233" s="39"/>
      <c r="M233" s="204" t="s">
        <v>1</v>
      </c>
      <c r="N233" s="205" t="s">
        <v>48</v>
      </c>
      <c r="O233" s="67"/>
      <c r="P233" s="206">
        <f>O233*H233</f>
        <v>0</v>
      </c>
      <c r="Q233" s="206">
        <v>6.0099999999999997E-3</v>
      </c>
      <c r="R233" s="206">
        <f>Q233*H233</f>
        <v>3.4016599999999997</v>
      </c>
      <c r="S233" s="206">
        <v>0</v>
      </c>
      <c r="T233" s="207">
        <f>S233*H233</f>
        <v>0</v>
      </c>
      <c r="AR233" s="208" t="s">
        <v>115</v>
      </c>
      <c r="AT233" s="208" t="s">
        <v>230</v>
      </c>
      <c r="AU233" s="208" t="s">
        <v>91</v>
      </c>
      <c r="AY233" s="17" t="s">
        <v>227</v>
      </c>
      <c r="BE233" s="209">
        <f>IF(N233="základní",J233,0)</f>
        <v>0</v>
      </c>
      <c r="BF233" s="209">
        <f>IF(N233="snížená",J233,0)</f>
        <v>0</v>
      </c>
      <c r="BG233" s="209">
        <f>IF(N233="zákl. přenesená",J233,0)</f>
        <v>0</v>
      </c>
      <c r="BH233" s="209">
        <f>IF(N233="sníž. přenesená",J233,0)</f>
        <v>0</v>
      </c>
      <c r="BI233" s="209">
        <f>IF(N233="nulová",J233,0)</f>
        <v>0</v>
      </c>
      <c r="BJ233" s="17" t="s">
        <v>87</v>
      </c>
      <c r="BK233" s="209">
        <f>ROUND(I233*H233,2)</f>
        <v>0</v>
      </c>
      <c r="BL233" s="17" t="s">
        <v>115</v>
      </c>
      <c r="BM233" s="208" t="s">
        <v>5538</v>
      </c>
    </row>
    <row r="234" spans="2:65" s="14" customFormat="1" ht="11.25">
      <c r="B234" s="238"/>
      <c r="C234" s="239"/>
      <c r="D234" s="210" t="s">
        <v>367</v>
      </c>
      <c r="E234" s="240" t="s">
        <v>1</v>
      </c>
      <c r="F234" s="241" t="s">
        <v>5459</v>
      </c>
      <c r="G234" s="239"/>
      <c r="H234" s="240" t="s">
        <v>1</v>
      </c>
      <c r="I234" s="242"/>
      <c r="J234" s="239"/>
      <c r="K234" s="239"/>
      <c r="L234" s="243"/>
      <c r="M234" s="244"/>
      <c r="N234" s="245"/>
      <c r="O234" s="245"/>
      <c r="P234" s="245"/>
      <c r="Q234" s="245"/>
      <c r="R234" s="245"/>
      <c r="S234" s="245"/>
      <c r="T234" s="246"/>
      <c r="AT234" s="247" t="s">
        <v>367</v>
      </c>
      <c r="AU234" s="247" t="s">
        <v>91</v>
      </c>
      <c r="AV234" s="14" t="s">
        <v>87</v>
      </c>
      <c r="AW234" s="14" t="s">
        <v>38</v>
      </c>
      <c r="AX234" s="14" t="s">
        <v>83</v>
      </c>
      <c r="AY234" s="247" t="s">
        <v>227</v>
      </c>
    </row>
    <row r="235" spans="2:65" s="12" customFormat="1" ht="11.25">
      <c r="B235" s="216"/>
      <c r="C235" s="217"/>
      <c r="D235" s="210" t="s">
        <v>367</v>
      </c>
      <c r="E235" s="218" t="s">
        <v>1</v>
      </c>
      <c r="F235" s="219" t="s">
        <v>5495</v>
      </c>
      <c r="G235" s="217"/>
      <c r="H235" s="220">
        <v>566</v>
      </c>
      <c r="I235" s="221"/>
      <c r="J235" s="217"/>
      <c r="K235" s="217"/>
      <c r="L235" s="222"/>
      <c r="M235" s="223"/>
      <c r="N235" s="224"/>
      <c r="O235" s="224"/>
      <c r="P235" s="224"/>
      <c r="Q235" s="224"/>
      <c r="R235" s="224"/>
      <c r="S235" s="224"/>
      <c r="T235" s="225"/>
      <c r="AT235" s="226" t="s">
        <v>367</v>
      </c>
      <c r="AU235" s="226" t="s">
        <v>91</v>
      </c>
      <c r="AV235" s="12" t="s">
        <v>91</v>
      </c>
      <c r="AW235" s="12" t="s">
        <v>38</v>
      </c>
      <c r="AX235" s="12" t="s">
        <v>83</v>
      </c>
      <c r="AY235" s="226" t="s">
        <v>227</v>
      </c>
    </row>
    <row r="236" spans="2:65" s="13" customFormat="1" ht="11.25">
      <c r="B236" s="227"/>
      <c r="C236" s="228"/>
      <c r="D236" s="210" t="s">
        <v>367</v>
      </c>
      <c r="E236" s="229" t="s">
        <v>1</v>
      </c>
      <c r="F236" s="230" t="s">
        <v>369</v>
      </c>
      <c r="G236" s="228"/>
      <c r="H236" s="231">
        <v>566</v>
      </c>
      <c r="I236" s="232"/>
      <c r="J236" s="228"/>
      <c r="K236" s="228"/>
      <c r="L236" s="233"/>
      <c r="M236" s="234"/>
      <c r="N236" s="235"/>
      <c r="O236" s="235"/>
      <c r="P236" s="235"/>
      <c r="Q236" s="235"/>
      <c r="R236" s="235"/>
      <c r="S236" s="235"/>
      <c r="T236" s="236"/>
      <c r="AT236" s="237" t="s">
        <v>367</v>
      </c>
      <c r="AU236" s="237" t="s">
        <v>91</v>
      </c>
      <c r="AV236" s="13" t="s">
        <v>115</v>
      </c>
      <c r="AW236" s="13" t="s">
        <v>38</v>
      </c>
      <c r="AX236" s="13" t="s">
        <v>87</v>
      </c>
      <c r="AY236" s="237" t="s">
        <v>227</v>
      </c>
    </row>
    <row r="237" spans="2:65" s="1" customFormat="1" ht="16.5" customHeight="1">
      <c r="B237" s="35"/>
      <c r="C237" s="197" t="s">
        <v>515</v>
      </c>
      <c r="D237" s="197" t="s">
        <v>230</v>
      </c>
      <c r="E237" s="198" t="s">
        <v>5539</v>
      </c>
      <c r="F237" s="199" t="s">
        <v>5540</v>
      </c>
      <c r="G237" s="200" t="s">
        <v>413</v>
      </c>
      <c r="H237" s="201">
        <v>566</v>
      </c>
      <c r="I237" s="202"/>
      <c r="J237" s="203">
        <f>ROUND(I237*H237,2)</f>
        <v>0</v>
      </c>
      <c r="K237" s="199" t="s">
        <v>234</v>
      </c>
      <c r="L237" s="39"/>
      <c r="M237" s="204" t="s">
        <v>1</v>
      </c>
      <c r="N237" s="205" t="s">
        <v>48</v>
      </c>
      <c r="O237" s="67"/>
      <c r="P237" s="206">
        <f>O237*H237</f>
        <v>0</v>
      </c>
      <c r="Q237" s="206">
        <v>5.1000000000000004E-4</v>
      </c>
      <c r="R237" s="206">
        <f>Q237*H237</f>
        <v>0.28866000000000003</v>
      </c>
      <c r="S237" s="206">
        <v>0</v>
      </c>
      <c r="T237" s="207">
        <f>S237*H237</f>
        <v>0</v>
      </c>
      <c r="AR237" s="208" t="s">
        <v>115</v>
      </c>
      <c r="AT237" s="208" t="s">
        <v>230</v>
      </c>
      <c r="AU237" s="208" t="s">
        <v>91</v>
      </c>
      <c r="AY237" s="17" t="s">
        <v>227</v>
      </c>
      <c r="BE237" s="209">
        <f>IF(N237="základní",J237,0)</f>
        <v>0</v>
      </c>
      <c r="BF237" s="209">
        <f>IF(N237="snížená",J237,0)</f>
        <v>0</v>
      </c>
      <c r="BG237" s="209">
        <f>IF(N237="zákl. přenesená",J237,0)</f>
        <v>0</v>
      </c>
      <c r="BH237" s="209">
        <f>IF(N237="sníž. přenesená",J237,0)</f>
        <v>0</v>
      </c>
      <c r="BI237" s="209">
        <f>IF(N237="nulová",J237,0)</f>
        <v>0</v>
      </c>
      <c r="BJ237" s="17" t="s">
        <v>87</v>
      </c>
      <c r="BK237" s="209">
        <f>ROUND(I237*H237,2)</f>
        <v>0</v>
      </c>
      <c r="BL237" s="17" t="s">
        <v>115</v>
      </c>
      <c r="BM237" s="208" t="s">
        <v>5541</v>
      </c>
    </row>
    <row r="238" spans="2:65" s="1" customFormat="1" ht="16.5" customHeight="1">
      <c r="B238" s="35"/>
      <c r="C238" s="197" t="s">
        <v>519</v>
      </c>
      <c r="D238" s="197" t="s">
        <v>230</v>
      </c>
      <c r="E238" s="198" t="s">
        <v>5542</v>
      </c>
      <c r="F238" s="199" t="s">
        <v>5543</v>
      </c>
      <c r="G238" s="200" t="s">
        <v>413</v>
      </c>
      <c r="H238" s="201">
        <v>566</v>
      </c>
      <c r="I238" s="202"/>
      <c r="J238" s="203">
        <f>ROUND(I238*H238,2)</f>
        <v>0</v>
      </c>
      <c r="K238" s="199" t="s">
        <v>234</v>
      </c>
      <c r="L238" s="39"/>
      <c r="M238" s="204" t="s">
        <v>1</v>
      </c>
      <c r="N238" s="205" t="s">
        <v>48</v>
      </c>
      <c r="O238" s="67"/>
      <c r="P238" s="206">
        <f>O238*H238</f>
        <v>0</v>
      </c>
      <c r="Q238" s="206">
        <v>0.12966</v>
      </c>
      <c r="R238" s="206">
        <f>Q238*H238</f>
        <v>73.387559999999993</v>
      </c>
      <c r="S238" s="206">
        <v>0</v>
      </c>
      <c r="T238" s="207">
        <f>S238*H238</f>
        <v>0</v>
      </c>
      <c r="AR238" s="208" t="s">
        <v>115</v>
      </c>
      <c r="AT238" s="208" t="s">
        <v>230</v>
      </c>
      <c r="AU238" s="208" t="s">
        <v>91</v>
      </c>
      <c r="AY238" s="17" t="s">
        <v>227</v>
      </c>
      <c r="BE238" s="209">
        <f>IF(N238="základní",J238,0)</f>
        <v>0</v>
      </c>
      <c r="BF238" s="209">
        <f>IF(N238="snížená",J238,0)</f>
        <v>0</v>
      </c>
      <c r="BG238" s="209">
        <f>IF(N238="zákl. přenesená",J238,0)</f>
        <v>0</v>
      </c>
      <c r="BH238" s="209">
        <f>IF(N238="sníž. přenesená",J238,0)</f>
        <v>0</v>
      </c>
      <c r="BI238" s="209">
        <f>IF(N238="nulová",J238,0)</f>
        <v>0</v>
      </c>
      <c r="BJ238" s="17" t="s">
        <v>87</v>
      </c>
      <c r="BK238" s="209">
        <f>ROUND(I238*H238,2)</f>
        <v>0</v>
      </c>
      <c r="BL238" s="17" t="s">
        <v>115</v>
      </c>
      <c r="BM238" s="208" t="s">
        <v>5544</v>
      </c>
    </row>
    <row r="239" spans="2:65" s="1" customFormat="1" ht="39">
      <c r="B239" s="35"/>
      <c r="C239" s="36"/>
      <c r="D239" s="210" t="s">
        <v>237</v>
      </c>
      <c r="E239" s="36"/>
      <c r="F239" s="211" t="s">
        <v>5545</v>
      </c>
      <c r="G239" s="36"/>
      <c r="H239" s="36"/>
      <c r="I239" s="118"/>
      <c r="J239" s="36"/>
      <c r="K239" s="36"/>
      <c r="L239" s="39"/>
      <c r="M239" s="212"/>
      <c r="N239" s="67"/>
      <c r="O239" s="67"/>
      <c r="P239" s="67"/>
      <c r="Q239" s="67"/>
      <c r="R239" s="67"/>
      <c r="S239" s="67"/>
      <c r="T239" s="68"/>
      <c r="AT239" s="17" t="s">
        <v>237</v>
      </c>
      <c r="AU239" s="17" t="s">
        <v>91</v>
      </c>
    </row>
    <row r="240" spans="2:65" s="14" customFormat="1" ht="11.25">
      <c r="B240" s="238"/>
      <c r="C240" s="239"/>
      <c r="D240" s="210" t="s">
        <v>367</v>
      </c>
      <c r="E240" s="240" t="s">
        <v>1</v>
      </c>
      <c r="F240" s="241" t="s">
        <v>5459</v>
      </c>
      <c r="G240" s="239"/>
      <c r="H240" s="240" t="s">
        <v>1</v>
      </c>
      <c r="I240" s="242"/>
      <c r="J240" s="239"/>
      <c r="K240" s="239"/>
      <c r="L240" s="243"/>
      <c r="M240" s="244"/>
      <c r="N240" s="245"/>
      <c r="O240" s="245"/>
      <c r="P240" s="245"/>
      <c r="Q240" s="245"/>
      <c r="R240" s="245"/>
      <c r="S240" s="245"/>
      <c r="T240" s="246"/>
      <c r="AT240" s="247" t="s">
        <v>367</v>
      </c>
      <c r="AU240" s="247" t="s">
        <v>91</v>
      </c>
      <c r="AV240" s="14" t="s">
        <v>87</v>
      </c>
      <c r="AW240" s="14" t="s">
        <v>38</v>
      </c>
      <c r="AX240" s="14" t="s">
        <v>83</v>
      </c>
      <c r="AY240" s="247" t="s">
        <v>227</v>
      </c>
    </row>
    <row r="241" spans="2:65" s="12" customFormat="1" ht="11.25">
      <c r="B241" s="216"/>
      <c r="C241" s="217"/>
      <c r="D241" s="210" t="s">
        <v>367</v>
      </c>
      <c r="E241" s="218" t="s">
        <v>1</v>
      </c>
      <c r="F241" s="219" t="s">
        <v>5495</v>
      </c>
      <c r="G241" s="217"/>
      <c r="H241" s="220">
        <v>566</v>
      </c>
      <c r="I241" s="221"/>
      <c r="J241" s="217"/>
      <c r="K241" s="217"/>
      <c r="L241" s="222"/>
      <c r="M241" s="223"/>
      <c r="N241" s="224"/>
      <c r="O241" s="224"/>
      <c r="P241" s="224"/>
      <c r="Q241" s="224"/>
      <c r="R241" s="224"/>
      <c r="S241" s="224"/>
      <c r="T241" s="225"/>
      <c r="AT241" s="226" t="s">
        <v>367</v>
      </c>
      <c r="AU241" s="226" t="s">
        <v>91</v>
      </c>
      <c r="AV241" s="12" t="s">
        <v>91</v>
      </c>
      <c r="AW241" s="12" t="s">
        <v>38</v>
      </c>
      <c r="AX241" s="12" t="s">
        <v>83</v>
      </c>
      <c r="AY241" s="226" t="s">
        <v>227</v>
      </c>
    </row>
    <row r="242" spans="2:65" s="13" customFormat="1" ht="11.25">
      <c r="B242" s="227"/>
      <c r="C242" s="228"/>
      <c r="D242" s="210" t="s">
        <v>367</v>
      </c>
      <c r="E242" s="229" t="s">
        <v>1</v>
      </c>
      <c r="F242" s="230" t="s">
        <v>369</v>
      </c>
      <c r="G242" s="228"/>
      <c r="H242" s="231">
        <v>566</v>
      </c>
      <c r="I242" s="232"/>
      <c r="J242" s="228"/>
      <c r="K242" s="228"/>
      <c r="L242" s="233"/>
      <c r="M242" s="234"/>
      <c r="N242" s="235"/>
      <c r="O242" s="235"/>
      <c r="P242" s="235"/>
      <c r="Q242" s="235"/>
      <c r="R242" s="235"/>
      <c r="S242" s="235"/>
      <c r="T242" s="236"/>
      <c r="AT242" s="237" t="s">
        <v>367</v>
      </c>
      <c r="AU242" s="237" t="s">
        <v>91</v>
      </c>
      <c r="AV242" s="13" t="s">
        <v>115</v>
      </c>
      <c r="AW242" s="13" t="s">
        <v>38</v>
      </c>
      <c r="AX242" s="13" t="s">
        <v>87</v>
      </c>
      <c r="AY242" s="237" t="s">
        <v>227</v>
      </c>
    </row>
    <row r="243" spans="2:65" s="1" customFormat="1" ht="16.5" customHeight="1">
      <c r="B243" s="35"/>
      <c r="C243" s="197" t="s">
        <v>523</v>
      </c>
      <c r="D243" s="197" t="s">
        <v>230</v>
      </c>
      <c r="E243" s="198" t="s">
        <v>5546</v>
      </c>
      <c r="F243" s="199" t="s">
        <v>5547</v>
      </c>
      <c r="G243" s="200" t="s">
        <v>413</v>
      </c>
      <c r="H243" s="201">
        <v>566</v>
      </c>
      <c r="I243" s="202"/>
      <c r="J243" s="203">
        <f>ROUND(I243*H243,2)</f>
        <v>0</v>
      </c>
      <c r="K243" s="199" t="s">
        <v>234</v>
      </c>
      <c r="L243" s="39"/>
      <c r="M243" s="204" t="s">
        <v>1</v>
      </c>
      <c r="N243" s="205" t="s">
        <v>48</v>
      </c>
      <c r="O243" s="67"/>
      <c r="P243" s="206">
        <f>O243*H243</f>
        <v>0</v>
      </c>
      <c r="Q243" s="206">
        <v>0.18151999999999999</v>
      </c>
      <c r="R243" s="206">
        <f>Q243*H243</f>
        <v>102.74032</v>
      </c>
      <c r="S243" s="206">
        <v>0</v>
      </c>
      <c r="T243" s="207">
        <f>S243*H243</f>
        <v>0</v>
      </c>
      <c r="AR243" s="208" t="s">
        <v>115</v>
      </c>
      <c r="AT243" s="208" t="s">
        <v>230</v>
      </c>
      <c r="AU243" s="208" t="s">
        <v>91</v>
      </c>
      <c r="AY243" s="17" t="s">
        <v>227</v>
      </c>
      <c r="BE243" s="209">
        <f>IF(N243="základní",J243,0)</f>
        <v>0</v>
      </c>
      <c r="BF243" s="209">
        <f>IF(N243="snížená",J243,0)</f>
        <v>0</v>
      </c>
      <c r="BG243" s="209">
        <f>IF(N243="zákl. přenesená",J243,0)</f>
        <v>0</v>
      </c>
      <c r="BH243" s="209">
        <f>IF(N243="sníž. přenesená",J243,0)</f>
        <v>0</v>
      </c>
      <c r="BI243" s="209">
        <f>IF(N243="nulová",J243,0)</f>
        <v>0</v>
      </c>
      <c r="BJ243" s="17" t="s">
        <v>87</v>
      </c>
      <c r="BK243" s="209">
        <f>ROUND(I243*H243,2)</f>
        <v>0</v>
      </c>
      <c r="BL243" s="17" t="s">
        <v>115</v>
      </c>
      <c r="BM243" s="208" t="s">
        <v>5548</v>
      </c>
    </row>
    <row r="244" spans="2:65" s="14" customFormat="1" ht="11.25">
      <c r="B244" s="238"/>
      <c r="C244" s="239"/>
      <c r="D244" s="210" t="s">
        <v>367</v>
      </c>
      <c r="E244" s="240" t="s">
        <v>1</v>
      </c>
      <c r="F244" s="241" t="s">
        <v>5459</v>
      </c>
      <c r="G244" s="239"/>
      <c r="H244" s="240" t="s">
        <v>1</v>
      </c>
      <c r="I244" s="242"/>
      <c r="J244" s="239"/>
      <c r="K244" s="239"/>
      <c r="L244" s="243"/>
      <c r="M244" s="244"/>
      <c r="N244" s="245"/>
      <c r="O244" s="245"/>
      <c r="P244" s="245"/>
      <c r="Q244" s="245"/>
      <c r="R244" s="245"/>
      <c r="S244" s="245"/>
      <c r="T244" s="246"/>
      <c r="AT244" s="247" t="s">
        <v>367</v>
      </c>
      <c r="AU244" s="247" t="s">
        <v>91</v>
      </c>
      <c r="AV244" s="14" t="s">
        <v>87</v>
      </c>
      <c r="AW244" s="14" t="s">
        <v>38</v>
      </c>
      <c r="AX244" s="14" t="s">
        <v>83</v>
      </c>
      <c r="AY244" s="247" t="s">
        <v>227</v>
      </c>
    </row>
    <row r="245" spans="2:65" s="12" customFormat="1" ht="11.25">
      <c r="B245" s="216"/>
      <c r="C245" s="217"/>
      <c r="D245" s="210" t="s">
        <v>367</v>
      </c>
      <c r="E245" s="218" t="s">
        <v>1</v>
      </c>
      <c r="F245" s="219" t="s">
        <v>5495</v>
      </c>
      <c r="G245" s="217"/>
      <c r="H245" s="220">
        <v>566</v>
      </c>
      <c r="I245" s="221"/>
      <c r="J245" s="217"/>
      <c r="K245" s="217"/>
      <c r="L245" s="222"/>
      <c r="M245" s="223"/>
      <c r="N245" s="224"/>
      <c r="O245" s="224"/>
      <c r="P245" s="224"/>
      <c r="Q245" s="224"/>
      <c r="R245" s="224"/>
      <c r="S245" s="224"/>
      <c r="T245" s="225"/>
      <c r="AT245" s="226" t="s">
        <v>367</v>
      </c>
      <c r="AU245" s="226" t="s">
        <v>91</v>
      </c>
      <c r="AV245" s="12" t="s">
        <v>91</v>
      </c>
      <c r="AW245" s="12" t="s">
        <v>38</v>
      </c>
      <c r="AX245" s="12" t="s">
        <v>83</v>
      </c>
      <c r="AY245" s="226" t="s">
        <v>227</v>
      </c>
    </row>
    <row r="246" spans="2:65" s="13" customFormat="1" ht="11.25">
      <c r="B246" s="227"/>
      <c r="C246" s="228"/>
      <c r="D246" s="210" t="s">
        <v>367</v>
      </c>
      <c r="E246" s="229" t="s">
        <v>1</v>
      </c>
      <c r="F246" s="230" t="s">
        <v>369</v>
      </c>
      <c r="G246" s="228"/>
      <c r="H246" s="231">
        <v>566</v>
      </c>
      <c r="I246" s="232"/>
      <c r="J246" s="228"/>
      <c r="K246" s="228"/>
      <c r="L246" s="233"/>
      <c r="M246" s="234"/>
      <c r="N246" s="235"/>
      <c r="O246" s="235"/>
      <c r="P246" s="235"/>
      <c r="Q246" s="235"/>
      <c r="R246" s="235"/>
      <c r="S246" s="235"/>
      <c r="T246" s="236"/>
      <c r="AT246" s="237" t="s">
        <v>367</v>
      </c>
      <c r="AU246" s="237" t="s">
        <v>91</v>
      </c>
      <c r="AV246" s="13" t="s">
        <v>115</v>
      </c>
      <c r="AW246" s="13" t="s">
        <v>38</v>
      </c>
      <c r="AX246" s="13" t="s">
        <v>87</v>
      </c>
      <c r="AY246" s="237" t="s">
        <v>227</v>
      </c>
    </row>
    <row r="247" spans="2:65" s="1" customFormat="1" ht="16.5" customHeight="1">
      <c r="B247" s="35"/>
      <c r="C247" s="197" t="s">
        <v>527</v>
      </c>
      <c r="D247" s="197" t="s">
        <v>230</v>
      </c>
      <c r="E247" s="198" t="s">
        <v>5549</v>
      </c>
      <c r="F247" s="199" t="s">
        <v>5550</v>
      </c>
      <c r="G247" s="200" t="s">
        <v>413</v>
      </c>
      <c r="H247" s="201">
        <v>20</v>
      </c>
      <c r="I247" s="202"/>
      <c r="J247" s="203">
        <f>ROUND(I247*H247,2)</f>
        <v>0</v>
      </c>
      <c r="K247" s="199" t="s">
        <v>234</v>
      </c>
      <c r="L247" s="39"/>
      <c r="M247" s="204" t="s">
        <v>1</v>
      </c>
      <c r="N247" s="205" t="s">
        <v>48</v>
      </c>
      <c r="O247" s="67"/>
      <c r="P247" s="206">
        <f>O247*H247</f>
        <v>0</v>
      </c>
      <c r="Q247" s="206">
        <v>0</v>
      </c>
      <c r="R247" s="206">
        <f>Q247*H247</f>
        <v>0</v>
      </c>
      <c r="S247" s="206">
        <v>0</v>
      </c>
      <c r="T247" s="207">
        <f>S247*H247</f>
        <v>0</v>
      </c>
      <c r="AR247" s="208" t="s">
        <v>115</v>
      </c>
      <c r="AT247" s="208" t="s">
        <v>230</v>
      </c>
      <c r="AU247" s="208" t="s">
        <v>91</v>
      </c>
      <c r="AY247" s="17" t="s">
        <v>227</v>
      </c>
      <c r="BE247" s="209">
        <f>IF(N247="základní",J247,0)</f>
        <v>0</v>
      </c>
      <c r="BF247" s="209">
        <f>IF(N247="snížená",J247,0)</f>
        <v>0</v>
      </c>
      <c r="BG247" s="209">
        <f>IF(N247="zákl. přenesená",J247,0)</f>
        <v>0</v>
      </c>
      <c r="BH247" s="209">
        <f>IF(N247="sníž. přenesená",J247,0)</f>
        <v>0</v>
      </c>
      <c r="BI247" s="209">
        <f>IF(N247="nulová",J247,0)</f>
        <v>0</v>
      </c>
      <c r="BJ247" s="17" t="s">
        <v>87</v>
      </c>
      <c r="BK247" s="209">
        <f>ROUND(I247*H247,2)</f>
        <v>0</v>
      </c>
      <c r="BL247" s="17" t="s">
        <v>115</v>
      </c>
      <c r="BM247" s="208" t="s">
        <v>5551</v>
      </c>
    </row>
    <row r="248" spans="2:65" s="14" customFormat="1" ht="11.25">
      <c r="B248" s="238"/>
      <c r="C248" s="239"/>
      <c r="D248" s="210" t="s">
        <v>367</v>
      </c>
      <c r="E248" s="240" t="s">
        <v>1</v>
      </c>
      <c r="F248" s="241" t="s">
        <v>5459</v>
      </c>
      <c r="G248" s="239"/>
      <c r="H248" s="240" t="s">
        <v>1</v>
      </c>
      <c r="I248" s="242"/>
      <c r="J248" s="239"/>
      <c r="K248" s="239"/>
      <c r="L248" s="243"/>
      <c r="M248" s="244"/>
      <c r="N248" s="245"/>
      <c r="O248" s="245"/>
      <c r="P248" s="245"/>
      <c r="Q248" s="245"/>
      <c r="R248" s="245"/>
      <c r="S248" s="245"/>
      <c r="T248" s="246"/>
      <c r="AT248" s="247" t="s">
        <v>367</v>
      </c>
      <c r="AU248" s="247" t="s">
        <v>91</v>
      </c>
      <c r="AV248" s="14" t="s">
        <v>87</v>
      </c>
      <c r="AW248" s="14" t="s">
        <v>38</v>
      </c>
      <c r="AX248" s="14" t="s">
        <v>83</v>
      </c>
      <c r="AY248" s="247" t="s">
        <v>227</v>
      </c>
    </row>
    <row r="249" spans="2:65" s="12" customFormat="1" ht="11.25">
      <c r="B249" s="216"/>
      <c r="C249" s="217"/>
      <c r="D249" s="210" t="s">
        <v>367</v>
      </c>
      <c r="E249" s="218" t="s">
        <v>1</v>
      </c>
      <c r="F249" s="219" t="s">
        <v>5497</v>
      </c>
      <c r="G249" s="217"/>
      <c r="H249" s="220">
        <v>20</v>
      </c>
      <c r="I249" s="221"/>
      <c r="J249" s="217"/>
      <c r="K249" s="217"/>
      <c r="L249" s="222"/>
      <c r="M249" s="223"/>
      <c r="N249" s="224"/>
      <c r="O249" s="224"/>
      <c r="P249" s="224"/>
      <c r="Q249" s="224"/>
      <c r="R249" s="224"/>
      <c r="S249" s="224"/>
      <c r="T249" s="225"/>
      <c r="AT249" s="226" t="s">
        <v>367</v>
      </c>
      <c r="AU249" s="226" t="s">
        <v>91</v>
      </c>
      <c r="AV249" s="12" t="s">
        <v>91</v>
      </c>
      <c r="AW249" s="12" t="s">
        <v>38</v>
      </c>
      <c r="AX249" s="12" t="s">
        <v>83</v>
      </c>
      <c r="AY249" s="226" t="s">
        <v>227</v>
      </c>
    </row>
    <row r="250" spans="2:65" s="13" customFormat="1" ht="11.25">
      <c r="B250" s="227"/>
      <c r="C250" s="228"/>
      <c r="D250" s="210" t="s">
        <v>367</v>
      </c>
      <c r="E250" s="229" t="s">
        <v>1</v>
      </c>
      <c r="F250" s="230" t="s">
        <v>369</v>
      </c>
      <c r="G250" s="228"/>
      <c r="H250" s="231">
        <v>20</v>
      </c>
      <c r="I250" s="232"/>
      <c r="J250" s="228"/>
      <c r="K250" s="228"/>
      <c r="L250" s="233"/>
      <c r="M250" s="234"/>
      <c r="N250" s="235"/>
      <c r="O250" s="235"/>
      <c r="P250" s="235"/>
      <c r="Q250" s="235"/>
      <c r="R250" s="235"/>
      <c r="S250" s="235"/>
      <c r="T250" s="236"/>
      <c r="AT250" s="237" t="s">
        <v>367</v>
      </c>
      <c r="AU250" s="237" t="s">
        <v>91</v>
      </c>
      <c r="AV250" s="13" t="s">
        <v>115</v>
      </c>
      <c r="AW250" s="13" t="s">
        <v>38</v>
      </c>
      <c r="AX250" s="13" t="s">
        <v>87</v>
      </c>
      <c r="AY250" s="237" t="s">
        <v>227</v>
      </c>
    </row>
    <row r="251" spans="2:65" s="1" customFormat="1" ht="16.5" customHeight="1">
      <c r="B251" s="35"/>
      <c r="C251" s="197" t="s">
        <v>531</v>
      </c>
      <c r="D251" s="197" t="s">
        <v>230</v>
      </c>
      <c r="E251" s="198" t="s">
        <v>5552</v>
      </c>
      <c r="F251" s="199" t="s">
        <v>5553</v>
      </c>
      <c r="G251" s="200" t="s">
        <v>413</v>
      </c>
      <c r="H251" s="201">
        <v>135</v>
      </c>
      <c r="I251" s="202"/>
      <c r="J251" s="203">
        <f>ROUND(I251*H251,2)</f>
        <v>0</v>
      </c>
      <c r="K251" s="199" t="s">
        <v>234</v>
      </c>
      <c r="L251" s="39"/>
      <c r="M251" s="204" t="s">
        <v>1</v>
      </c>
      <c r="N251" s="205" t="s">
        <v>48</v>
      </c>
      <c r="O251" s="67"/>
      <c r="P251" s="206">
        <f>O251*H251</f>
        <v>0</v>
      </c>
      <c r="Q251" s="206">
        <v>8.4250000000000005E-2</v>
      </c>
      <c r="R251" s="206">
        <f>Q251*H251</f>
        <v>11.373750000000001</v>
      </c>
      <c r="S251" s="206">
        <v>0</v>
      </c>
      <c r="T251" s="207">
        <f>S251*H251</f>
        <v>0</v>
      </c>
      <c r="AR251" s="208" t="s">
        <v>115</v>
      </c>
      <c r="AT251" s="208" t="s">
        <v>230</v>
      </c>
      <c r="AU251" s="208" t="s">
        <v>91</v>
      </c>
      <c r="AY251" s="17" t="s">
        <v>227</v>
      </c>
      <c r="BE251" s="209">
        <f>IF(N251="základní",J251,0)</f>
        <v>0</v>
      </c>
      <c r="BF251" s="209">
        <f>IF(N251="snížená",J251,0)</f>
        <v>0</v>
      </c>
      <c r="BG251" s="209">
        <f>IF(N251="zákl. přenesená",J251,0)</f>
        <v>0</v>
      </c>
      <c r="BH251" s="209">
        <f>IF(N251="sníž. přenesená",J251,0)</f>
        <v>0</v>
      </c>
      <c r="BI251" s="209">
        <f>IF(N251="nulová",J251,0)</f>
        <v>0</v>
      </c>
      <c r="BJ251" s="17" t="s">
        <v>87</v>
      </c>
      <c r="BK251" s="209">
        <f>ROUND(I251*H251,2)</f>
        <v>0</v>
      </c>
      <c r="BL251" s="17" t="s">
        <v>115</v>
      </c>
      <c r="BM251" s="208" t="s">
        <v>5554</v>
      </c>
    </row>
    <row r="252" spans="2:65" s="14" customFormat="1" ht="11.25">
      <c r="B252" s="238"/>
      <c r="C252" s="239"/>
      <c r="D252" s="210" t="s">
        <v>367</v>
      </c>
      <c r="E252" s="240" t="s">
        <v>1</v>
      </c>
      <c r="F252" s="241" t="s">
        <v>5459</v>
      </c>
      <c r="G252" s="239"/>
      <c r="H252" s="240" t="s">
        <v>1</v>
      </c>
      <c r="I252" s="242"/>
      <c r="J252" s="239"/>
      <c r="K252" s="239"/>
      <c r="L252" s="243"/>
      <c r="M252" s="244"/>
      <c r="N252" s="245"/>
      <c r="O252" s="245"/>
      <c r="P252" s="245"/>
      <c r="Q252" s="245"/>
      <c r="R252" s="245"/>
      <c r="S252" s="245"/>
      <c r="T252" s="246"/>
      <c r="AT252" s="247" t="s">
        <v>367</v>
      </c>
      <c r="AU252" s="247" t="s">
        <v>91</v>
      </c>
      <c r="AV252" s="14" t="s">
        <v>87</v>
      </c>
      <c r="AW252" s="14" t="s">
        <v>38</v>
      </c>
      <c r="AX252" s="14" t="s">
        <v>83</v>
      </c>
      <c r="AY252" s="247" t="s">
        <v>227</v>
      </c>
    </row>
    <row r="253" spans="2:65" s="12" customFormat="1" ht="11.25">
      <c r="B253" s="216"/>
      <c r="C253" s="217"/>
      <c r="D253" s="210" t="s">
        <v>367</v>
      </c>
      <c r="E253" s="218" t="s">
        <v>1</v>
      </c>
      <c r="F253" s="219" t="s">
        <v>5496</v>
      </c>
      <c r="G253" s="217"/>
      <c r="H253" s="220">
        <v>135</v>
      </c>
      <c r="I253" s="221"/>
      <c r="J253" s="217"/>
      <c r="K253" s="217"/>
      <c r="L253" s="222"/>
      <c r="M253" s="223"/>
      <c r="N253" s="224"/>
      <c r="O253" s="224"/>
      <c r="P253" s="224"/>
      <c r="Q253" s="224"/>
      <c r="R253" s="224"/>
      <c r="S253" s="224"/>
      <c r="T253" s="225"/>
      <c r="AT253" s="226" t="s">
        <v>367</v>
      </c>
      <c r="AU253" s="226" t="s">
        <v>91</v>
      </c>
      <c r="AV253" s="12" t="s">
        <v>91</v>
      </c>
      <c r="AW253" s="12" t="s">
        <v>38</v>
      </c>
      <c r="AX253" s="12" t="s">
        <v>83</v>
      </c>
      <c r="AY253" s="226" t="s">
        <v>227</v>
      </c>
    </row>
    <row r="254" spans="2:65" s="13" customFormat="1" ht="11.25">
      <c r="B254" s="227"/>
      <c r="C254" s="228"/>
      <c r="D254" s="210" t="s">
        <v>367</v>
      </c>
      <c r="E254" s="229" t="s">
        <v>1</v>
      </c>
      <c r="F254" s="230" t="s">
        <v>369</v>
      </c>
      <c r="G254" s="228"/>
      <c r="H254" s="231">
        <v>135</v>
      </c>
      <c r="I254" s="232"/>
      <c r="J254" s="228"/>
      <c r="K254" s="228"/>
      <c r="L254" s="233"/>
      <c r="M254" s="234"/>
      <c r="N254" s="235"/>
      <c r="O254" s="235"/>
      <c r="P254" s="235"/>
      <c r="Q254" s="235"/>
      <c r="R254" s="235"/>
      <c r="S254" s="235"/>
      <c r="T254" s="236"/>
      <c r="AT254" s="237" t="s">
        <v>367</v>
      </c>
      <c r="AU254" s="237" t="s">
        <v>91</v>
      </c>
      <c r="AV254" s="13" t="s">
        <v>115</v>
      </c>
      <c r="AW254" s="13" t="s">
        <v>38</v>
      </c>
      <c r="AX254" s="13" t="s">
        <v>87</v>
      </c>
      <c r="AY254" s="237" t="s">
        <v>227</v>
      </c>
    </row>
    <row r="255" spans="2:65" s="1" customFormat="1" ht="16.5" customHeight="1">
      <c r="B255" s="35"/>
      <c r="C255" s="248" t="s">
        <v>535</v>
      </c>
      <c r="D255" s="248" t="s">
        <v>405</v>
      </c>
      <c r="E255" s="249" t="s">
        <v>5555</v>
      </c>
      <c r="F255" s="250" t="s">
        <v>5556</v>
      </c>
      <c r="G255" s="251" t="s">
        <v>413</v>
      </c>
      <c r="H255" s="252">
        <v>148.5</v>
      </c>
      <c r="I255" s="253"/>
      <c r="J255" s="254">
        <f>ROUND(I255*H255,2)</f>
        <v>0</v>
      </c>
      <c r="K255" s="250" t="s">
        <v>234</v>
      </c>
      <c r="L255" s="255"/>
      <c r="M255" s="256" t="s">
        <v>1</v>
      </c>
      <c r="N255" s="257" t="s">
        <v>48</v>
      </c>
      <c r="O255" s="67"/>
      <c r="P255" s="206">
        <f>O255*H255</f>
        <v>0</v>
      </c>
      <c r="Q255" s="206">
        <v>0.13</v>
      </c>
      <c r="R255" s="206">
        <f>Q255*H255</f>
        <v>19.305</v>
      </c>
      <c r="S255" s="206">
        <v>0</v>
      </c>
      <c r="T255" s="207">
        <f>S255*H255</f>
        <v>0</v>
      </c>
      <c r="AR255" s="208" t="s">
        <v>266</v>
      </c>
      <c r="AT255" s="208" t="s">
        <v>405</v>
      </c>
      <c r="AU255" s="208" t="s">
        <v>91</v>
      </c>
      <c r="AY255" s="17" t="s">
        <v>227</v>
      </c>
      <c r="BE255" s="209">
        <f>IF(N255="základní",J255,0)</f>
        <v>0</v>
      </c>
      <c r="BF255" s="209">
        <f>IF(N255="snížená",J255,0)</f>
        <v>0</v>
      </c>
      <c r="BG255" s="209">
        <f>IF(N255="zákl. přenesená",J255,0)</f>
        <v>0</v>
      </c>
      <c r="BH255" s="209">
        <f>IF(N255="sníž. přenesená",J255,0)</f>
        <v>0</v>
      </c>
      <c r="BI255" s="209">
        <f>IF(N255="nulová",J255,0)</f>
        <v>0</v>
      </c>
      <c r="BJ255" s="17" t="s">
        <v>87</v>
      </c>
      <c r="BK255" s="209">
        <f>ROUND(I255*H255,2)</f>
        <v>0</v>
      </c>
      <c r="BL255" s="17" t="s">
        <v>115</v>
      </c>
      <c r="BM255" s="208" t="s">
        <v>5557</v>
      </c>
    </row>
    <row r="256" spans="2:65" s="12" customFormat="1" ht="11.25">
      <c r="B256" s="216"/>
      <c r="C256" s="217"/>
      <c r="D256" s="210" t="s">
        <v>367</v>
      </c>
      <c r="E256" s="217"/>
      <c r="F256" s="219" t="s">
        <v>5558</v>
      </c>
      <c r="G256" s="217"/>
      <c r="H256" s="220">
        <v>148.5</v>
      </c>
      <c r="I256" s="221"/>
      <c r="J256" s="217"/>
      <c r="K256" s="217"/>
      <c r="L256" s="222"/>
      <c r="M256" s="223"/>
      <c r="N256" s="224"/>
      <c r="O256" s="224"/>
      <c r="P256" s="224"/>
      <c r="Q256" s="224"/>
      <c r="R256" s="224"/>
      <c r="S256" s="224"/>
      <c r="T256" s="225"/>
      <c r="AT256" s="226" t="s">
        <v>367</v>
      </c>
      <c r="AU256" s="226" t="s">
        <v>91</v>
      </c>
      <c r="AV256" s="12" t="s">
        <v>91</v>
      </c>
      <c r="AW256" s="12" t="s">
        <v>4</v>
      </c>
      <c r="AX256" s="12" t="s">
        <v>87</v>
      </c>
      <c r="AY256" s="226" t="s">
        <v>227</v>
      </c>
    </row>
    <row r="257" spans="2:65" s="1" customFormat="1" ht="16.5" customHeight="1">
      <c r="B257" s="35"/>
      <c r="C257" s="197" t="s">
        <v>539</v>
      </c>
      <c r="D257" s="197" t="s">
        <v>230</v>
      </c>
      <c r="E257" s="198" t="s">
        <v>5559</v>
      </c>
      <c r="F257" s="199" t="s">
        <v>5560</v>
      </c>
      <c r="G257" s="200" t="s">
        <v>542</v>
      </c>
      <c r="H257" s="201">
        <v>81.5</v>
      </c>
      <c r="I257" s="202"/>
      <c r="J257" s="203">
        <f>ROUND(I257*H257,2)</f>
        <v>0</v>
      </c>
      <c r="K257" s="199" t="s">
        <v>234</v>
      </c>
      <c r="L257" s="39"/>
      <c r="M257" s="204" t="s">
        <v>1</v>
      </c>
      <c r="N257" s="205" t="s">
        <v>48</v>
      </c>
      <c r="O257" s="67"/>
      <c r="P257" s="206">
        <f>O257*H257</f>
        <v>0</v>
      </c>
      <c r="Q257" s="206">
        <v>3.5999999999999999E-3</v>
      </c>
      <c r="R257" s="206">
        <f>Q257*H257</f>
        <v>0.29339999999999999</v>
      </c>
      <c r="S257" s="206">
        <v>0</v>
      </c>
      <c r="T257" s="207">
        <f>S257*H257</f>
        <v>0</v>
      </c>
      <c r="AR257" s="208" t="s">
        <v>115</v>
      </c>
      <c r="AT257" s="208" t="s">
        <v>230</v>
      </c>
      <c r="AU257" s="208" t="s">
        <v>91</v>
      </c>
      <c r="AY257" s="17" t="s">
        <v>227</v>
      </c>
      <c r="BE257" s="209">
        <f>IF(N257="základní",J257,0)</f>
        <v>0</v>
      </c>
      <c r="BF257" s="209">
        <f>IF(N257="snížená",J257,0)</f>
        <v>0</v>
      </c>
      <c r="BG257" s="209">
        <f>IF(N257="zákl. přenesená",J257,0)</f>
        <v>0</v>
      </c>
      <c r="BH257" s="209">
        <f>IF(N257="sníž. přenesená",J257,0)</f>
        <v>0</v>
      </c>
      <c r="BI257" s="209">
        <f>IF(N257="nulová",J257,0)</f>
        <v>0</v>
      </c>
      <c r="BJ257" s="17" t="s">
        <v>87</v>
      </c>
      <c r="BK257" s="209">
        <f>ROUND(I257*H257,2)</f>
        <v>0</v>
      </c>
      <c r="BL257" s="17" t="s">
        <v>115</v>
      </c>
      <c r="BM257" s="208" t="s">
        <v>5561</v>
      </c>
    </row>
    <row r="258" spans="2:65" s="11" customFormat="1" ht="22.9" customHeight="1">
      <c r="B258" s="181"/>
      <c r="C258" s="182"/>
      <c r="D258" s="183" t="s">
        <v>82</v>
      </c>
      <c r="E258" s="195" t="s">
        <v>270</v>
      </c>
      <c r="F258" s="195" t="s">
        <v>997</v>
      </c>
      <c r="G258" s="182"/>
      <c r="H258" s="182"/>
      <c r="I258" s="185"/>
      <c r="J258" s="196">
        <f>BK258</f>
        <v>0</v>
      </c>
      <c r="K258" s="182"/>
      <c r="L258" s="187"/>
      <c r="M258" s="188"/>
      <c r="N258" s="189"/>
      <c r="O258" s="189"/>
      <c r="P258" s="190">
        <f>SUM(P259:P317)</f>
        <v>0</v>
      </c>
      <c r="Q258" s="189"/>
      <c r="R258" s="190">
        <f>SUM(R259:R317)</f>
        <v>68.658879299999995</v>
      </c>
      <c r="S258" s="189"/>
      <c r="T258" s="191">
        <f>SUM(T259:T317)</f>
        <v>22.054105</v>
      </c>
      <c r="AR258" s="192" t="s">
        <v>87</v>
      </c>
      <c r="AT258" s="193" t="s">
        <v>82</v>
      </c>
      <c r="AU258" s="193" t="s">
        <v>87</v>
      </c>
      <c r="AY258" s="192" t="s">
        <v>227</v>
      </c>
      <c r="BK258" s="194">
        <f>SUM(BK259:BK317)</f>
        <v>0</v>
      </c>
    </row>
    <row r="259" spans="2:65" s="1" customFormat="1" ht="16.5" customHeight="1">
      <c r="B259" s="35"/>
      <c r="C259" s="197" t="s">
        <v>545</v>
      </c>
      <c r="D259" s="197" t="s">
        <v>230</v>
      </c>
      <c r="E259" s="198" t="s">
        <v>5562</v>
      </c>
      <c r="F259" s="199" t="s">
        <v>5563</v>
      </c>
      <c r="G259" s="200" t="s">
        <v>542</v>
      </c>
      <c r="H259" s="201">
        <v>5.2</v>
      </c>
      <c r="I259" s="202"/>
      <c r="J259" s="203">
        <f>ROUND(I259*H259,2)</f>
        <v>0</v>
      </c>
      <c r="K259" s="199" t="s">
        <v>234</v>
      </c>
      <c r="L259" s="39"/>
      <c r="M259" s="204" t="s">
        <v>1</v>
      </c>
      <c r="N259" s="205" t="s">
        <v>48</v>
      </c>
      <c r="O259" s="67"/>
      <c r="P259" s="206">
        <f>O259*H259</f>
        <v>0</v>
      </c>
      <c r="Q259" s="206">
        <v>0.20219000000000001</v>
      </c>
      <c r="R259" s="206">
        <f>Q259*H259</f>
        <v>1.051388</v>
      </c>
      <c r="S259" s="206">
        <v>0</v>
      </c>
      <c r="T259" s="207">
        <f>S259*H259</f>
        <v>0</v>
      </c>
      <c r="AR259" s="208" t="s">
        <v>115</v>
      </c>
      <c r="AT259" s="208" t="s">
        <v>230</v>
      </c>
      <c r="AU259" s="208" t="s">
        <v>91</v>
      </c>
      <c r="AY259" s="17" t="s">
        <v>227</v>
      </c>
      <c r="BE259" s="209">
        <f>IF(N259="základní",J259,0)</f>
        <v>0</v>
      </c>
      <c r="BF259" s="209">
        <f>IF(N259="snížená",J259,0)</f>
        <v>0</v>
      </c>
      <c r="BG259" s="209">
        <f>IF(N259="zákl. přenesená",J259,0)</f>
        <v>0</v>
      </c>
      <c r="BH259" s="209">
        <f>IF(N259="sníž. přenesená",J259,0)</f>
        <v>0</v>
      </c>
      <c r="BI259" s="209">
        <f>IF(N259="nulová",J259,0)</f>
        <v>0</v>
      </c>
      <c r="BJ259" s="17" t="s">
        <v>87</v>
      </c>
      <c r="BK259" s="209">
        <f>ROUND(I259*H259,2)</f>
        <v>0</v>
      </c>
      <c r="BL259" s="17" t="s">
        <v>115</v>
      </c>
      <c r="BM259" s="208" t="s">
        <v>5564</v>
      </c>
    </row>
    <row r="260" spans="2:65" s="12" customFormat="1" ht="11.25">
      <c r="B260" s="216"/>
      <c r="C260" s="217"/>
      <c r="D260" s="210" t="s">
        <v>367</v>
      </c>
      <c r="E260" s="218" t="s">
        <v>1</v>
      </c>
      <c r="F260" s="219" t="s">
        <v>5565</v>
      </c>
      <c r="G260" s="217"/>
      <c r="H260" s="220">
        <v>5.2</v>
      </c>
      <c r="I260" s="221"/>
      <c r="J260" s="217"/>
      <c r="K260" s="217"/>
      <c r="L260" s="222"/>
      <c r="M260" s="223"/>
      <c r="N260" s="224"/>
      <c r="O260" s="224"/>
      <c r="P260" s="224"/>
      <c r="Q260" s="224"/>
      <c r="R260" s="224"/>
      <c r="S260" s="224"/>
      <c r="T260" s="225"/>
      <c r="AT260" s="226" t="s">
        <v>367</v>
      </c>
      <c r="AU260" s="226" t="s">
        <v>91</v>
      </c>
      <c r="AV260" s="12" t="s">
        <v>91</v>
      </c>
      <c r="AW260" s="12" t="s">
        <v>38</v>
      </c>
      <c r="AX260" s="12" t="s">
        <v>83</v>
      </c>
      <c r="AY260" s="226" t="s">
        <v>227</v>
      </c>
    </row>
    <row r="261" spans="2:65" s="13" customFormat="1" ht="11.25">
      <c r="B261" s="227"/>
      <c r="C261" s="228"/>
      <c r="D261" s="210" t="s">
        <v>367</v>
      </c>
      <c r="E261" s="229" t="s">
        <v>1</v>
      </c>
      <c r="F261" s="230" t="s">
        <v>369</v>
      </c>
      <c r="G261" s="228"/>
      <c r="H261" s="231">
        <v>5.2</v>
      </c>
      <c r="I261" s="232"/>
      <c r="J261" s="228"/>
      <c r="K261" s="228"/>
      <c r="L261" s="233"/>
      <c r="M261" s="234"/>
      <c r="N261" s="235"/>
      <c r="O261" s="235"/>
      <c r="P261" s="235"/>
      <c r="Q261" s="235"/>
      <c r="R261" s="235"/>
      <c r="S261" s="235"/>
      <c r="T261" s="236"/>
      <c r="AT261" s="237" t="s">
        <v>367</v>
      </c>
      <c r="AU261" s="237" t="s">
        <v>91</v>
      </c>
      <c r="AV261" s="13" t="s">
        <v>115</v>
      </c>
      <c r="AW261" s="13" t="s">
        <v>38</v>
      </c>
      <c r="AX261" s="13" t="s">
        <v>87</v>
      </c>
      <c r="AY261" s="237" t="s">
        <v>227</v>
      </c>
    </row>
    <row r="262" spans="2:65" s="1" customFormat="1" ht="16.5" customHeight="1">
      <c r="B262" s="35"/>
      <c r="C262" s="248" t="s">
        <v>550</v>
      </c>
      <c r="D262" s="248" t="s">
        <v>405</v>
      </c>
      <c r="E262" s="249" t="s">
        <v>5566</v>
      </c>
      <c r="F262" s="250" t="s">
        <v>5567</v>
      </c>
      <c r="G262" s="251" t="s">
        <v>542</v>
      </c>
      <c r="H262" s="252">
        <v>5.72</v>
      </c>
      <c r="I262" s="253"/>
      <c r="J262" s="254">
        <f>ROUND(I262*H262,2)</f>
        <v>0</v>
      </c>
      <c r="K262" s="250" t="s">
        <v>234</v>
      </c>
      <c r="L262" s="255"/>
      <c r="M262" s="256" t="s">
        <v>1</v>
      </c>
      <c r="N262" s="257" t="s">
        <v>48</v>
      </c>
      <c r="O262" s="67"/>
      <c r="P262" s="206">
        <f>O262*H262</f>
        <v>0</v>
      </c>
      <c r="Q262" s="206">
        <v>4.8300000000000003E-2</v>
      </c>
      <c r="R262" s="206">
        <f>Q262*H262</f>
        <v>0.27627600000000002</v>
      </c>
      <c r="S262" s="206">
        <v>0</v>
      </c>
      <c r="T262" s="207">
        <f>S262*H262</f>
        <v>0</v>
      </c>
      <c r="AR262" s="208" t="s">
        <v>266</v>
      </c>
      <c r="AT262" s="208" t="s">
        <v>405</v>
      </c>
      <c r="AU262" s="208" t="s">
        <v>91</v>
      </c>
      <c r="AY262" s="17" t="s">
        <v>227</v>
      </c>
      <c r="BE262" s="209">
        <f>IF(N262="základní",J262,0)</f>
        <v>0</v>
      </c>
      <c r="BF262" s="209">
        <f>IF(N262="snížená",J262,0)</f>
        <v>0</v>
      </c>
      <c r="BG262" s="209">
        <f>IF(N262="zákl. přenesená",J262,0)</f>
        <v>0</v>
      </c>
      <c r="BH262" s="209">
        <f>IF(N262="sníž. přenesená",J262,0)</f>
        <v>0</v>
      </c>
      <c r="BI262" s="209">
        <f>IF(N262="nulová",J262,0)</f>
        <v>0</v>
      </c>
      <c r="BJ262" s="17" t="s">
        <v>87</v>
      </c>
      <c r="BK262" s="209">
        <f>ROUND(I262*H262,2)</f>
        <v>0</v>
      </c>
      <c r="BL262" s="17" t="s">
        <v>115</v>
      </c>
      <c r="BM262" s="208" t="s">
        <v>5568</v>
      </c>
    </row>
    <row r="263" spans="2:65" s="12" customFormat="1" ht="11.25">
      <c r="B263" s="216"/>
      <c r="C263" s="217"/>
      <c r="D263" s="210" t="s">
        <v>367</v>
      </c>
      <c r="E263" s="217"/>
      <c r="F263" s="219" t="s">
        <v>5569</v>
      </c>
      <c r="G263" s="217"/>
      <c r="H263" s="220">
        <v>5.72</v>
      </c>
      <c r="I263" s="221"/>
      <c r="J263" s="217"/>
      <c r="K263" s="217"/>
      <c r="L263" s="222"/>
      <c r="M263" s="223"/>
      <c r="N263" s="224"/>
      <c r="O263" s="224"/>
      <c r="P263" s="224"/>
      <c r="Q263" s="224"/>
      <c r="R263" s="224"/>
      <c r="S263" s="224"/>
      <c r="T263" s="225"/>
      <c r="AT263" s="226" t="s">
        <v>367</v>
      </c>
      <c r="AU263" s="226" t="s">
        <v>91</v>
      </c>
      <c r="AV263" s="12" t="s">
        <v>91</v>
      </c>
      <c r="AW263" s="12" t="s">
        <v>4</v>
      </c>
      <c r="AX263" s="12" t="s">
        <v>87</v>
      </c>
      <c r="AY263" s="226" t="s">
        <v>227</v>
      </c>
    </row>
    <row r="264" spans="2:65" s="1" customFormat="1" ht="16.5" customHeight="1">
      <c r="B264" s="35"/>
      <c r="C264" s="197" t="s">
        <v>557</v>
      </c>
      <c r="D264" s="197" t="s">
        <v>230</v>
      </c>
      <c r="E264" s="198" t="s">
        <v>5562</v>
      </c>
      <c r="F264" s="199" t="s">
        <v>5563</v>
      </c>
      <c r="G264" s="200" t="s">
        <v>542</v>
      </c>
      <c r="H264" s="201">
        <v>4</v>
      </c>
      <c r="I264" s="202"/>
      <c r="J264" s="203">
        <f>ROUND(I264*H264,2)</f>
        <v>0</v>
      </c>
      <c r="K264" s="199" t="s">
        <v>234</v>
      </c>
      <c r="L264" s="39"/>
      <c r="M264" s="204" t="s">
        <v>1</v>
      </c>
      <c r="N264" s="205" t="s">
        <v>48</v>
      </c>
      <c r="O264" s="67"/>
      <c r="P264" s="206">
        <f>O264*H264</f>
        <v>0</v>
      </c>
      <c r="Q264" s="206">
        <v>0.20219000000000001</v>
      </c>
      <c r="R264" s="206">
        <f>Q264*H264</f>
        <v>0.80876000000000003</v>
      </c>
      <c r="S264" s="206">
        <v>0</v>
      </c>
      <c r="T264" s="207">
        <f>S264*H264</f>
        <v>0</v>
      </c>
      <c r="AR264" s="208" t="s">
        <v>115</v>
      </c>
      <c r="AT264" s="208" t="s">
        <v>230</v>
      </c>
      <c r="AU264" s="208" t="s">
        <v>91</v>
      </c>
      <c r="AY264" s="17" t="s">
        <v>227</v>
      </c>
      <c r="BE264" s="209">
        <f>IF(N264="základní",J264,0)</f>
        <v>0</v>
      </c>
      <c r="BF264" s="209">
        <f>IF(N264="snížená",J264,0)</f>
        <v>0</v>
      </c>
      <c r="BG264" s="209">
        <f>IF(N264="zákl. přenesená",J264,0)</f>
        <v>0</v>
      </c>
      <c r="BH264" s="209">
        <f>IF(N264="sníž. přenesená",J264,0)</f>
        <v>0</v>
      </c>
      <c r="BI264" s="209">
        <f>IF(N264="nulová",J264,0)</f>
        <v>0</v>
      </c>
      <c r="BJ264" s="17" t="s">
        <v>87</v>
      </c>
      <c r="BK264" s="209">
        <f>ROUND(I264*H264,2)</f>
        <v>0</v>
      </c>
      <c r="BL264" s="17" t="s">
        <v>115</v>
      </c>
      <c r="BM264" s="208" t="s">
        <v>5570</v>
      </c>
    </row>
    <row r="265" spans="2:65" s="12" customFormat="1" ht="11.25">
      <c r="B265" s="216"/>
      <c r="C265" s="217"/>
      <c r="D265" s="210" t="s">
        <v>367</v>
      </c>
      <c r="E265" s="218" t="s">
        <v>1</v>
      </c>
      <c r="F265" s="219" t="s">
        <v>5571</v>
      </c>
      <c r="G265" s="217"/>
      <c r="H265" s="220">
        <v>4</v>
      </c>
      <c r="I265" s="221"/>
      <c r="J265" s="217"/>
      <c r="K265" s="217"/>
      <c r="L265" s="222"/>
      <c r="M265" s="223"/>
      <c r="N265" s="224"/>
      <c r="O265" s="224"/>
      <c r="P265" s="224"/>
      <c r="Q265" s="224"/>
      <c r="R265" s="224"/>
      <c r="S265" s="224"/>
      <c r="T265" s="225"/>
      <c r="AT265" s="226" t="s">
        <v>367</v>
      </c>
      <c r="AU265" s="226" t="s">
        <v>91</v>
      </c>
      <c r="AV265" s="12" t="s">
        <v>91</v>
      </c>
      <c r="AW265" s="12" t="s">
        <v>38</v>
      </c>
      <c r="AX265" s="12" t="s">
        <v>83</v>
      </c>
      <c r="AY265" s="226" t="s">
        <v>227</v>
      </c>
    </row>
    <row r="266" spans="2:65" s="13" customFormat="1" ht="11.25">
      <c r="B266" s="227"/>
      <c r="C266" s="228"/>
      <c r="D266" s="210" t="s">
        <v>367</v>
      </c>
      <c r="E266" s="229" t="s">
        <v>1</v>
      </c>
      <c r="F266" s="230" t="s">
        <v>369</v>
      </c>
      <c r="G266" s="228"/>
      <c r="H266" s="231">
        <v>4</v>
      </c>
      <c r="I266" s="232"/>
      <c r="J266" s="228"/>
      <c r="K266" s="228"/>
      <c r="L266" s="233"/>
      <c r="M266" s="234"/>
      <c r="N266" s="235"/>
      <c r="O266" s="235"/>
      <c r="P266" s="235"/>
      <c r="Q266" s="235"/>
      <c r="R266" s="235"/>
      <c r="S266" s="235"/>
      <c r="T266" s="236"/>
      <c r="AT266" s="237" t="s">
        <v>367</v>
      </c>
      <c r="AU266" s="237" t="s">
        <v>91</v>
      </c>
      <c r="AV266" s="13" t="s">
        <v>115</v>
      </c>
      <c r="AW266" s="13" t="s">
        <v>38</v>
      </c>
      <c r="AX266" s="13" t="s">
        <v>87</v>
      </c>
      <c r="AY266" s="237" t="s">
        <v>227</v>
      </c>
    </row>
    <row r="267" spans="2:65" s="1" customFormat="1" ht="16.5" customHeight="1">
      <c r="B267" s="35"/>
      <c r="C267" s="248" t="s">
        <v>564</v>
      </c>
      <c r="D267" s="248" t="s">
        <v>405</v>
      </c>
      <c r="E267" s="249" t="s">
        <v>5572</v>
      </c>
      <c r="F267" s="250" t="s">
        <v>5573</v>
      </c>
      <c r="G267" s="251" t="s">
        <v>542</v>
      </c>
      <c r="H267" s="252">
        <v>4.2</v>
      </c>
      <c r="I267" s="253"/>
      <c r="J267" s="254">
        <f>ROUND(I267*H267,2)</f>
        <v>0</v>
      </c>
      <c r="K267" s="250" t="s">
        <v>234</v>
      </c>
      <c r="L267" s="255"/>
      <c r="M267" s="256" t="s">
        <v>1</v>
      </c>
      <c r="N267" s="257" t="s">
        <v>48</v>
      </c>
      <c r="O267" s="67"/>
      <c r="P267" s="206">
        <f>O267*H267</f>
        <v>0</v>
      </c>
      <c r="Q267" s="206">
        <v>6.4000000000000001E-2</v>
      </c>
      <c r="R267" s="206">
        <f>Q267*H267</f>
        <v>0.26880000000000004</v>
      </c>
      <c r="S267" s="206">
        <v>0</v>
      </c>
      <c r="T267" s="207">
        <f>S267*H267</f>
        <v>0</v>
      </c>
      <c r="AR267" s="208" t="s">
        <v>266</v>
      </c>
      <c r="AT267" s="208" t="s">
        <v>405</v>
      </c>
      <c r="AU267" s="208" t="s">
        <v>91</v>
      </c>
      <c r="AY267" s="17" t="s">
        <v>227</v>
      </c>
      <c r="BE267" s="209">
        <f>IF(N267="základní",J267,0)</f>
        <v>0</v>
      </c>
      <c r="BF267" s="209">
        <f>IF(N267="snížená",J267,0)</f>
        <v>0</v>
      </c>
      <c r="BG267" s="209">
        <f>IF(N267="zákl. přenesená",J267,0)</f>
        <v>0</v>
      </c>
      <c r="BH267" s="209">
        <f>IF(N267="sníž. přenesená",J267,0)</f>
        <v>0</v>
      </c>
      <c r="BI267" s="209">
        <f>IF(N267="nulová",J267,0)</f>
        <v>0</v>
      </c>
      <c r="BJ267" s="17" t="s">
        <v>87</v>
      </c>
      <c r="BK267" s="209">
        <f>ROUND(I267*H267,2)</f>
        <v>0</v>
      </c>
      <c r="BL267" s="17" t="s">
        <v>115</v>
      </c>
      <c r="BM267" s="208" t="s">
        <v>5574</v>
      </c>
    </row>
    <row r="268" spans="2:65" s="12" customFormat="1" ht="11.25">
      <c r="B268" s="216"/>
      <c r="C268" s="217"/>
      <c r="D268" s="210" t="s">
        <v>367</v>
      </c>
      <c r="E268" s="217"/>
      <c r="F268" s="219" t="s">
        <v>5575</v>
      </c>
      <c r="G268" s="217"/>
      <c r="H268" s="220">
        <v>4.2</v>
      </c>
      <c r="I268" s="221"/>
      <c r="J268" s="217"/>
      <c r="K268" s="217"/>
      <c r="L268" s="222"/>
      <c r="M268" s="223"/>
      <c r="N268" s="224"/>
      <c r="O268" s="224"/>
      <c r="P268" s="224"/>
      <c r="Q268" s="224"/>
      <c r="R268" s="224"/>
      <c r="S268" s="224"/>
      <c r="T268" s="225"/>
      <c r="AT268" s="226" t="s">
        <v>367</v>
      </c>
      <c r="AU268" s="226" t="s">
        <v>91</v>
      </c>
      <c r="AV268" s="12" t="s">
        <v>91</v>
      </c>
      <c r="AW268" s="12" t="s">
        <v>4</v>
      </c>
      <c r="AX268" s="12" t="s">
        <v>87</v>
      </c>
      <c r="AY268" s="226" t="s">
        <v>227</v>
      </c>
    </row>
    <row r="269" spans="2:65" s="1" customFormat="1" ht="16.5" customHeight="1">
      <c r="B269" s="35"/>
      <c r="C269" s="197" t="s">
        <v>568</v>
      </c>
      <c r="D269" s="197" t="s">
        <v>230</v>
      </c>
      <c r="E269" s="198" t="s">
        <v>5576</v>
      </c>
      <c r="F269" s="199" t="s">
        <v>5577</v>
      </c>
      <c r="G269" s="200" t="s">
        <v>542</v>
      </c>
      <c r="H269" s="201">
        <v>39</v>
      </c>
      <c r="I269" s="202"/>
      <c r="J269" s="203">
        <f>ROUND(I269*H269,2)</f>
        <v>0</v>
      </c>
      <c r="K269" s="199" t="s">
        <v>234</v>
      </c>
      <c r="L269" s="39"/>
      <c r="M269" s="204" t="s">
        <v>1</v>
      </c>
      <c r="N269" s="205" t="s">
        <v>48</v>
      </c>
      <c r="O269" s="67"/>
      <c r="P269" s="206">
        <f>O269*H269</f>
        <v>0</v>
      </c>
      <c r="Q269" s="206">
        <v>0.15540000000000001</v>
      </c>
      <c r="R269" s="206">
        <f>Q269*H269</f>
        <v>6.0606</v>
      </c>
      <c r="S269" s="206">
        <v>0</v>
      </c>
      <c r="T269" s="207">
        <f>S269*H269</f>
        <v>0</v>
      </c>
      <c r="AR269" s="208" t="s">
        <v>115</v>
      </c>
      <c r="AT269" s="208" t="s">
        <v>230</v>
      </c>
      <c r="AU269" s="208" t="s">
        <v>91</v>
      </c>
      <c r="AY269" s="17" t="s">
        <v>227</v>
      </c>
      <c r="BE269" s="209">
        <f>IF(N269="základní",J269,0)</f>
        <v>0</v>
      </c>
      <c r="BF269" s="209">
        <f>IF(N269="snížená",J269,0)</f>
        <v>0</v>
      </c>
      <c r="BG269" s="209">
        <f>IF(N269="zákl. přenesená",J269,0)</f>
        <v>0</v>
      </c>
      <c r="BH269" s="209">
        <f>IF(N269="sníž. přenesená",J269,0)</f>
        <v>0</v>
      </c>
      <c r="BI269" s="209">
        <f>IF(N269="nulová",J269,0)</f>
        <v>0</v>
      </c>
      <c r="BJ269" s="17" t="s">
        <v>87</v>
      </c>
      <c r="BK269" s="209">
        <f>ROUND(I269*H269,2)</f>
        <v>0</v>
      </c>
      <c r="BL269" s="17" t="s">
        <v>115</v>
      </c>
      <c r="BM269" s="208" t="s">
        <v>5578</v>
      </c>
    </row>
    <row r="270" spans="2:65" s="12" customFormat="1" ht="11.25">
      <c r="B270" s="216"/>
      <c r="C270" s="217"/>
      <c r="D270" s="210" t="s">
        <v>367</v>
      </c>
      <c r="E270" s="218" t="s">
        <v>1</v>
      </c>
      <c r="F270" s="219" t="s">
        <v>5579</v>
      </c>
      <c r="G270" s="217"/>
      <c r="H270" s="220">
        <v>39</v>
      </c>
      <c r="I270" s="221"/>
      <c r="J270" s="217"/>
      <c r="K270" s="217"/>
      <c r="L270" s="222"/>
      <c r="M270" s="223"/>
      <c r="N270" s="224"/>
      <c r="O270" s="224"/>
      <c r="P270" s="224"/>
      <c r="Q270" s="224"/>
      <c r="R270" s="224"/>
      <c r="S270" s="224"/>
      <c r="T270" s="225"/>
      <c r="AT270" s="226" t="s">
        <v>367</v>
      </c>
      <c r="AU270" s="226" t="s">
        <v>91</v>
      </c>
      <c r="AV270" s="12" t="s">
        <v>91</v>
      </c>
      <c r="AW270" s="12" t="s">
        <v>38</v>
      </c>
      <c r="AX270" s="12" t="s">
        <v>83</v>
      </c>
      <c r="AY270" s="226" t="s">
        <v>227</v>
      </c>
    </row>
    <row r="271" spans="2:65" s="13" customFormat="1" ht="11.25">
      <c r="B271" s="227"/>
      <c r="C271" s="228"/>
      <c r="D271" s="210" t="s">
        <v>367</v>
      </c>
      <c r="E271" s="229" t="s">
        <v>1</v>
      </c>
      <c r="F271" s="230" t="s">
        <v>369</v>
      </c>
      <c r="G271" s="228"/>
      <c r="H271" s="231">
        <v>39</v>
      </c>
      <c r="I271" s="232"/>
      <c r="J271" s="228"/>
      <c r="K271" s="228"/>
      <c r="L271" s="233"/>
      <c r="M271" s="234"/>
      <c r="N271" s="235"/>
      <c r="O271" s="235"/>
      <c r="P271" s="235"/>
      <c r="Q271" s="235"/>
      <c r="R271" s="235"/>
      <c r="S271" s="235"/>
      <c r="T271" s="236"/>
      <c r="AT271" s="237" t="s">
        <v>367</v>
      </c>
      <c r="AU271" s="237" t="s">
        <v>91</v>
      </c>
      <c r="AV271" s="13" t="s">
        <v>115</v>
      </c>
      <c r="AW271" s="13" t="s">
        <v>38</v>
      </c>
      <c r="AX271" s="13" t="s">
        <v>87</v>
      </c>
      <c r="AY271" s="237" t="s">
        <v>227</v>
      </c>
    </row>
    <row r="272" spans="2:65" s="1" customFormat="1" ht="16.5" customHeight="1">
      <c r="B272" s="35"/>
      <c r="C272" s="248" t="s">
        <v>572</v>
      </c>
      <c r="D272" s="248" t="s">
        <v>405</v>
      </c>
      <c r="E272" s="249" t="s">
        <v>5580</v>
      </c>
      <c r="F272" s="250" t="s">
        <v>5581</v>
      </c>
      <c r="G272" s="251" t="s">
        <v>542</v>
      </c>
      <c r="H272" s="252">
        <v>42.9</v>
      </c>
      <c r="I272" s="253"/>
      <c r="J272" s="254">
        <f>ROUND(I272*H272,2)</f>
        <v>0</v>
      </c>
      <c r="K272" s="250" t="s">
        <v>234</v>
      </c>
      <c r="L272" s="255"/>
      <c r="M272" s="256" t="s">
        <v>1</v>
      </c>
      <c r="N272" s="257" t="s">
        <v>48</v>
      </c>
      <c r="O272" s="67"/>
      <c r="P272" s="206">
        <f>O272*H272</f>
        <v>0</v>
      </c>
      <c r="Q272" s="206">
        <v>0.10199999999999999</v>
      </c>
      <c r="R272" s="206">
        <f>Q272*H272</f>
        <v>4.3757999999999999</v>
      </c>
      <c r="S272" s="206">
        <v>0</v>
      </c>
      <c r="T272" s="207">
        <f>S272*H272</f>
        <v>0</v>
      </c>
      <c r="AR272" s="208" t="s">
        <v>266</v>
      </c>
      <c r="AT272" s="208" t="s">
        <v>405</v>
      </c>
      <c r="AU272" s="208" t="s">
        <v>91</v>
      </c>
      <c r="AY272" s="17" t="s">
        <v>227</v>
      </c>
      <c r="BE272" s="209">
        <f>IF(N272="základní",J272,0)</f>
        <v>0</v>
      </c>
      <c r="BF272" s="209">
        <f>IF(N272="snížená",J272,0)</f>
        <v>0</v>
      </c>
      <c r="BG272" s="209">
        <f>IF(N272="zákl. přenesená",J272,0)</f>
        <v>0</v>
      </c>
      <c r="BH272" s="209">
        <f>IF(N272="sníž. přenesená",J272,0)</f>
        <v>0</v>
      </c>
      <c r="BI272" s="209">
        <f>IF(N272="nulová",J272,0)</f>
        <v>0</v>
      </c>
      <c r="BJ272" s="17" t="s">
        <v>87</v>
      </c>
      <c r="BK272" s="209">
        <f>ROUND(I272*H272,2)</f>
        <v>0</v>
      </c>
      <c r="BL272" s="17" t="s">
        <v>115</v>
      </c>
      <c r="BM272" s="208" t="s">
        <v>5582</v>
      </c>
    </row>
    <row r="273" spans="2:65" s="12" customFormat="1" ht="11.25">
      <c r="B273" s="216"/>
      <c r="C273" s="217"/>
      <c r="D273" s="210" t="s">
        <v>367</v>
      </c>
      <c r="E273" s="217"/>
      <c r="F273" s="219" t="s">
        <v>5583</v>
      </c>
      <c r="G273" s="217"/>
      <c r="H273" s="220">
        <v>42.9</v>
      </c>
      <c r="I273" s="221"/>
      <c r="J273" s="217"/>
      <c r="K273" s="217"/>
      <c r="L273" s="222"/>
      <c r="M273" s="223"/>
      <c r="N273" s="224"/>
      <c r="O273" s="224"/>
      <c r="P273" s="224"/>
      <c r="Q273" s="224"/>
      <c r="R273" s="224"/>
      <c r="S273" s="224"/>
      <c r="T273" s="225"/>
      <c r="AT273" s="226" t="s">
        <v>367</v>
      </c>
      <c r="AU273" s="226" t="s">
        <v>91</v>
      </c>
      <c r="AV273" s="12" t="s">
        <v>91</v>
      </c>
      <c r="AW273" s="12" t="s">
        <v>4</v>
      </c>
      <c r="AX273" s="12" t="s">
        <v>87</v>
      </c>
      <c r="AY273" s="226" t="s">
        <v>227</v>
      </c>
    </row>
    <row r="274" spans="2:65" s="1" customFormat="1" ht="16.5" customHeight="1">
      <c r="B274" s="35"/>
      <c r="C274" s="197" t="s">
        <v>578</v>
      </c>
      <c r="D274" s="197" t="s">
        <v>230</v>
      </c>
      <c r="E274" s="198" t="s">
        <v>5576</v>
      </c>
      <c r="F274" s="199" t="s">
        <v>5577</v>
      </c>
      <c r="G274" s="200" t="s">
        <v>542</v>
      </c>
      <c r="H274" s="201">
        <v>24</v>
      </c>
      <c r="I274" s="202"/>
      <c r="J274" s="203">
        <f>ROUND(I274*H274,2)</f>
        <v>0</v>
      </c>
      <c r="K274" s="199" t="s">
        <v>234</v>
      </c>
      <c r="L274" s="39"/>
      <c r="M274" s="204" t="s">
        <v>1</v>
      </c>
      <c r="N274" s="205" t="s">
        <v>48</v>
      </c>
      <c r="O274" s="67"/>
      <c r="P274" s="206">
        <f>O274*H274</f>
        <v>0</v>
      </c>
      <c r="Q274" s="206">
        <v>0.15540000000000001</v>
      </c>
      <c r="R274" s="206">
        <f>Q274*H274</f>
        <v>3.7296000000000005</v>
      </c>
      <c r="S274" s="206">
        <v>0</v>
      </c>
      <c r="T274" s="207">
        <f>S274*H274</f>
        <v>0</v>
      </c>
      <c r="AR274" s="208" t="s">
        <v>115</v>
      </c>
      <c r="AT274" s="208" t="s">
        <v>230</v>
      </c>
      <c r="AU274" s="208" t="s">
        <v>91</v>
      </c>
      <c r="AY274" s="17" t="s">
        <v>227</v>
      </c>
      <c r="BE274" s="209">
        <f>IF(N274="základní",J274,0)</f>
        <v>0</v>
      </c>
      <c r="BF274" s="209">
        <f>IF(N274="snížená",J274,0)</f>
        <v>0</v>
      </c>
      <c r="BG274" s="209">
        <f>IF(N274="zákl. přenesená",J274,0)</f>
        <v>0</v>
      </c>
      <c r="BH274" s="209">
        <f>IF(N274="sníž. přenesená",J274,0)</f>
        <v>0</v>
      </c>
      <c r="BI274" s="209">
        <f>IF(N274="nulová",J274,0)</f>
        <v>0</v>
      </c>
      <c r="BJ274" s="17" t="s">
        <v>87</v>
      </c>
      <c r="BK274" s="209">
        <f>ROUND(I274*H274,2)</f>
        <v>0</v>
      </c>
      <c r="BL274" s="17" t="s">
        <v>115</v>
      </c>
      <c r="BM274" s="208" t="s">
        <v>5584</v>
      </c>
    </row>
    <row r="275" spans="2:65" s="12" customFormat="1" ht="11.25">
      <c r="B275" s="216"/>
      <c r="C275" s="217"/>
      <c r="D275" s="210" t="s">
        <v>367</v>
      </c>
      <c r="E275" s="218" t="s">
        <v>1</v>
      </c>
      <c r="F275" s="219" t="s">
        <v>5585</v>
      </c>
      <c r="G275" s="217"/>
      <c r="H275" s="220">
        <v>24</v>
      </c>
      <c r="I275" s="221"/>
      <c r="J275" s="217"/>
      <c r="K275" s="217"/>
      <c r="L275" s="222"/>
      <c r="M275" s="223"/>
      <c r="N275" s="224"/>
      <c r="O275" s="224"/>
      <c r="P275" s="224"/>
      <c r="Q275" s="224"/>
      <c r="R275" s="224"/>
      <c r="S275" s="224"/>
      <c r="T275" s="225"/>
      <c r="AT275" s="226" t="s">
        <v>367</v>
      </c>
      <c r="AU275" s="226" t="s">
        <v>91</v>
      </c>
      <c r="AV275" s="12" t="s">
        <v>91</v>
      </c>
      <c r="AW275" s="12" t="s">
        <v>38</v>
      </c>
      <c r="AX275" s="12" t="s">
        <v>83</v>
      </c>
      <c r="AY275" s="226" t="s">
        <v>227</v>
      </c>
    </row>
    <row r="276" spans="2:65" s="13" customFormat="1" ht="11.25">
      <c r="B276" s="227"/>
      <c r="C276" s="228"/>
      <c r="D276" s="210" t="s">
        <v>367</v>
      </c>
      <c r="E276" s="229" t="s">
        <v>1</v>
      </c>
      <c r="F276" s="230" t="s">
        <v>369</v>
      </c>
      <c r="G276" s="228"/>
      <c r="H276" s="231">
        <v>24</v>
      </c>
      <c r="I276" s="232"/>
      <c r="J276" s="228"/>
      <c r="K276" s="228"/>
      <c r="L276" s="233"/>
      <c r="M276" s="234"/>
      <c r="N276" s="235"/>
      <c r="O276" s="235"/>
      <c r="P276" s="235"/>
      <c r="Q276" s="235"/>
      <c r="R276" s="235"/>
      <c r="S276" s="235"/>
      <c r="T276" s="236"/>
      <c r="AT276" s="237" t="s">
        <v>367</v>
      </c>
      <c r="AU276" s="237" t="s">
        <v>91</v>
      </c>
      <c r="AV276" s="13" t="s">
        <v>115</v>
      </c>
      <c r="AW276" s="13" t="s">
        <v>38</v>
      </c>
      <c r="AX276" s="13" t="s">
        <v>87</v>
      </c>
      <c r="AY276" s="237" t="s">
        <v>227</v>
      </c>
    </row>
    <row r="277" spans="2:65" s="1" customFormat="1" ht="16.5" customHeight="1">
      <c r="B277" s="35"/>
      <c r="C277" s="248" t="s">
        <v>583</v>
      </c>
      <c r="D277" s="248" t="s">
        <v>405</v>
      </c>
      <c r="E277" s="249" t="s">
        <v>5586</v>
      </c>
      <c r="F277" s="250" t="s">
        <v>5587</v>
      </c>
      <c r="G277" s="251" t="s">
        <v>542</v>
      </c>
      <c r="H277" s="252">
        <v>25.2</v>
      </c>
      <c r="I277" s="253"/>
      <c r="J277" s="254">
        <f>ROUND(I277*H277,2)</f>
        <v>0</v>
      </c>
      <c r="K277" s="250" t="s">
        <v>251</v>
      </c>
      <c r="L277" s="255"/>
      <c r="M277" s="256" t="s">
        <v>1</v>
      </c>
      <c r="N277" s="257" t="s">
        <v>48</v>
      </c>
      <c r="O277" s="67"/>
      <c r="P277" s="206">
        <f>O277*H277</f>
        <v>0</v>
      </c>
      <c r="Q277" s="206">
        <v>6.0999999999999999E-2</v>
      </c>
      <c r="R277" s="206">
        <f>Q277*H277</f>
        <v>1.5371999999999999</v>
      </c>
      <c r="S277" s="206">
        <v>0</v>
      </c>
      <c r="T277" s="207">
        <f>S277*H277</f>
        <v>0</v>
      </c>
      <c r="AR277" s="208" t="s">
        <v>266</v>
      </c>
      <c r="AT277" s="208" t="s">
        <v>405</v>
      </c>
      <c r="AU277" s="208" t="s">
        <v>91</v>
      </c>
      <c r="AY277" s="17" t="s">
        <v>227</v>
      </c>
      <c r="BE277" s="209">
        <f>IF(N277="základní",J277,0)</f>
        <v>0</v>
      </c>
      <c r="BF277" s="209">
        <f>IF(N277="snížená",J277,0)</f>
        <v>0</v>
      </c>
      <c r="BG277" s="209">
        <f>IF(N277="zákl. přenesená",J277,0)</f>
        <v>0</v>
      </c>
      <c r="BH277" s="209">
        <f>IF(N277="sníž. přenesená",J277,0)</f>
        <v>0</v>
      </c>
      <c r="BI277" s="209">
        <f>IF(N277="nulová",J277,0)</f>
        <v>0</v>
      </c>
      <c r="BJ277" s="17" t="s">
        <v>87</v>
      </c>
      <c r="BK277" s="209">
        <f>ROUND(I277*H277,2)</f>
        <v>0</v>
      </c>
      <c r="BL277" s="17" t="s">
        <v>115</v>
      </c>
      <c r="BM277" s="208" t="s">
        <v>5588</v>
      </c>
    </row>
    <row r="278" spans="2:65" s="12" customFormat="1" ht="11.25">
      <c r="B278" s="216"/>
      <c r="C278" s="217"/>
      <c r="D278" s="210" t="s">
        <v>367</v>
      </c>
      <c r="E278" s="217"/>
      <c r="F278" s="219" t="s">
        <v>5589</v>
      </c>
      <c r="G278" s="217"/>
      <c r="H278" s="220">
        <v>25.2</v>
      </c>
      <c r="I278" s="221"/>
      <c r="J278" s="217"/>
      <c r="K278" s="217"/>
      <c r="L278" s="222"/>
      <c r="M278" s="223"/>
      <c r="N278" s="224"/>
      <c r="O278" s="224"/>
      <c r="P278" s="224"/>
      <c r="Q278" s="224"/>
      <c r="R278" s="224"/>
      <c r="S278" s="224"/>
      <c r="T278" s="225"/>
      <c r="AT278" s="226" t="s">
        <v>367</v>
      </c>
      <c r="AU278" s="226" t="s">
        <v>91</v>
      </c>
      <c r="AV278" s="12" t="s">
        <v>91</v>
      </c>
      <c r="AW278" s="12" t="s">
        <v>4</v>
      </c>
      <c r="AX278" s="12" t="s">
        <v>87</v>
      </c>
      <c r="AY278" s="226" t="s">
        <v>227</v>
      </c>
    </row>
    <row r="279" spans="2:65" s="1" customFormat="1" ht="16.5" customHeight="1">
      <c r="B279" s="35"/>
      <c r="C279" s="197" t="s">
        <v>588</v>
      </c>
      <c r="D279" s="197" t="s">
        <v>230</v>
      </c>
      <c r="E279" s="198" t="s">
        <v>5590</v>
      </c>
      <c r="F279" s="199" t="s">
        <v>5591</v>
      </c>
      <c r="G279" s="200" t="s">
        <v>542</v>
      </c>
      <c r="H279" s="201">
        <v>14.5</v>
      </c>
      <c r="I279" s="202"/>
      <c r="J279" s="203">
        <f>ROUND(I279*H279,2)</f>
        <v>0</v>
      </c>
      <c r="K279" s="199" t="s">
        <v>234</v>
      </c>
      <c r="L279" s="39"/>
      <c r="M279" s="204" t="s">
        <v>1</v>
      </c>
      <c r="N279" s="205" t="s">
        <v>48</v>
      </c>
      <c r="O279" s="67"/>
      <c r="P279" s="206">
        <f>O279*H279</f>
        <v>0</v>
      </c>
      <c r="Q279" s="206">
        <v>0.1295</v>
      </c>
      <c r="R279" s="206">
        <f>Q279*H279</f>
        <v>1.87775</v>
      </c>
      <c r="S279" s="206">
        <v>0</v>
      </c>
      <c r="T279" s="207">
        <f>S279*H279</f>
        <v>0</v>
      </c>
      <c r="AR279" s="208" t="s">
        <v>115</v>
      </c>
      <c r="AT279" s="208" t="s">
        <v>230</v>
      </c>
      <c r="AU279" s="208" t="s">
        <v>91</v>
      </c>
      <c r="AY279" s="17" t="s">
        <v>227</v>
      </c>
      <c r="BE279" s="209">
        <f>IF(N279="základní",J279,0)</f>
        <v>0</v>
      </c>
      <c r="BF279" s="209">
        <f>IF(N279="snížená",J279,0)</f>
        <v>0</v>
      </c>
      <c r="BG279" s="209">
        <f>IF(N279="zákl. přenesená",J279,0)</f>
        <v>0</v>
      </c>
      <c r="BH279" s="209">
        <f>IF(N279="sníž. přenesená",J279,0)</f>
        <v>0</v>
      </c>
      <c r="BI279" s="209">
        <f>IF(N279="nulová",J279,0)</f>
        <v>0</v>
      </c>
      <c r="BJ279" s="17" t="s">
        <v>87</v>
      </c>
      <c r="BK279" s="209">
        <f>ROUND(I279*H279,2)</f>
        <v>0</v>
      </c>
      <c r="BL279" s="17" t="s">
        <v>115</v>
      </c>
      <c r="BM279" s="208" t="s">
        <v>5592</v>
      </c>
    </row>
    <row r="280" spans="2:65" s="12" customFormat="1" ht="11.25">
      <c r="B280" s="216"/>
      <c r="C280" s="217"/>
      <c r="D280" s="210" t="s">
        <v>367</v>
      </c>
      <c r="E280" s="218" t="s">
        <v>1</v>
      </c>
      <c r="F280" s="219" t="s">
        <v>5593</v>
      </c>
      <c r="G280" s="217"/>
      <c r="H280" s="220">
        <v>14.5</v>
      </c>
      <c r="I280" s="221"/>
      <c r="J280" s="217"/>
      <c r="K280" s="217"/>
      <c r="L280" s="222"/>
      <c r="M280" s="223"/>
      <c r="N280" s="224"/>
      <c r="O280" s="224"/>
      <c r="P280" s="224"/>
      <c r="Q280" s="224"/>
      <c r="R280" s="224"/>
      <c r="S280" s="224"/>
      <c r="T280" s="225"/>
      <c r="AT280" s="226" t="s">
        <v>367</v>
      </c>
      <c r="AU280" s="226" t="s">
        <v>91</v>
      </c>
      <c r="AV280" s="12" t="s">
        <v>91</v>
      </c>
      <c r="AW280" s="12" t="s">
        <v>38</v>
      </c>
      <c r="AX280" s="12" t="s">
        <v>83</v>
      </c>
      <c r="AY280" s="226" t="s">
        <v>227</v>
      </c>
    </row>
    <row r="281" spans="2:65" s="13" customFormat="1" ht="11.25">
      <c r="B281" s="227"/>
      <c r="C281" s="228"/>
      <c r="D281" s="210" t="s">
        <v>367</v>
      </c>
      <c r="E281" s="229" t="s">
        <v>1</v>
      </c>
      <c r="F281" s="230" t="s">
        <v>369</v>
      </c>
      <c r="G281" s="228"/>
      <c r="H281" s="231">
        <v>14.5</v>
      </c>
      <c r="I281" s="232"/>
      <c r="J281" s="228"/>
      <c r="K281" s="228"/>
      <c r="L281" s="233"/>
      <c r="M281" s="234"/>
      <c r="N281" s="235"/>
      <c r="O281" s="235"/>
      <c r="P281" s="235"/>
      <c r="Q281" s="235"/>
      <c r="R281" s="235"/>
      <c r="S281" s="235"/>
      <c r="T281" s="236"/>
      <c r="AT281" s="237" t="s">
        <v>367</v>
      </c>
      <c r="AU281" s="237" t="s">
        <v>91</v>
      </c>
      <c r="AV281" s="13" t="s">
        <v>115</v>
      </c>
      <c r="AW281" s="13" t="s">
        <v>38</v>
      </c>
      <c r="AX281" s="13" t="s">
        <v>87</v>
      </c>
      <c r="AY281" s="237" t="s">
        <v>227</v>
      </c>
    </row>
    <row r="282" spans="2:65" s="1" customFormat="1" ht="16.5" customHeight="1">
      <c r="B282" s="35"/>
      <c r="C282" s="248" t="s">
        <v>596</v>
      </c>
      <c r="D282" s="248" t="s">
        <v>405</v>
      </c>
      <c r="E282" s="249" t="s">
        <v>5594</v>
      </c>
      <c r="F282" s="250" t="s">
        <v>5595</v>
      </c>
      <c r="G282" s="251" t="s">
        <v>542</v>
      </c>
      <c r="H282" s="252">
        <v>15.95</v>
      </c>
      <c r="I282" s="253"/>
      <c r="J282" s="254">
        <f>ROUND(I282*H282,2)</f>
        <v>0</v>
      </c>
      <c r="K282" s="250" t="s">
        <v>234</v>
      </c>
      <c r="L282" s="255"/>
      <c r="M282" s="256" t="s">
        <v>1</v>
      </c>
      <c r="N282" s="257" t="s">
        <v>48</v>
      </c>
      <c r="O282" s="67"/>
      <c r="P282" s="206">
        <f>O282*H282</f>
        <v>0</v>
      </c>
      <c r="Q282" s="206">
        <v>4.4999999999999998E-2</v>
      </c>
      <c r="R282" s="206">
        <f>Q282*H282</f>
        <v>0.71774999999999989</v>
      </c>
      <c r="S282" s="206">
        <v>0</v>
      </c>
      <c r="T282" s="207">
        <f>S282*H282</f>
        <v>0</v>
      </c>
      <c r="AR282" s="208" t="s">
        <v>266</v>
      </c>
      <c r="AT282" s="208" t="s">
        <v>405</v>
      </c>
      <c r="AU282" s="208" t="s">
        <v>91</v>
      </c>
      <c r="AY282" s="17" t="s">
        <v>227</v>
      </c>
      <c r="BE282" s="209">
        <f>IF(N282="základní",J282,0)</f>
        <v>0</v>
      </c>
      <c r="BF282" s="209">
        <f>IF(N282="snížená",J282,0)</f>
        <v>0</v>
      </c>
      <c r="BG282" s="209">
        <f>IF(N282="zákl. přenesená",J282,0)</f>
        <v>0</v>
      </c>
      <c r="BH282" s="209">
        <f>IF(N282="sníž. přenesená",J282,0)</f>
        <v>0</v>
      </c>
      <c r="BI282" s="209">
        <f>IF(N282="nulová",J282,0)</f>
        <v>0</v>
      </c>
      <c r="BJ282" s="17" t="s">
        <v>87</v>
      </c>
      <c r="BK282" s="209">
        <f>ROUND(I282*H282,2)</f>
        <v>0</v>
      </c>
      <c r="BL282" s="17" t="s">
        <v>115</v>
      </c>
      <c r="BM282" s="208" t="s">
        <v>5596</v>
      </c>
    </row>
    <row r="283" spans="2:65" s="12" customFormat="1" ht="11.25">
      <c r="B283" s="216"/>
      <c r="C283" s="217"/>
      <c r="D283" s="210" t="s">
        <v>367</v>
      </c>
      <c r="E283" s="217"/>
      <c r="F283" s="219" t="s">
        <v>5597</v>
      </c>
      <c r="G283" s="217"/>
      <c r="H283" s="220">
        <v>15.95</v>
      </c>
      <c r="I283" s="221"/>
      <c r="J283" s="217"/>
      <c r="K283" s="217"/>
      <c r="L283" s="222"/>
      <c r="M283" s="223"/>
      <c r="N283" s="224"/>
      <c r="O283" s="224"/>
      <c r="P283" s="224"/>
      <c r="Q283" s="224"/>
      <c r="R283" s="224"/>
      <c r="S283" s="224"/>
      <c r="T283" s="225"/>
      <c r="AT283" s="226" t="s">
        <v>367</v>
      </c>
      <c r="AU283" s="226" t="s">
        <v>91</v>
      </c>
      <c r="AV283" s="12" t="s">
        <v>91</v>
      </c>
      <c r="AW283" s="12" t="s">
        <v>4</v>
      </c>
      <c r="AX283" s="12" t="s">
        <v>87</v>
      </c>
      <c r="AY283" s="226" t="s">
        <v>227</v>
      </c>
    </row>
    <row r="284" spans="2:65" s="1" customFormat="1" ht="16.5" customHeight="1">
      <c r="B284" s="35"/>
      <c r="C284" s="197" t="s">
        <v>605</v>
      </c>
      <c r="D284" s="197" t="s">
        <v>230</v>
      </c>
      <c r="E284" s="198" t="s">
        <v>5598</v>
      </c>
      <c r="F284" s="199" t="s">
        <v>5599</v>
      </c>
      <c r="G284" s="200" t="s">
        <v>542</v>
      </c>
      <c r="H284" s="201">
        <v>77</v>
      </c>
      <c r="I284" s="202"/>
      <c r="J284" s="203">
        <f>ROUND(I284*H284,2)</f>
        <v>0</v>
      </c>
      <c r="K284" s="199" t="s">
        <v>234</v>
      </c>
      <c r="L284" s="39"/>
      <c r="M284" s="204" t="s">
        <v>1</v>
      </c>
      <c r="N284" s="205" t="s">
        <v>48</v>
      </c>
      <c r="O284" s="67"/>
      <c r="P284" s="206">
        <f>O284*H284</f>
        <v>0</v>
      </c>
      <c r="Q284" s="206">
        <v>0.10095</v>
      </c>
      <c r="R284" s="206">
        <f>Q284*H284</f>
        <v>7.7731500000000002</v>
      </c>
      <c r="S284" s="206">
        <v>0</v>
      </c>
      <c r="T284" s="207">
        <f>S284*H284</f>
        <v>0</v>
      </c>
      <c r="AR284" s="208" t="s">
        <v>115</v>
      </c>
      <c r="AT284" s="208" t="s">
        <v>230</v>
      </c>
      <c r="AU284" s="208" t="s">
        <v>91</v>
      </c>
      <c r="AY284" s="17" t="s">
        <v>227</v>
      </c>
      <c r="BE284" s="209">
        <f>IF(N284="základní",J284,0)</f>
        <v>0</v>
      </c>
      <c r="BF284" s="209">
        <f>IF(N284="snížená",J284,0)</f>
        <v>0</v>
      </c>
      <c r="BG284" s="209">
        <f>IF(N284="zákl. přenesená",J284,0)</f>
        <v>0</v>
      </c>
      <c r="BH284" s="209">
        <f>IF(N284="sníž. přenesená",J284,0)</f>
        <v>0</v>
      </c>
      <c r="BI284" s="209">
        <f>IF(N284="nulová",J284,0)</f>
        <v>0</v>
      </c>
      <c r="BJ284" s="17" t="s">
        <v>87</v>
      </c>
      <c r="BK284" s="209">
        <f>ROUND(I284*H284,2)</f>
        <v>0</v>
      </c>
      <c r="BL284" s="17" t="s">
        <v>115</v>
      </c>
      <c r="BM284" s="208" t="s">
        <v>5600</v>
      </c>
    </row>
    <row r="285" spans="2:65" s="12" customFormat="1" ht="11.25">
      <c r="B285" s="216"/>
      <c r="C285" s="217"/>
      <c r="D285" s="210" t="s">
        <v>367</v>
      </c>
      <c r="E285" s="218" t="s">
        <v>1</v>
      </c>
      <c r="F285" s="219" t="s">
        <v>5601</v>
      </c>
      <c r="G285" s="217"/>
      <c r="H285" s="220">
        <v>77</v>
      </c>
      <c r="I285" s="221"/>
      <c r="J285" s="217"/>
      <c r="K285" s="217"/>
      <c r="L285" s="222"/>
      <c r="M285" s="223"/>
      <c r="N285" s="224"/>
      <c r="O285" s="224"/>
      <c r="P285" s="224"/>
      <c r="Q285" s="224"/>
      <c r="R285" s="224"/>
      <c r="S285" s="224"/>
      <c r="T285" s="225"/>
      <c r="AT285" s="226" t="s">
        <v>367</v>
      </c>
      <c r="AU285" s="226" t="s">
        <v>91</v>
      </c>
      <c r="AV285" s="12" t="s">
        <v>91</v>
      </c>
      <c r="AW285" s="12" t="s">
        <v>38</v>
      </c>
      <c r="AX285" s="12" t="s">
        <v>83</v>
      </c>
      <c r="AY285" s="226" t="s">
        <v>227</v>
      </c>
    </row>
    <row r="286" spans="2:65" s="13" customFormat="1" ht="11.25">
      <c r="B286" s="227"/>
      <c r="C286" s="228"/>
      <c r="D286" s="210" t="s">
        <v>367</v>
      </c>
      <c r="E286" s="229" t="s">
        <v>1</v>
      </c>
      <c r="F286" s="230" t="s">
        <v>369</v>
      </c>
      <c r="G286" s="228"/>
      <c r="H286" s="231">
        <v>77</v>
      </c>
      <c r="I286" s="232"/>
      <c r="J286" s="228"/>
      <c r="K286" s="228"/>
      <c r="L286" s="233"/>
      <c r="M286" s="234"/>
      <c r="N286" s="235"/>
      <c r="O286" s="235"/>
      <c r="P286" s="235"/>
      <c r="Q286" s="235"/>
      <c r="R286" s="235"/>
      <c r="S286" s="235"/>
      <c r="T286" s="236"/>
      <c r="AT286" s="237" t="s">
        <v>367</v>
      </c>
      <c r="AU286" s="237" t="s">
        <v>91</v>
      </c>
      <c r="AV286" s="13" t="s">
        <v>115</v>
      </c>
      <c r="AW286" s="13" t="s">
        <v>38</v>
      </c>
      <c r="AX286" s="13" t="s">
        <v>87</v>
      </c>
      <c r="AY286" s="237" t="s">
        <v>227</v>
      </c>
    </row>
    <row r="287" spans="2:65" s="1" customFormat="1" ht="16.5" customHeight="1">
      <c r="B287" s="35"/>
      <c r="C287" s="248" t="s">
        <v>610</v>
      </c>
      <c r="D287" s="248" t="s">
        <v>405</v>
      </c>
      <c r="E287" s="249" t="s">
        <v>5602</v>
      </c>
      <c r="F287" s="250" t="s">
        <v>5603</v>
      </c>
      <c r="G287" s="251" t="s">
        <v>542</v>
      </c>
      <c r="H287" s="252">
        <v>84.7</v>
      </c>
      <c r="I287" s="253"/>
      <c r="J287" s="254">
        <f>ROUND(I287*H287,2)</f>
        <v>0</v>
      </c>
      <c r="K287" s="250" t="s">
        <v>234</v>
      </c>
      <c r="L287" s="255"/>
      <c r="M287" s="256" t="s">
        <v>1</v>
      </c>
      <c r="N287" s="257" t="s">
        <v>48</v>
      </c>
      <c r="O287" s="67"/>
      <c r="P287" s="206">
        <f>O287*H287</f>
        <v>0</v>
      </c>
      <c r="Q287" s="206">
        <v>2.8000000000000001E-2</v>
      </c>
      <c r="R287" s="206">
        <f>Q287*H287</f>
        <v>2.3715999999999999</v>
      </c>
      <c r="S287" s="206">
        <v>0</v>
      </c>
      <c r="T287" s="207">
        <f>S287*H287</f>
        <v>0</v>
      </c>
      <c r="AR287" s="208" t="s">
        <v>266</v>
      </c>
      <c r="AT287" s="208" t="s">
        <v>405</v>
      </c>
      <c r="AU287" s="208" t="s">
        <v>91</v>
      </c>
      <c r="AY287" s="17" t="s">
        <v>227</v>
      </c>
      <c r="BE287" s="209">
        <f>IF(N287="základní",J287,0)</f>
        <v>0</v>
      </c>
      <c r="BF287" s="209">
        <f>IF(N287="snížená",J287,0)</f>
        <v>0</v>
      </c>
      <c r="BG287" s="209">
        <f>IF(N287="zákl. přenesená",J287,0)</f>
        <v>0</v>
      </c>
      <c r="BH287" s="209">
        <f>IF(N287="sníž. přenesená",J287,0)</f>
        <v>0</v>
      </c>
      <c r="BI287" s="209">
        <f>IF(N287="nulová",J287,0)</f>
        <v>0</v>
      </c>
      <c r="BJ287" s="17" t="s">
        <v>87</v>
      </c>
      <c r="BK287" s="209">
        <f>ROUND(I287*H287,2)</f>
        <v>0</v>
      </c>
      <c r="BL287" s="17" t="s">
        <v>115</v>
      </c>
      <c r="BM287" s="208" t="s">
        <v>5604</v>
      </c>
    </row>
    <row r="288" spans="2:65" s="12" customFormat="1" ht="11.25">
      <c r="B288" s="216"/>
      <c r="C288" s="217"/>
      <c r="D288" s="210" t="s">
        <v>367</v>
      </c>
      <c r="E288" s="217"/>
      <c r="F288" s="219" t="s">
        <v>5605</v>
      </c>
      <c r="G288" s="217"/>
      <c r="H288" s="220">
        <v>84.7</v>
      </c>
      <c r="I288" s="221"/>
      <c r="J288" s="217"/>
      <c r="K288" s="217"/>
      <c r="L288" s="222"/>
      <c r="M288" s="223"/>
      <c r="N288" s="224"/>
      <c r="O288" s="224"/>
      <c r="P288" s="224"/>
      <c r="Q288" s="224"/>
      <c r="R288" s="224"/>
      <c r="S288" s="224"/>
      <c r="T288" s="225"/>
      <c r="AT288" s="226" t="s">
        <v>367</v>
      </c>
      <c r="AU288" s="226" t="s">
        <v>91</v>
      </c>
      <c r="AV288" s="12" t="s">
        <v>91</v>
      </c>
      <c r="AW288" s="12" t="s">
        <v>4</v>
      </c>
      <c r="AX288" s="12" t="s">
        <v>87</v>
      </c>
      <c r="AY288" s="226" t="s">
        <v>227</v>
      </c>
    </row>
    <row r="289" spans="2:65" s="1" customFormat="1" ht="16.5" customHeight="1">
      <c r="B289" s="35"/>
      <c r="C289" s="248" t="s">
        <v>615</v>
      </c>
      <c r="D289" s="248" t="s">
        <v>405</v>
      </c>
      <c r="E289" s="249" t="s">
        <v>5606</v>
      </c>
      <c r="F289" s="250" t="s">
        <v>5607</v>
      </c>
      <c r="G289" s="251" t="s">
        <v>372</v>
      </c>
      <c r="H289" s="252">
        <v>10.25</v>
      </c>
      <c r="I289" s="253"/>
      <c r="J289" s="254">
        <f>ROUND(I289*H289,2)</f>
        <v>0</v>
      </c>
      <c r="K289" s="250" t="s">
        <v>234</v>
      </c>
      <c r="L289" s="255"/>
      <c r="M289" s="256" t="s">
        <v>1</v>
      </c>
      <c r="N289" s="257" t="s">
        <v>48</v>
      </c>
      <c r="O289" s="67"/>
      <c r="P289" s="206">
        <f>O289*H289</f>
        <v>0</v>
      </c>
      <c r="Q289" s="206">
        <v>2.4289999999999998</v>
      </c>
      <c r="R289" s="206">
        <f>Q289*H289</f>
        <v>24.89725</v>
      </c>
      <c r="S289" s="206">
        <v>0</v>
      </c>
      <c r="T289" s="207">
        <f>S289*H289</f>
        <v>0</v>
      </c>
      <c r="AR289" s="208" t="s">
        <v>266</v>
      </c>
      <c r="AT289" s="208" t="s">
        <v>405</v>
      </c>
      <c r="AU289" s="208" t="s">
        <v>91</v>
      </c>
      <c r="AY289" s="17" t="s">
        <v>227</v>
      </c>
      <c r="BE289" s="209">
        <f>IF(N289="základní",J289,0)</f>
        <v>0</v>
      </c>
      <c r="BF289" s="209">
        <f>IF(N289="snížená",J289,0)</f>
        <v>0</v>
      </c>
      <c r="BG289" s="209">
        <f>IF(N289="zákl. přenesená",J289,0)</f>
        <v>0</v>
      </c>
      <c r="BH289" s="209">
        <f>IF(N289="sníž. přenesená",J289,0)</f>
        <v>0</v>
      </c>
      <c r="BI289" s="209">
        <f>IF(N289="nulová",J289,0)</f>
        <v>0</v>
      </c>
      <c r="BJ289" s="17" t="s">
        <v>87</v>
      </c>
      <c r="BK289" s="209">
        <f>ROUND(I289*H289,2)</f>
        <v>0</v>
      </c>
      <c r="BL289" s="17" t="s">
        <v>115</v>
      </c>
      <c r="BM289" s="208" t="s">
        <v>5608</v>
      </c>
    </row>
    <row r="290" spans="2:65" s="1" customFormat="1" ht="16.5" customHeight="1">
      <c r="B290" s="35"/>
      <c r="C290" s="197" t="s">
        <v>621</v>
      </c>
      <c r="D290" s="197" t="s">
        <v>230</v>
      </c>
      <c r="E290" s="198" t="s">
        <v>5609</v>
      </c>
      <c r="F290" s="199" t="s">
        <v>5610</v>
      </c>
      <c r="G290" s="200" t="s">
        <v>396</v>
      </c>
      <c r="H290" s="201">
        <v>0.36</v>
      </c>
      <c r="I290" s="202"/>
      <c r="J290" s="203">
        <f>ROUND(I290*H290,2)</f>
        <v>0</v>
      </c>
      <c r="K290" s="199" t="s">
        <v>234</v>
      </c>
      <c r="L290" s="39"/>
      <c r="M290" s="204" t="s">
        <v>1</v>
      </c>
      <c r="N290" s="205" t="s">
        <v>48</v>
      </c>
      <c r="O290" s="67"/>
      <c r="P290" s="206">
        <f>O290*H290</f>
        <v>0</v>
      </c>
      <c r="Q290" s="206">
        <v>1.01508</v>
      </c>
      <c r="R290" s="206">
        <f>Q290*H290</f>
        <v>0.3654288</v>
      </c>
      <c r="S290" s="206">
        <v>0</v>
      </c>
      <c r="T290" s="207">
        <f>S290*H290</f>
        <v>0</v>
      </c>
      <c r="AR290" s="208" t="s">
        <v>115</v>
      </c>
      <c r="AT290" s="208" t="s">
        <v>230</v>
      </c>
      <c r="AU290" s="208" t="s">
        <v>91</v>
      </c>
      <c r="AY290" s="17" t="s">
        <v>227</v>
      </c>
      <c r="BE290" s="209">
        <f>IF(N290="základní",J290,0)</f>
        <v>0</v>
      </c>
      <c r="BF290" s="209">
        <f>IF(N290="snížená",J290,0)</f>
        <v>0</v>
      </c>
      <c r="BG290" s="209">
        <f>IF(N290="zákl. přenesená",J290,0)</f>
        <v>0</v>
      </c>
      <c r="BH290" s="209">
        <f>IF(N290="sníž. přenesená",J290,0)</f>
        <v>0</v>
      </c>
      <c r="BI290" s="209">
        <f>IF(N290="nulová",J290,0)</f>
        <v>0</v>
      </c>
      <c r="BJ290" s="17" t="s">
        <v>87</v>
      </c>
      <c r="BK290" s="209">
        <f>ROUND(I290*H290,2)</f>
        <v>0</v>
      </c>
      <c r="BL290" s="17" t="s">
        <v>115</v>
      </c>
      <c r="BM290" s="208" t="s">
        <v>5611</v>
      </c>
    </row>
    <row r="291" spans="2:65" s="14" customFormat="1" ht="11.25">
      <c r="B291" s="238"/>
      <c r="C291" s="239"/>
      <c r="D291" s="210" t="s">
        <v>367</v>
      </c>
      <c r="E291" s="240" t="s">
        <v>1</v>
      </c>
      <c r="F291" s="241" t="s">
        <v>5459</v>
      </c>
      <c r="G291" s="239"/>
      <c r="H291" s="240" t="s">
        <v>1</v>
      </c>
      <c r="I291" s="242"/>
      <c r="J291" s="239"/>
      <c r="K291" s="239"/>
      <c r="L291" s="243"/>
      <c r="M291" s="244"/>
      <c r="N291" s="245"/>
      <c r="O291" s="245"/>
      <c r="P291" s="245"/>
      <c r="Q291" s="245"/>
      <c r="R291" s="245"/>
      <c r="S291" s="245"/>
      <c r="T291" s="246"/>
      <c r="AT291" s="247" t="s">
        <v>367</v>
      </c>
      <c r="AU291" s="247" t="s">
        <v>91</v>
      </c>
      <c r="AV291" s="14" t="s">
        <v>87</v>
      </c>
      <c r="AW291" s="14" t="s">
        <v>38</v>
      </c>
      <c r="AX291" s="14" t="s">
        <v>83</v>
      </c>
      <c r="AY291" s="247" t="s">
        <v>227</v>
      </c>
    </row>
    <row r="292" spans="2:65" s="12" customFormat="1" ht="11.25">
      <c r="B292" s="216"/>
      <c r="C292" s="217"/>
      <c r="D292" s="210" t="s">
        <v>367</v>
      </c>
      <c r="E292" s="218" t="s">
        <v>1</v>
      </c>
      <c r="F292" s="219" t="s">
        <v>5612</v>
      </c>
      <c r="G292" s="217"/>
      <c r="H292" s="220">
        <v>0.36</v>
      </c>
      <c r="I292" s="221"/>
      <c r="J292" s="217"/>
      <c r="K292" s="217"/>
      <c r="L292" s="222"/>
      <c r="M292" s="223"/>
      <c r="N292" s="224"/>
      <c r="O292" s="224"/>
      <c r="P292" s="224"/>
      <c r="Q292" s="224"/>
      <c r="R292" s="224"/>
      <c r="S292" s="224"/>
      <c r="T292" s="225"/>
      <c r="AT292" s="226" t="s">
        <v>367</v>
      </c>
      <c r="AU292" s="226" t="s">
        <v>91</v>
      </c>
      <c r="AV292" s="12" t="s">
        <v>91</v>
      </c>
      <c r="AW292" s="12" t="s">
        <v>38</v>
      </c>
      <c r="AX292" s="12" t="s">
        <v>83</v>
      </c>
      <c r="AY292" s="226" t="s">
        <v>227</v>
      </c>
    </row>
    <row r="293" spans="2:65" s="13" customFormat="1" ht="11.25">
      <c r="B293" s="227"/>
      <c r="C293" s="228"/>
      <c r="D293" s="210" t="s">
        <v>367</v>
      </c>
      <c r="E293" s="229" t="s">
        <v>1</v>
      </c>
      <c r="F293" s="230" t="s">
        <v>369</v>
      </c>
      <c r="G293" s="228"/>
      <c r="H293" s="231">
        <v>0.36</v>
      </c>
      <c r="I293" s="232"/>
      <c r="J293" s="228"/>
      <c r="K293" s="228"/>
      <c r="L293" s="233"/>
      <c r="M293" s="234"/>
      <c r="N293" s="235"/>
      <c r="O293" s="235"/>
      <c r="P293" s="235"/>
      <c r="Q293" s="235"/>
      <c r="R293" s="235"/>
      <c r="S293" s="235"/>
      <c r="T293" s="236"/>
      <c r="AT293" s="237" t="s">
        <v>367</v>
      </c>
      <c r="AU293" s="237" t="s">
        <v>91</v>
      </c>
      <c r="AV293" s="13" t="s">
        <v>115</v>
      </c>
      <c r="AW293" s="13" t="s">
        <v>38</v>
      </c>
      <c r="AX293" s="13" t="s">
        <v>87</v>
      </c>
      <c r="AY293" s="237" t="s">
        <v>227</v>
      </c>
    </row>
    <row r="294" spans="2:65" s="1" customFormat="1" ht="16.5" customHeight="1">
      <c r="B294" s="35"/>
      <c r="C294" s="197" t="s">
        <v>626</v>
      </c>
      <c r="D294" s="197" t="s">
        <v>230</v>
      </c>
      <c r="E294" s="198" t="s">
        <v>5613</v>
      </c>
      <c r="F294" s="199" t="s">
        <v>5614</v>
      </c>
      <c r="G294" s="200" t="s">
        <v>413</v>
      </c>
      <c r="H294" s="201">
        <v>901.25</v>
      </c>
      <c r="I294" s="202"/>
      <c r="J294" s="203">
        <f>ROUND(I294*H294,2)</f>
        <v>0</v>
      </c>
      <c r="K294" s="199" t="s">
        <v>234</v>
      </c>
      <c r="L294" s="39"/>
      <c r="M294" s="204" t="s">
        <v>1</v>
      </c>
      <c r="N294" s="205" t="s">
        <v>48</v>
      </c>
      <c r="O294" s="67"/>
      <c r="P294" s="206">
        <f>O294*H294</f>
        <v>0</v>
      </c>
      <c r="Q294" s="206">
        <v>4.6999999999999999E-4</v>
      </c>
      <c r="R294" s="206">
        <f>Q294*H294</f>
        <v>0.42358750000000001</v>
      </c>
      <c r="S294" s="206">
        <v>0</v>
      </c>
      <c r="T294" s="207">
        <f>S294*H294</f>
        <v>0</v>
      </c>
      <c r="AR294" s="208" t="s">
        <v>115</v>
      </c>
      <c r="AT294" s="208" t="s">
        <v>230</v>
      </c>
      <c r="AU294" s="208" t="s">
        <v>91</v>
      </c>
      <c r="AY294" s="17" t="s">
        <v>227</v>
      </c>
      <c r="BE294" s="209">
        <f>IF(N294="základní",J294,0)</f>
        <v>0</v>
      </c>
      <c r="BF294" s="209">
        <f>IF(N294="snížená",J294,0)</f>
        <v>0</v>
      </c>
      <c r="BG294" s="209">
        <f>IF(N294="zákl. přenesená",J294,0)</f>
        <v>0</v>
      </c>
      <c r="BH294" s="209">
        <f>IF(N294="sníž. přenesená",J294,0)</f>
        <v>0</v>
      </c>
      <c r="BI294" s="209">
        <f>IF(N294="nulová",J294,0)</f>
        <v>0</v>
      </c>
      <c r="BJ294" s="17" t="s">
        <v>87</v>
      </c>
      <c r="BK294" s="209">
        <f>ROUND(I294*H294,2)</f>
        <v>0</v>
      </c>
      <c r="BL294" s="17" t="s">
        <v>115</v>
      </c>
      <c r="BM294" s="208" t="s">
        <v>5615</v>
      </c>
    </row>
    <row r="295" spans="2:65" s="12" customFormat="1" ht="11.25">
      <c r="B295" s="216"/>
      <c r="C295" s="217"/>
      <c r="D295" s="210" t="s">
        <v>367</v>
      </c>
      <c r="E295" s="218" t="s">
        <v>1</v>
      </c>
      <c r="F295" s="219" t="s">
        <v>5616</v>
      </c>
      <c r="G295" s="217"/>
      <c r="H295" s="220">
        <v>901.25</v>
      </c>
      <c r="I295" s="221"/>
      <c r="J295" s="217"/>
      <c r="K295" s="217"/>
      <c r="L295" s="222"/>
      <c r="M295" s="223"/>
      <c r="N295" s="224"/>
      <c r="O295" s="224"/>
      <c r="P295" s="224"/>
      <c r="Q295" s="224"/>
      <c r="R295" s="224"/>
      <c r="S295" s="224"/>
      <c r="T295" s="225"/>
      <c r="AT295" s="226" t="s">
        <v>367</v>
      </c>
      <c r="AU295" s="226" t="s">
        <v>91</v>
      </c>
      <c r="AV295" s="12" t="s">
        <v>91</v>
      </c>
      <c r="AW295" s="12" t="s">
        <v>38</v>
      </c>
      <c r="AX295" s="12" t="s">
        <v>83</v>
      </c>
      <c r="AY295" s="226" t="s">
        <v>227</v>
      </c>
    </row>
    <row r="296" spans="2:65" s="13" customFormat="1" ht="11.25">
      <c r="B296" s="227"/>
      <c r="C296" s="228"/>
      <c r="D296" s="210" t="s">
        <v>367</v>
      </c>
      <c r="E296" s="229" t="s">
        <v>1</v>
      </c>
      <c r="F296" s="230" t="s">
        <v>369</v>
      </c>
      <c r="G296" s="228"/>
      <c r="H296" s="231">
        <v>901.25</v>
      </c>
      <c r="I296" s="232"/>
      <c r="J296" s="228"/>
      <c r="K296" s="228"/>
      <c r="L296" s="233"/>
      <c r="M296" s="234"/>
      <c r="N296" s="235"/>
      <c r="O296" s="235"/>
      <c r="P296" s="235"/>
      <c r="Q296" s="235"/>
      <c r="R296" s="235"/>
      <c r="S296" s="235"/>
      <c r="T296" s="236"/>
      <c r="AT296" s="237" t="s">
        <v>367</v>
      </c>
      <c r="AU296" s="237" t="s">
        <v>91</v>
      </c>
      <c r="AV296" s="13" t="s">
        <v>115</v>
      </c>
      <c r="AW296" s="13" t="s">
        <v>38</v>
      </c>
      <c r="AX296" s="13" t="s">
        <v>87</v>
      </c>
      <c r="AY296" s="237" t="s">
        <v>227</v>
      </c>
    </row>
    <row r="297" spans="2:65" s="1" customFormat="1" ht="16.5" customHeight="1">
      <c r="B297" s="35"/>
      <c r="C297" s="197" t="s">
        <v>633</v>
      </c>
      <c r="D297" s="197" t="s">
        <v>230</v>
      </c>
      <c r="E297" s="198" t="s">
        <v>999</v>
      </c>
      <c r="F297" s="199" t="s">
        <v>1000</v>
      </c>
      <c r="G297" s="200" t="s">
        <v>413</v>
      </c>
      <c r="H297" s="201">
        <v>793.1</v>
      </c>
      <c r="I297" s="202"/>
      <c r="J297" s="203">
        <f>ROUND(I297*H297,2)</f>
        <v>0</v>
      </c>
      <c r="K297" s="199" t="s">
        <v>234</v>
      </c>
      <c r="L297" s="39"/>
      <c r="M297" s="204" t="s">
        <v>1</v>
      </c>
      <c r="N297" s="205" t="s">
        <v>48</v>
      </c>
      <c r="O297" s="67"/>
      <c r="P297" s="206">
        <f>O297*H297</f>
        <v>0</v>
      </c>
      <c r="Q297" s="206">
        <v>6.8999999999999997E-4</v>
      </c>
      <c r="R297" s="206">
        <f>Q297*H297</f>
        <v>0.54723900000000003</v>
      </c>
      <c r="S297" s="206">
        <v>0</v>
      </c>
      <c r="T297" s="207">
        <f>S297*H297</f>
        <v>0</v>
      </c>
      <c r="AR297" s="208" t="s">
        <v>115</v>
      </c>
      <c r="AT297" s="208" t="s">
        <v>230</v>
      </c>
      <c r="AU297" s="208" t="s">
        <v>91</v>
      </c>
      <c r="AY297" s="17" t="s">
        <v>227</v>
      </c>
      <c r="BE297" s="209">
        <f>IF(N297="základní",J297,0)</f>
        <v>0</v>
      </c>
      <c r="BF297" s="209">
        <f>IF(N297="snížená",J297,0)</f>
        <v>0</v>
      </c>
      <c r="BG297" s="209">
        <f>IF(N297="zákl. přenesená",J297,0)</f>
        <v>0</v>
      </c>
      <c r="BH297" s="209">
        <f>IF(N297="sníž. přenesená",J297,0)</f>
        <v>0</v>
      </c>
      <c r="BI297" s="209">
        <f>IF(N297="nulová",J297,0)</f>
        <v>0</v>
      </c>
      <c r="BJ297" s="17" t="s">
        <v>87</v>
      </c>
      <c r="BK297" s="209">
        <f>ROUND(I297*H297,2)</f>
        <v>0</v>
      </c>
      <c r="BL297" s="17" t="s">
        <v>115</v>
      </c>
      <c r="BM297" s="208" t="s">
        <v>5617</v>
      </c>
    </row>
    <row r="298" spans="2:65" s="14" customFormat="1" ht="11.25">
      <c r="B298" s="238"/>
      <c r="C298" s="239"/>
      <c r="D298" s="210" t="s">
        <v>367</v>
      </c>
      <c r="E298" s="240" t="s">
        <v>1</v>
      </c>
      <c r="F298" s="241" t="s">
        <v>5480</v>
      </c>
      <c r="G298" s="239"/>
      <c r="H298" s="240" t="s">
        <v>1</v>
      </c>
      <c r="I298" s="242"/>
      <c r="J298" s="239"/>
      <c r="K298" s="239"/>
      <c r="L298" s="243"/>
      <c r="M298" s="244"/>
      <c r="N298" s="245"/>
      <c r="O298" s="245"/>
      <c r="P298" s="245"/>
      <c r="Q298" s="245"/>
      <c r="R298" s="245"/>
      <c r="S298" s="245"/>
      <c r="T298" s="246"/>
      <c r="AT298" s="247" t="s">
        <v>367</v>
      </c>
      <c r="AU298" s="247" t="s">
        <v>91</v>
      </c>
      <c r="AV298" s="14" t="s">
        <v>87</v>
      </c>
      <c r="AW298" s="14" t="s">
        <v>38</v>
      </c>
      <c r="AX298" s="14" t="s">
        <v>83</v>
      </c>
      <c r="AY298" s="247" t="s">
        <v>227</v>
      </c>
    </row>
    <row r="299" spans="2:65" s="12" customFormat="1" ht="11.25">
      <c r="B299" s="216"/>
      <c r="C299" s="217"/>
      <c r="D299" s="210" t="s">
        <v>367</v>
      </c>
      <c r="E299" s="218" t="s">
        <v>1</v>
      </c>
      <c r="F299" s="219" t="s">
        <v>5618</v>
      </c>
      <c r="G299" s="217"/>
      <c r="H299" s="220">
        <v>622.6</v>
      </c>
      <c r="I299" s="221"/>
      <c r="J299" s="217"/>
      <c r="K299" s="217"/>
      <c r="L299" s="222"/>
      <c r="M299" s="223"/>
      <c r="N299" s="224"/>
      <c r="O299" s="224"/>
      <c r="P299" s="224"/>
      <c r="Q299" s="224"/>
      <c r="R299" s="224"/>
      <c r="S299" s="224"/>
      <c r="T299" s="225"/>
      <c r="AT299" s="226" t="s">
        <v>367</v>
      </c>
      <c r="AU299" s="226" t="s">
        <v>91</v>
      </c>
      <c r="AV299" s="12" t="s">
        <v>91</v>
      </c>
      <c r="AW299" s="12" t="s">
        <v>38</v>
      </c>
      <c r="AX299" s="12" t="s">
        <v>83</v>
      </c>
      <c r="AY299" s="226" t="s">
        <v>227</v>
      </c>
    </row>
    <row r="300" spans="2:65" s="12" customFormat="1" ht="11.25">
      <c r="B300" s="216"/>
      <c r="C300" s="217"/>
      <c r="D300" s="210" t="s">
        <v>367</v>
      </c>
      <c r="E300" s="218" t="s">
        <v>1</v>
      </c>
      <c r="F300" s="219" t="s">
        <v>5619</v>
      </c>
      <c r="G300" s="217"/>
      <c r="H300" s="220">
        <v>148.5</v>
      </c>
      <c r="I300" s="221"/>
      <c r="J300" s="217"/>
      <c r="K300" s="217"/>
      <c r="L300" s="222"/>
      <c r="M300" s="223"/>
      <c r="N300" s="224"/>
      <c r="O300" s="224"/>
      <c r="P300" s="224"/>
      <c r="Q300" s="224"/>
      <c r="R300" s="224"/>
      <c r="S300" s="224"/>
      <c r="T300" s="225"/>
      <c r="AT300" s="226" t="s">
        <v>367</v>
      </c>
      <c r="AU300" s="226" t="s">
        <v>91</v>
      </c>
      <c r="AV300" s="12" t="s">
        <v>91</v>
      </c>
      <c r="AW300" s="12" t="s">
        <v>38</v>
      </c>
      <c r="AX300" s="12" t="s">
        <v>83</v>
      </c>
      <c r="AY300" s="226" t="s">
        <v>227</v>
      </c>
    </row>
    <row r="301" spans="2:65" s="12" customFormat="1" ht="11.25">
      <c r="B301" s="216"/>
      <c r="C301" s="217"/>
      <c r="D301" s="210" t="s">
        <v>367</v>
      </c>
      <c r="E301" s="218" t="s">
        <v>1</v>
      </c>
      <c r="F301" s="219" t="s">
        <v>5620</v>
      </c>
      <c r="G301" s="217"/>
      <c r="H301" s="220">
        <v>22</v>
      </c>
      <c r="I301" s="221"/>
      <c r="J301" s="217"/>
      <c r="K301" s="217"/>
      <c r="L301" s="222"/>
      <c r="M301" s="223"/>
      <c r="N301" s="224"/>
      <c r="O301" s="224"/>
      <c r="P301" s="224"/>
      <c r="Q301" s="224"/>
      <c r="R301" s="224"/>
      <c r="S301" s="224"/>
      <c r="T301" s="225"/>
      <c r="AT301" s="226" t="s">
        <v>367</v>
      </c>
      <c r="AU301" s="226" t="s">
        <v>91</v>
      </c>
      <c r="AV301" s="12" t="s">
        <v>91</v>
      </c>
      <c r="AW301" s="12" t="s">
        <v>38</v>
      </c>
      <c r="AX301" s="12" t="s">
        <v>83</v>
      </c>
      <c r="AY301" s="226" t="s">
        <v>227</v>
      </c>
    </row>
    <row r="302" spans="2:65" s="13" customFormat="1" ht="11.25">
      <c r="B302" s="227"/>
      <c r="C302" s="228"/>
      <c r="D302" s="210" t="s">
        <v>367</v>
      </c>
      <c r="E302" s="229" t="s">
        <v>1</v>
      </c>
      <c r="F302" s="230" t="s">
        <v>369</v>
      </c>
      <c r="G302" s="228"/>
      <c r="H302" s="231">
        <v>793.1</v>
      </c>
      <c r="I302" s="232"/>
      <c r="J302" s="228"/>
      <c r="K302" s="228"/>
      <c r="L302" s="233"/>
      <c r="M302" s="234"/>
      <c r="N302" s="235"/>
      <c r="O302" s="235"/>
      <c r="P302" s="235"/>
      <c r="Q302" s="235"/>
      <c r="R302" s="235"/>
      <c r="S302" s="235"/>
      <c r="T302" s="236"/>
      <c r="AT302" s="237" t="s">
        <v>367</v>
      </c>
      <c r="AU302" s="237" t="s">
        <v>91</v>
      </c>
      <c r="AV302" s="13" t="s">
        <v>115</v>
      </c>
      <c r="AW302" s="13" t="s">
        <v>38</v>
      </c>
      <c r="AX302" s="13" t="s">
        <v>87</v>
      </c>
      <c r="AY302" s="237" t="s">
        <v>227</v>
      </c>
    </row>
    <row r="303" spans="2:65" s="1" customFormat="1" ht="16.5" customHeight="1">
      <c r="B303" s="35"/>
      <c r="C303" s="197" t="s">
        <v>640</v>
      </c>
      <c r="D303" s="197" t="s">
        <v>230</v>
      </c>
      <c r="E303" s="198" t="s">
        <v>5621</v>
      </c>
      <c r="F303" s="199" t="s">
        <v>5622</v>
      </c>
      <c r="G303" s="200" t="s">
        <v>542</v>
      </c>
      <c r="H303" s="201">
        <v>81.5</v>
      </c>
      <c r="I303" s="202"/>
      <c r="J303" s="203">
        <f>ROUND(I303*H303,2)</f>
        <v>0</v>
      </c>
      <c r="K303" s="199" t="s">
        <v>234</v>
      </c>
      <c r="L303" s="39"/>
      <c r="M303" s="204" t="s">
        <v>1</v>
      </c>
      <c r="N303" s="205" t="s">
        <v>48</v>
      </c>
      <c r="O303" s="67"/>
      <c r="P303" s="206">
        <f>O303*H303</f>
        <v>0</v>
      </c>
      <c r="Q303" s="206">
        <v>0</v>
      </c>
      <c r="R303" s="206">
        <f>Q303*H303</f>
        <v>0</v>
      </c>
      <c r="S303" s="206">
        <v>0</v>
      </c>
      <c r="T303" s="207">
        <f>S303*H303</f>
        <v>0</v>
      </c>
      <c r="AR303" s="208" t="s">
        <v>115</v>
      </c>
      <c r="AT303" s="208" t="s">
        <v>230</v>
      </c>
      <c r="AU303" s="208" t="s">
        <v>91</v>
      </c>
      <c r="AY303" s="17" t="s">
        <v>227</v>
      </c>
      <c r="BE303" s="209">
        <f>IF(N303="základní",J303,0)</f>
        <v>0</v>
      </c>
      <c r="BF303" s="209">
        <f>IF(N303="snížená",J303,0)</f>
        <v>0</v>
      </c>
      <c r="BG303" s="209">
        <f>IF(N303="zákl. přenesená",J303,0)</f>
        <v>0</v>
      </c>
      <c r="BH303" s="209">
        <f>IF(N303="sníž. přenesená",J303,0)</f>
        <v>0</v>
      </c>
      <c r="BI303" s="209">
        <f>IF(N303="nulová",J303,0)</f>
        <v>0</v>
      </c>
      <c r="BJ303" s="17" t="s">
        <v>87</v>
      </c>
      <c r="BK303" s="209">
        <f>ROUND(I303*H303,2)</f>
        <v>0</v>
      </c>
      <c r="BL303" s="17" t="s">
        <v>115</v>
      </c>
      <c r="BM303" s="208" t="s">
        <v>5623</v>
      </c>
    </row>
    <row r="304" spans="2:65" s="1" customFormat="1" ht="16.5" customHeight="1">
      <c r="B304" s="35"/>
      <c r="C304" s="197" t="s">
        <v>646</v>
      </c>
      <c r="D304" s="197" t="s">
        <v>230</v>
      </c>
      <c r="E304" s="198" t="s">
        <v>5624</v>
      </c>
      <c r="F304" s="199" t="s">
        <v>5625</v>
      </c>
      <c r="G304" s="200" t="s">
        <v>542</v>
      </c>
      <c r="H304" s="201">
        <v>19</v>
      </c>
      <c r="I304" s="202"/>
      <c r="J304" s="203">
        <f>ROUND(I304*H304,2)</f>
        <v>0</v>
      </c>
      <c r="K304" s="199" t="s">
        <v>251</v>
      </c>
      <c r="L304" s="39"/>
      <c r="M304" s="204" t="s">
        <v>1</v>
      </c>
      <c r="N304" s="205" t="s">
        <v>48</v>
      </c>
      <c r="O304" s="67"/>
      <c r="P304" s="206">
        <f>O304*H304</f>
        <v>0</v>
      </c>
      <c r="Q304" s="206">
        <v>0.60929999999999995</v>
      </c>
      <c r="R304" s="206">
        <f>Q304*H304</f>
        <v>11.576699999999999</v>
      </c>
      <c r="S304" s="206">
        <v>0</v>
      </c>
      <c r="T304" s="207">
        <f>S304*H304</f>
        <v>0</v>
      </c>
      <c r="AR304" s="208" t="s">
        <v>115</v>
      </c>
      <c r="AT304" s="208" t="s">
        <v>230</v>
      </c>
      <c r="AU304" s="208" t="s">
        <v>91</v>
      </c>
      <c r="AY304" s="17" t="s">
        <v>227</v>
      </c>
      <c r="BE304" s="209">
        <f>IF(N304="základní",J304,0)</f>
        <v>0</v>
      </c>
      <c r="BF304" s="209">
        <f>IF(N304="snížená",J304,0)</f>
        <v>0</v>
      </c>
      <c r="BG304" s="209">
        <f>IF(N304="zákl. přenesená",J304,0)</f>
        <v>0</v>
      </c>
      <c r="BH304" s="209">
        <f>IF(N304="sníž. přenesená",J304,0)</f>
        <v>0</v>
      </c>
      <c r="BI304" s="209">
        <f>IF(N304="nulová",J304,0)</f>
        <v>0</v>
      </c>
      <c r="BJ304" s="17" t="s">
        <v>87</v>
      </c>
      <c r="BK304" s="209">
        <f>ROUND(I304*H304,2)</f>
        <v>0</v>
      </c>
      <c r="BL304" s="17" t="s">
        <v>115</v>
      </c>
      <c r="BM304" s="208" t="s">
        <v>5626</v>
      </c>
    </row>
    <row r="305" spans="2:65" s="1" customFormat="1" ht="29.25">
      <c r="B305" s="35"/>
      <c r="C305" s="36"/>
      <c r="D305" s="210" t="s">
        <v>237</v>
      </c>
      <c r="E305" s="36"/>
      <c r="F305" s="211" t="s">
        <v>5627</v>
      </c>
      <c r="G305" s="36"/>
      <c r="H305" s="36"/>
      <c r="I305" s="118"/>
      <c r="J305" s="36"/>
      <c r="K305" s="36"/>
      <c r="L305" s="39"/>
      <c r="M305" s="212"/>
      <c r="N305" s="67"/>
      <c r="O305" s="67"/>
      <c r="P305" s="67"/>
      <c r="Q305" s="67"/>
      <c r="R305" s="67"/>
      <c r="S305" s="67"/>
      <c r="T305" s="68"/>
      <c r="AT305" s="17" t="s">
        <v>237</v>
      </c>
      <c r="AU305" s="17" t="s">
        <v>91</v>
      </c>
    </row>
    <row r="306" spans="2:65" s="1" customFormat="1" ht="16.5" customHeight="1">
      <c r="B306" s="35"/>
      <c r="C306" s="197" t="s">
        <v>653</v>
      </c>
      <c r="D306" s="197" t="s">
        <v>230</v>
      </c>
      <c r="E306" s="198" t="s">
        <v>5628</v>
      </c>
      <c r="F306" s="199" t="s">
        <v>5629</v>
      </c>
      <c r="G306" s="200" t="s">
        <v>372</v>
      </c>
      <c r="H306" s="201">
        <v>8.4</v>
      </c>
      <c r="I306" s="202"/>
      <c r="J306" s="203">
        <f>ROUND(I306*H306,2)</f>
        <v>0</v>
      </c>
      <c r="K306" s="199" t="s">
        <v>234</v>
      </c>
      <c r="L306" s="39"/>
      <c r="M306" s="204" t="s">
        <v>1</v>
      </c>
      <c r="N306" s="205" t="s">
        <v>48</v>
      </c>
      <c r="O306" s="67"/>
      <c r="P306" s="206">
        <f>O306*H306</f>
        <v>0</v>
      </c>
      <c r="Q306" s="206">
        <v>0</v>
      </c>
      <c r="R306" s="206">
        <f>Q306*H306</f>
        <v>0</v>
      </c>
      <c r="S306" s="206">
        <v>2</v>
      </c>
      <c r="T306" s="207">
        <f>S306*H306</f>
        <v>16.8</v>
      </c>
      <c r="AR306" s="208" t="s">
        <v>115</v>
      </c>
      <c r="AT306" s="208" t="s">
        <v>230</v>
      </c>
      <c r="AU306" s="208" t="s">
        <v>91</v>
      </c>
      <c r="AY306" s="17" t="s">
        <v>227</v>
      </c>
      <c r="BE306" s="209">
        <f>IF(N306="základní",J306,0)</f>
        <v>0</v>
      </c>
      <c r="BF306" s="209">
        <f>IF(N306="snížená",J306,0)</f>
        <v>0</v>
      </c>
      <c r="BG306" s="209">
        <f>IF(N306="zákl. přenesená",J306,0)</f>
        <v>0</v>
      </c>
      <c r="BH306" s="209">
        <f>IF(N306="sníž. přenesená",J306,0)</f>
        <v>0</v>
      </c>
      <c r="BI306" s="209">
        <f>IF(N306="nulová",J306,0)</f>
        <v>0</v>
      </c>
      <c r="BJ306" s="17" t="s">
        <v>87</v>
      </c>
      <c r="BK306" s="209">
        <f>ROUND(I306*H306,2)</f>
        <v>0</v>
      </c>
      <c r="BL306" s="17" t="s">
        <v>115</v>
      </c>
      <c r="BM306" s="208" t="s">
        <v>5630</v>
      </c>
    </row>
    <row r="307" spans="2:65" s="14" customFormat="1" ht="11.25">
      <c r="B307" s="238"/>
      <c r="C307" s="239"/>
      <c r="D307" s="210" t="s">
        <v>367</v>
      </c>
      <c r="E307" s="240" t="s">
        <v>1</v>
      </c>
      <c r="F307" s="241" t="s">
        <v>5631</v>
      </c>
      <c r="G307" s="239"/>
      <c r="H307" s="240" t="s">
        <v>1</v>
      </c>
      <c r="I307" s="242"/>
      <c r="J307" s="239"/>
      <c r="K307" s="239"/>
      <c r="L307" s="243"/>
      <c r="M307" s="244"/>
      <c r="N307" s="245"/>
      <c r="O307" s="245"/>
      <c r="P307" s="245"/>
      <c r="Q307" s="245"/>
      <c r="R307" s="245"/>
      <c r="S307" s="245"/>
      <c r="T307" s="246"/>
      <c r="AT307" s="247" t="s">
        <v>367</v>
      </c>
      <c r="AU307" s="247" t="s">
        <v>91</v>
      </c>
      <c r="AV307" s="14" t="s">
        <v>87</v>
      </c>
      <c r="AW307" s="14" t="s">
        <v>38</v>
      </c>
      <c r="AX307" s="14" t="s">
        <v>83</v>
      </c>
      <c r="AY307" s="247" t="s">
        <v>227</v>
      </c>
    </row>
    <row r="308" spans="2:65" s="12" customFormat="1" ht="11.25">
      <c r="B308" s="216"/>
      <c r="C308" s="217"/>
      <c r="D308" s="210" t="s">
        <v>367</v>
      </c>
      <c r="E308" s="218" t="s">
        <v>1</v>
      </c>
      <c r="F308" s="219" t="s">
        <v>5632</v>
      </c>
      <c r="G308" s="217"/>
      <c r="H308" s="220">
        <v>8.4</v>
      </c>
      <c r="I308" s="221"/>
      <c r="J308" s="217"/>
      <c r="K308" s="217"/>
      <c r="L308" s="222"/>
      <c r="M308" s="223"/>
      <c r="N308" s="224"/>
      <c r="O308" s="224"/>
      <c r="P308" s="224"/>
      <c r="Q308" s="224"/>
      <c r="R308" s="224"/>
      <c r="S308" s="224"/>
      <c r="T308" s="225"/>
      <c r="AT308" s="226" t="s">
        <v>367</v>
      </c>
      <c r="AU308" s="226" t="s">
        <v>91</v>
      </c>
      <c r="AV308" s="12" t="s">
        <v>91</v>
      </c>
      <c r="AW308" s="12" t="s">
        <v>38</v>
      </c>
      <c r="AX308" s="12" t="s">
        <v>83</v>
      </c>
      <c r="AY308" s="226" t="s">
        <v>227</v>
      </c>
    </row>
    <row r="309" spans="2:65" s="13" customFormat="1" ht="11.25">
      <c r="B309" s="227"/>
      <c r="C309" s="228"/>
      <c r="D309" s="210" t="s">
        <v>367</v>
      </c>
      <c r="E309" s="229" t="s">
        <v>1</v>
      </c>
      <c r="F309" s="230" t="s">
        <v>369</v>
      </c>
      <c r="G309" s="228"/>
      <c r="H309" s="231">
        <v>8.4</v>
      </c>
      <c r="I309" s="232"/>
      <c r="J309" s="228"/>
      <c r="K309" s="228"/>
      <c r="L309" s="233"/>
      <c r="M309" s="234"/>
      <c r="N309" s="235"/>
      <c r="O309" s="235"/>
      <c r="P309" s="235"/>
      <c r="Q309" s="235"/>
      <c r="R309" s="235"/>
      <c r="S309" s="235"/>
      <c r="T309" s="236"/>
      <c r="AT309" s="237" t="s">
        <v>367</v>
      </c>
      <c r="AU309" s="237" t="s">
        <v>91</v>
      </c>
      <c r="AV309" s="13" t="s">
        <v>115</v>
      </c>
      <c r="AW309" s="13" t="s">
        <v>38</v>
      </c>
      <c r="AX309" s="13" t="s">
        <v>87</v>
      </c>
      <c r="AY309" s="237" t="s">
        <v>227</v>
      </c>
    </row>
    <row r="310" spans="2:65" s="1" customFormat="1" ht="16.5" customHeight="1">
      <c r="B310" s="35"/>
      <c r="C310" s="197" t="s">
        <v>657</v>
      </c>
      <c r="D310" s="197" t="s">
        <v>230</v>
      </c>
      <c r="E310" s="198" t="s">
        <v>5633</v>
      </c>
      <c r="F310" s="199" t="s">
        <v>5634</v>
      </c>
      <c r="G310" s="200" t="s">
        <v>457</v>
      </c>
      <c r="H310" s="201">
        <v>78.650000000000006</v>
      </c>
      <c r="I310" s="202"/>
      <c r="J310" s="203">
        <f>ROUND(I310*H310,2)</f>
        <v>0</v>
      </c>
      <c r="K310" s="199" t="s">
        <v>234</v>
      </c>
      <c r="L310" s="39"/>
      <c r="M310" s="204" t="s">
        <v>1</v>
      </c>
      <c r="N310" s="205" t="s">
        <v>48</v>
      </c>
      <c r="O310" s="67"/>
      <c r="P310" s="206">
        <f>O310*H310</f>
        <v>0</v>
      </c>
      <c r="Q310" s="206">
        <v>0</v>
      </c>
      <c r="R310" s="206">
        <f>Q310*H310</f>
        <v>0</v>
      </c>
      <c r="S310" s="206">
        <v>6.5699999999999995E-2</v>
      </c>
      <c r="T310" s="207">
        <f>S310*H310</f>
        <v>5.1673049999999998</v>
      </c>
      <c r="AR310" s="208" t="s">
        <v>115</v>
      </c>
      <c r="AT310" s="208" t="s">
        <v>230</v>
      </c>
      <c r="AU310" s="208" t="s">
        <v>91</v>
      </c>
      <c r="AY310" s="17" t="s">
        <v>227</v>
      </c>
      <c r="BE310" s="209">
        <f>IF(N310="základní",J310,0)</f>
        <v>0</v>
      </c>
      <c r="BF310" s="209">
        <f>IF(N310="snížená",J310,0)</f>
        <v>0</v>
      </c>
      <c r="BG310" s="209">
        <f>IF(N310="zákl. přenesená",J310,0)</f>
        <v>0</v>
      </c>
      <c r="BH310" s="209">
        <f>IF(N310="sníž. přenesená",J310,0)</f>
        <v>0</v>
      </c>
      <c r="BI310" s="209">
        <f>IF(N310="nulová",J310,0)</f>
        <v>0</v>
      </c>
      <c r="BJ310" s="17" t="s">
        <v>87</v>
      </c>
      <c r="BK310" s="209">
        <f>ROUND(I310*H310,2)</f>
        <v>0</v>
      </c>
      <c r="BL310" s="17" t="s">
        <v>115</v>
      </c>
      <c r="BM310" s="208" t="s">
        <v>5635</v>
      </c>
    </row>
    <row r="311" spans="2:65" s="14" customFormat="1" ht="11.25">
      <c r="B311" s="238"/>
      <c r="C311" s="239"/>
      <c r="D311" s="210" t="s">
        <v>367</v>
      </c>
      <c r="E311" s="240" t="s">
        <v>1</v>
      </c>
      <c r="F311" s="241" t="s">
        <v>5631</v>
      </c>
      <c r="G311" s="239"/>
      <c r="H311" s="240" t="s">
        <v>1</v>
      </c>
      <c r="I311" s="242"/>
      <c r="J311" s="239"/>
      <c r="K311" s="239"/>
      <c r="L311" s="243"/>
      <c r="M311" s="244"/>
      <c r="N311" s="245"/>
      <c r="O311" s="245"/>
      <c r="P311" s="245"/>
      <c r="Q311" s="245"/>
      <c r="R311" s="245"/>
      <c r="S311" s="245"/>
      <c r="T311" s="246"/>
      <c r="AT311" s="247" t="s">
        <v>367</v>
      </c>
      <c r="AU311" s="247" t="s">
        <v>91</v>
      </c>
      <c r="AV311" s="14" t="s">
        <v>87</v>
      </c>
      <c r="AW311" s="14" t="s">
        <v>38</v>
      </c>
      <c r="AX311" s="14" t="s">
        <v>83</v>
      </c>
      <c r="AY311" s="247" t="s">
        <v>227</v>
      </c>
    </row>
    <row r="312" spans="2:65" s="12" customFormat="1" ht="11.25">
      <c r="B312" s="216"/>
      <c r="C312" s="217"/>
      <c r="D312" s="210" t="s">
        <v>367</v>
      </c>
      <c r="E312" s="218" t="s">
        <v>1</v>
      </c>
      <c r="F312" s="219" t="s">
        <v>5636</v>
      </c>
      <c r="G312" s="217"/>
      <c r="H312" s="220">
        <v>78.650000000000006</v>
      </c>
      <c r="I312" s="221"/>
      <c r="J312" s="217"/>
      <c r="K312" s="217"/>
      <c r="L312" s="222"/>
      <c r="M312" s="223"/>
      <c r="N312" s="224"/>
      <c r="O312" s="224"/>
      <c r="P312" s="224"/>
      <c r="Q312" s="224"/>
      <c r="R312" s="224"/>
      <c r="S312" s="224"/>
      <c r="T312" s="225"/>
      <c r="AT312" s="226" t="s">
        <v>367</v>
      </c>
      <c r="AU312" s="226" t="s">
        <v>91</v>
      </c>
      <c r="AV312" s="12" t="s">
        <v>91</v>
      </c>
      <c r="AW312" s="12" t="s">
        <v>38</v>
      </c>
      <c r="AX312" s="12" t="s">
        <v>83</v>
      </c>
      <c r="AY312" s="226" t="s">
        <v>227</v>
      </c>
    </row>
    <row r="313" spans="2:65" s="13" customFormat="1" ht="11.25">
      <c r="B313" s="227"/>
      <c r="C313" s="228"/>
      <c r="D313" s="210" t="s">
        <v>367</v>
      </c>
      <c r="E313" s="229" t="s">
        <v>1</v>
      </c>
      <c r="F313" s="230" t="s">
        <v>369</v>
      </c>
      <c r="G313" s="228"/>
      <c r="H313" s="231">
        <v>78.650000000000006</v>
      </c>
      <c r="I313" s="232"/>
      <c r="J313" s="228"/>
      <c r="K313" s="228"/>
      <c r="L313" s="233"/>
      <c r="M313" s="234"/>
      <c r="N313" s="235"/>
      <c r="O313" s="235"/>
      <c r="P313" s="235"/>
      <c r="Q313" s="235"/>
      <c r="R313" s="235"/>
      <c r="S313" s="235"/>
      <c r="T313" s="236"/>
      <c r="AT313" s="237" t="s">
        <v>367</v>
      </c>
      <c r="AU313" s="237" t="s">
        <v>91</v>
      </c>
      <c r="AV313" s="13" t="s">
        <v>115</v>
      </c>
      <c r="AW313" s="13" t="s">
        <v>38</v>
      </c>
      <c r="AX313" s="13" t="s">
        <v>87</v>
      </c>
      <c r="AY313" s="237" t="s">
        <v>227</v>
      </c>
    </row>
    <row r="314" spans="2:65" s="1" customFormat="1" ht="16.5" customHeight="1">
      <c r="B314" s="35"/>
      <c r="C314" s="197" t="s">
        <v>671</v>
      </c>
      <c r="D314" s="197" t="s">
        <v>230</v>
      </c>
      <c r="E314" s="198" t="s">
        <v>5637</v>
      </c>
      <c r="F314" s="199" t="s">
        <v>5638</v>
      </c>
      <c r="G314" s="200" t="s">
        <v>542</v>
      </c>
      <c r="H314" s="201">
        <v>35</v>
      </c>
      <c r="I314" s="202"/>
      <c r="J314" s="203">
        <f>ROUND(I314*H314,2)</f>
        <v>0</v>
      </c>
      <c r="K314" s="199" t="s">
        <v>234</v>
      </c>
      <c r="L314" s="39"/>
      <c r="M314" s="204" t="s">
        <v>1</v>
      </c>
      <c r="N314" s="205" t="s">
        <v>48</v>
      </c>
      <c r="O314" s="67"/>
      <c r="P314" s="206">
        <f>O314*H314</f>
        <v>0</v>
      </c>
      <c r="Q314" s="206">
        <v>0</v>
      </c>
      <c r="R314" s="206">
        <f>Q314*H314</f>
        <v>0</v>
      </c>
      <c r="S314" s="206">
        <v>2.48E-3</v>
      </c>
      <c r="T314" s="207">
        <f>S314*H314</f>
        <v>8.6800000000000002E-2</v>
      </c>
      <c r="AR314" s="208" t="s">
        <v>115</v>
      </c>
      <c r="AT314" s="208" t="s">
        <v>230</v>
      </c>
      <c r="AU314" s="208" t="s">
        <v>91</v>
      </c>
      <c r="AY314" s="17" t="s">
        <v>227</v>
      </c>
      <c r="BE314" s="209">
        <f>IF(N314="základní",J314,0)</f>
        <v>0</v>
      </c>
      <c r="BF314" s="209">
        <f>IF(N314="snížená",J314,0)</f>
        <v>0</v>
      </c>
      <c r="BG314" s="209">
        <f>IF(N314="zákl. přenesená",J314,0)</f>
        <v>0</v>
      </c>
      <c r="BH314" s="209">
        <f>IF(N314="sníž. přenesená",J314,0)</f>
        <v>0</v>
      </c>
      <c r="BI314" s="209">
        <f>IF(N314="nulová",J314,0)</f>
        <v>0</v>
      </c>
      <c r="BJ314" s="17" t="s">
        <v>87</v>
      </c>
      <c r="BK314" s="209">
        <f>ROUND(I314*H314,2)</f>
        <v>0</v>
      </c>
      <c r="BL314" s="17" t="s">
        <v>115</v>
      </c>
      <c r="BM314" s="208" t="s">
        <v>5639</v>
      </c>
    </row>
    <row r="315" spans="2:65" s="14" customFormat="1" ht="11.25">
      <c r="B315" s="238"/>
      <c r="C315" s="239"/>
      <c r="D315" s="210" t="s">
        <v>367</v>
      </c>
      <c r="E315" s="240" t="s">
        <v>1</v>
      </c>
      <c r="F315" s="241" t="s">
        <v>5631</v>
      </c>
      <c r="G315" s="239"/>
      <c r="H315" s="240" t="s">
        <v>1</v>
      </c>
      <c r="I315" s="242"/>
      <c r="J315" s="239"/>
      <c r="K315" s="239"/>
      <c r="L315" s="243"/>
      <c r="M315" s="244"/>
      <c r="N315" s="245"/>
      <c r="O315" s="245"/>
      <c r="P315" s="245"/>
      <c r="Q315" s="245"/>
      <c r="R315" s="245"/>
      <c r="S315" s="245"/>
      <c r="T315" s="246"/>
      <c r="AT315" s="247" t="s">
        <v>367</v>
      </c>
      <c r="AU315" s="247" t="s">
        <v>91</v>
      </c>
      <c r="AV315" s="14" t="s">
        <v>87</v>
      </c>
      <c r="AW315" s="14" t="s">
        <v>38</v>
      </c>
      <c r="AX315" s="14" t="s">
        <v>83</v>
      </c>
      <c r="AY315" s="247" t="s">
        <v>227</v>
      </c>
    </row>
    <row r="316" spans="2:65" s="12" customFormat="1" ht="11.25">
      <c r="B316" s="216"/>
      <c r="C316" s="217"/>
      <c r="D316" s="210" t="s">
        <v>367</v>
      </c>
      <c r="E316" s="218" t="s">
        <v>1</v>
      </c>
      <c r="F316" s="219" t="s">
        <v>5640</v>
      </c>
      <c r="G316" s="217"/>
      <c r="H316" s="220">
        <v>35</v>
      </c>
      <c r="I316" s="221"/>
      <c r="J316" s="217"/>
      <c r="K316" s="217"/>
      <c r="L316" s="222"/>
      <c r="M316" s="223"/>
      <c r="N316" s="224"/>
      <c r="O316" s="224"/>
      <c r="P316" s="224"/>
      <c r="Q316" s="224"/>
      <c r="R316" s="224"/>
      <c r="S316" s="224"/>
      <c r="T316" s="225"/>
      <c r="AT316" s="226" t="s">
        <v>367</v>
      </c>
      <c r="AU316" s="226" t="s">
        <v>91</v>
      </c>
      <c r="AV316" s="12" t="s">
        <v>91</v>
      </c>
      <c r="AW316" s="12" t="s">
        <v>38</v>
      </c>
      <c r="AX316" s="12" t="s">
        <v>83</v>
      </c>
      <c r="AY316" s="226" t="s">
        <v>227</v>
      </c>
    </row>
    <row r="317" spans="2:65" s="13" customFormat="1" ht="11.25">
      <c r="B317" s="227"/>
      <c r="C317" s="228"/>
      <c r="D317" s="210" t="s">
        <v>367</v>
      </c>
      <c r="E317" s="229" t="s">
        <v>1</v>
      </c>
      <c r="F317" s="230" t="s">
        <v>369</v>
      </c>
      <c r="G317" s="228"/>
      <c r="H317" s="231">
        <v>35</v>
      </c>
      <c r="I317" s="232"/>
      <c r="J317" s="228"/>
      <c r="K317" s="228"/>
      <c r="L317" s="233"/>
      <c r="M317" s="234"/>
      <c r="N317" s="235"/>
      <c r="O317" s="235"/>
      <c r="P317" s="235"/>
      <c r="Q317" s="235"/>
      <c r="R317" s="235"/>
      <c r="S317" s="235"/>
      <c r="T317" s="236"/>
      <c r="AT317" s="237" t="s">
        <v>367</v>
      </c>
      <c r="AU317" s="237" t="s">
        <v>91</v>
      </c>
      <c r="AV317" s="13" t="s">
        <v>115</v>
      </c>
      <c r="AW317" s="13" t="s">
        <v>38</v>
      </c>
      <c r="AX317" s="13" t="s">
        <v>87</v>
      </c>
      <c r="AY317" s="237" t="s">
        <v>227</v>
      </c>
    </row>
    <row r="318" spans="2:65" s="11" customFormat="1" ht="22.9" customHeight="1">
      <c r="B318" s="181"/>
      <c r="C318" s="182"/>
      <c r="D318" s="183" t="s">
        <v>82</v>
      </c>
      <c r="E318" s="195" t="s">
        <v>1250</v>
      </c>
      <c r="F318" s="195" t="s">
        <v>1251</v>
      </c>
      <c r="G318" s="182"/>
      <c r="H318" s="182"/>
      <c r="I318" s="185"/>
      <c r="J318" s="196">
        <f>BK318</f>
        <v>0</v>
      </c>
      <c r="K318" s="182"/>
      <c r="L318" s="187"/>
      <c r="M318" s="188"/>
      <c r="N318" s="189"/>
      <c r="O318" s="189"/>
      <c r="P318" s="190">
        <f>SUM(P319:P324)</f>
        <v>0</v>
      </c>
      <c r="Q318" s="189"/>
      <c r="R318" s="190">
        <f>SUM(R319:R324)</f>
        <v>0</v>
      </c>
      <c r="S318" s="189"/>
      <c r="T318" s="191">
        <f>SUM(T319:T324)</f>
        <v>0</v>
      </c>
      <c r="AR318" s="192" t="s">
        <v>87</v>
      </c>
      <c r="AT318" s="193" t="s">
        <v>82</v>
      </c>
      <c r="AU318" s="193" t="s">
        <v>87</v>
      </c>
      <c r="AY318" s="192" t="s">
        <v>227</v>
      </c>
      <c r="BK318" s="194">
        <f>SUM(BK319:BK324)</f>
        <v>0</v>
      </c>
    </row>
    <row r="319" spans="2:65" s="1" customFormat="1" ht="16.5" customHeight="1">
      <c r="B319" s="35"/>
      <c r="C319" s="197" t="s">
        <v>676</v>
      </c>
      <c r="D319" s="197" t="s">
        <v>230</v>
      </c>
      <c r="E319" s="198" t="s">
        <v>1257</v>
      </c>
      <c r="F319" s="199" t="s">
        <v>1258</v>
      </c>
      <c r="G319" s="200" t="s">
        <v>396</v>
      </c>
      <c r="H319" s="201">
        <v>636.13699999999994</v>
      </c>
      <c r="I319" s="202"/>
      <c r="J319" s="203">
        <f>ROUND(I319*H319,2)</f>
        <v>0</v>
      </c>
      <c r="K319" s="199" t="s">
        <v>251</v>
      </c>
      <c r="L319" s="39"/>
      <c r="M319" s="204" t="s">
        <v>1</v>
      </c>
      <c r="N319" s="205" t="s">
        <v>48</v>
      </c>
      <c r="O319" s="67"/>
      <c r="P319" s="206">
        <f>O319*H319</f>
        <v>0</v>
      </c>
      <c r="Q319" s="206">
        <v>0</v>
      </c>
      <c r="R319" s="206">
        <f>Q319*H319</f>
        <v>0</v>
      </c>
      <c r="S319" s="206">
        <v>0</v>
      </c>
      <c r="T319" s="207">
        <f>S319*H319</f>
        <v>0</v>
      </c>
      <c r="AR319" s="208" t="s">
        <v>115</v>
      </c>
      <c r="AT319" s="208" t="s">
        <v>230</v>
      </c>
      <c r="AU319" s="208" t="s">
        <v>91</v>
      </c>
      <c r="AY319" s="17" t="s">
        <v>227</v>
      </c>
      <c r="BE319" s="209">
        <f>IF(N319="základní",J319,0)</f>
        <v>0</v>
      </c>
      <c r="BF319" s="209">
        <f>IF(N319="snížená",J319,0)</f>
        <v>0</v>
      </c>
      <c r="BG319" s="209">
        <f>IF(N319="zákl. přenesená",J319,0)</f>
        <v>0</v>
      </c>
      <c r="BH319" s="209">
        <f>IF(N319="sníž. přenesená",J319,0)</f>
        <v>0</v>
      </c>
      <c r="BI319" s="209">
        <f>IF(N319="nulová",J319,0)</f>
        <v>0</v>
      </c>
      <c r="BJ319" s="17" t="s">
        <v>87</v>
      </c>
      <c r="BK319" s="209">
        <f>ROUND(I319*H319,2)</f>
        <v>0</v>
      </c>
      <c r="BL319" s="17" t="s">
        <v>115</v>
      </c>
      <c r="BM319" s="208" t="s">
        <v>5641</v>
      </c>
    </row>
    <row r="320" spans="2:65" s="1" customFormat="1" ht="19.5">
      <c r="B320" s="35"/>
      <c r="C320" s="36"/>
      <c r="D320" s="210" t="s">
        <v>237</v>
      </c>
      <c r="E320" s="36"/>
      <c r="F320" s="211" t="s">
        <v>1260</v>
      </c>
      <c r="G320" s="36"/>
      <c r="H320" s="36"/>
      <c r="I320" s="118"/>
      <c r="J320" s="36"/>
      <c r="K320" s="36"/>
      <c r="L320" s="39"/>
      <c r="M320" s="212"/>
      <c r="N320" s="67"/>
      <c r="O320" s="67"/>
      <c r="P320" s="67"/>
      <c r="Q320" s="67"/>
      <c r="R320" s="67"/>
      <c r="S320" s="67"/>
      <c r="T320" s="68"/>
      <c r="AT320" s="17" t="s">
        <v>237</v>
      </c>
      <c r="AU320" s="17" t="s">
        <v>91</v>
      </c>
    </row>
    <row r="321" spans="2:65" s="1" customFormat="1" ht="16.5" customHeight="1">
      <c r="B321" s="35"/>
      <c r="C321" s="197" t="s">
        <v>681</v>
      </c>
      <c r="D321" s="197" t="s">
        <v>230</v>
      </c>
      <c r="E321" s="198" t="s">
        <v>1262</v>
      </c>
      <c r="F321" s="199" t="s">
        <v>1263</v>
      </c>
      <c r="G321" s="200" t="s">
        <v>396</v>
      </c>
      <c r="H321" s="201">
        <v>636.13699999999994</v>
      </c>
      <c r="I321" s="202"/>
      <c r="J321" s="203">
        <f>ROUND(I321*H321,2)</f>
        <v>0</v>
      </c>
      <c r="K321" s="199" t="s">
        <v>234</v>
      </c>
      <c r="L321" s="39"/>
      <c r="M321" s="204" t="s">
        <v>1</v>
      </c>
      <c r="N321" s="205" t="s">
        <v>48</v>
      </c>
      <c r="O321" s="67"/>
      <c r="P321" s="206">
        <f>O321*H321</f>
        <v>0</v>
      </c>
      <c r="Q321" s="206">
        <v>0</v>
      </c>
      <c r="R321" s="206">
        <f>Q321*H321</f>
        <v>0</v>
      </c>
      <c r="S321" s="206">
        <v>0</v>
      </c>
      <c r="T321" s="207">
        <f>S321*H321</f>
        <v>0</v>
      </c>
      <c r="AR321" s="208" t="s">
        <v>115</v>
      </c>
      <c r="AT321" s="208" t="s">
        <v>230</v>
      </c>
      <c r="AU321" s="208" t="s">
        <v>91</v>
      </c>
      <c r="AY321" s="17" t="s">
        <v>227</v>
      </c>
      <c r="BE321" s="209">
        <f>IF(N321="základní",J321,0)</f>
        <v>0</v>
      </c>
      <c r="BF321" s="209">
        <f>IF(N321="snížená",J321,0)</f>
        <v>0</v>
      </c>
      <c r="BG321" s="209">
        <f>IF(N321="zákl. přenesená",J321,0)</f>
        <v>0</v>
      </c>
      <c r="BH321" s="209">
        <f>IF(N321="sníž. přenesená",J321,0)</f>
        <v>0</v>
      </c>
      <c r="BI321" s="209">
        <f>IF(N321="nulová",J321,0)</f>
        <v>0</v>
      </c>
      <c r="BJ321" s="17" t="s">
        <v>87</v>
      </c>
      <c r="BK321" s="209">
        <f>ROUND(I321*H321,2)</f>
        <v>0</v>
      </c>
      <c r="BL321" s="17" t="s">
        <v>115</v>
      </c>
      <c r="BM321" s="208" t="s">
        <v>5642</v>
      </c>
    </row>
    <row r="322" spans="2:65" s="1" customFormat="1" ht="16.5" customHeight="1">
      <c r="B322" s="35"/>
      <c r="C322" s="197" t="s">
        <v>686</v>
      </c>
      <c r="D322" s="197" t="s">
        <v>230</v>
      </c>
      <c r="E322" s="198" t="s">
        <v>1266</v>
      </c>
      <c r="F322" s="199" t="s">
        <v>1267</v>
      </c>
      <c r="G322" s="200" t="s">
        <v>396</v>
      </c>
      <c r="H322" s="201">
        <v>6361.37</v>
      </c>
      <c r="I322" s="202"/>
      <c r="J322" s="203">
        <f>ROUND(I322*H322,2)</f>
        <v>0</v>
      </c>
      <c r="K322" s="199" t="s">
        <v>234</v>
      </c>
      <c r="L322" s="39"/>
      <c r="M322" s="204" t="s">
        <v>1</v>
      </c>
      <c r="N322" s="205" t="s">
        <v>48</v>
      </c>
      <c r="O322" s="67"/>
      <c r="P322" s="206">
        <f>O322*H322</f>
        <v>0</v>
      </c>
      <c r="Q322" s="206">
        <v>0</v>
      </c>
      <c r="R322" s="206">
        <f>Q322*H322</f>
        <v>0</v>
      </c>
      <c r="S322" s="206">
        <v>0</v>
      </c>
      <c r="T322" s="207">
        <f>S322*H322</f>
        <v>0</v>
      </c>
      <c r="AR322" s="208" t="s">
        <v>115</v>
      </c>
      <c r="AT322" s="208" t="s">
        <v>230</v>
      </c>
      <c r="AU322" s="208" t="s">
        <v>91</v>
      </c>
      <c r="AY322" s="17" t="s">
        <v>227</v>
      </c>
      <c r="BE322" s="209">
        <f>IF(N322="základní",J322,0)</f>
        <v>0</v>
      </c>
      <c r="BF322" s="209">
        <f>IF(N322="snížená",J322,0)</f>
        <v>0</v>
      </c>
      <c r="BG322" s="209">
        <f>IF(N322="zákl. přenesená",J322,0)</f>
        <v>0</v>
      </c>
      <c r="BH322" s="209">
        <f>IF(N322="sníž. přenesená",J322,0)</f>
        <v>0</v>
      </c>
      <c r="BI322" s="209">
        <f>IF(N322="nulová",J322,0)</f>
        <v>0</v>
      </c>
      <c r="BJ322" s="17" t="s">
        <v>87</v>
      </c>
      <c r="BK322" s="209">
        <f>ROUND(I322*H322,2)</f>
        <v>0</v>
      </c>
      <c r="BL322" s="17" t="s">
        <v>115</v>
      </c>
      <c r="BM322" s="208" t="s">
        <v>5643</v>
      </c>
    </row>
    <row r="323" spans="2:65" s="12" customFormat="1" ht="11.25">
      <c r="B323" s="216"/>
      <c r="C323" s="217"/>
      <c r="D323" s="210" t="s">
        <v>367</v>
      </c>
      <c r="E323" s="217"/>
      <c r="F323" s="219" t="s">
        <v>5644</v>
      </c>
      <c r="G323" s="217"/>
      <c r="H323" s="220">
        <v>6361.37</v>
      </c>
      <c r="I323" s="221"/>
      <c r="J323" s="217"/>
      <c r="K323" s="217"/>
      <c r="L323" s="222"/>
      <c r="M323" s="223"/>
      <c r="N323" s="224"/>
      <c r="O323" s="224"/>
      <c r="P323" s="224"/>
      <c r="Q323" s="224"/>
      <c r="R323" s="224"/>
      <c r="S323" s="224"/>
      <c r="T323" s="225"/>
      <c r="AT323" s="226" t="s">
        <v>367</v>
      </c>
      <c r="AU323" s="226" t="s">
        <v>91</v>
      </c>
      <c r="AV323" s="12" t="s">
        <v>91</v>
      </c>
      <c r="AW323" s="12" t="s">
        <v>4</v>
      </c>
      <c r="AX323" s="12" t="s">
        <v>87</v>
      </c>
      <c r="AY323" s="226" t="s">
        <v>227</v>
      </c>
    </row>
    <row r="324" spans="2:65" s="1" customFormat="1" ht="16.5" customHeight="1">
      <c r="B324" s="35"/>
      <c r="C324" s="197" t="s">
        <v>692</v>
      </c>
      <c r="D324" s="197" t="s">
        <v>230</v>
      </c>
      <c r="E324" s="198" t="s">
        <v>1271</v>
      </c>
      <c r="F324" s="199" t="s">
        <v>1272</v>
      </c>
      <c r="G324" s="200" t="s">
        <v>396</v>
      </c>
      <c r="H324" s="201">
        <v>636.13699999999994</v>
      </c>
      <c r="I324" s="202"/>
      <c r="J324" s="203">
        <f>ROUND(I324*H324,2)</f>
        <v>0</v>
      </c>
      <c r="K324" s="199" t="s">
        <v>234</v>
      </c>
      <c r="L324" s="39"/>
      <c r="M324" s="204" t="s">
        <v>1</v>
      </c>
      <c r="N324" s="205" t="s">
        <v>48</v>
      </c>
      <c r="O324" s="67"/>
      <c r="P324" s="206">
        <f>O324*H324</f>
        <v>0</v>
      </c>
      <c r="Q324" s="206">
        <v>0</v>
      </c>
      <c r="R324" s="206">
        <f>Q324*H324</f>
        <v>0</v>
      </c>
      <c r="S324" s="206">
        <v>0</v>
      </c>
      <c r="T324" s="207">
        <f>S324*H324</f>
        <v>0</v>
      </c>
      <c r="AR324" s="208" t="s">
        <v>115</v>
      </c>
      <c r="AT324" s="208" t="s">
        <v>230</v>
      </c>
      <c r="AU324" s="208" t="s">
        <v>91</v>
      </c>
      <c r="AY324" s="17" t="s">
        <v>227</v>
      </c>
      <c r="BE324" s="209">
        <f>IF(N324="základní",J324,0)</f>
        <v>0</v>
      </c>
      <c r="BF324" s="209">
        <f>IF(N324="snížená",J324,0)</f>
        <v>0</v>
      </c>
      <c r="BG324" s="209">
        <f>IF(N324="zákl. přenesená",J324,0)</f>
        <v>0</v>
      </c>
      <c r="BH324" s="209">
        <f>IF(N324="sníž. přenesená",J324,0)</f>
        <v>0</v>
      </c>
      <c r="BI324" s="209">
        <f>IF(N324="nulová",J324,0)</f>
        <v>0</v>
      </c>
      <c r="BJ324" s="17" t="s">
        <v>87</v>
      </c>
      <c r="BK324" s="209">
        <f>ROUND(I324*H324,2)</f>
        <v>0</v>
      </c>
      <c r="BL324" s="17" t="s">
        <v>115</v>
      </c>
      <c r="BM324" s="208" t="s">
        <v>5645</v>
      </c>
    </row>
    <row r="325" spans="2:65" s="11" customFormat="1" ht="22.9" customHeight="1">
      <c r="B325" s="181"/>
      <c r="C325" s="182"/>
      <c r="D325" s="183" t="s">
        <v>82</v>
      </c>
      <c r="E325" s="195" t="s">
        <v>1274</v>
      </c>
      <c r="F325" s="195" t="s">
        <v>1275</v>
      </c>
      <c r="G325" s="182"/>
      <c r="H325" s="182"/>
      <c r="I325" s="185"/>
      <c r="J325" s="196">
        <f>BK325</f>
        <v>0</v>
      </c>
      <c r="K325" s="182"/>
      <c r="L325" s="187"/>
      <c r="M325" s="188"/>
      <c r="N325" s="189"/>
      <c r="O325" s="189"/>
      <c r="P325" s="190">
        <f>P326</f>
        <v>0</v>
      </c>
      <c r="Q325" s="189"/>
      <c r="R325" s="190">
        <f>R326</f>
        <v>0</v>
      </c>
      <c r="S325" s="189"/>
      <c r="T325" s="191">
        <f>T326</f>
        <v>0</v>
      </c>
      <c r="AR325" s="192" t="s">
        <v>87</v>
      </c>
      <c r="AT325" s="193" t="s">
        <v>82</v>
      </c>
      <c r="AU325" s="193" t="s">
        <v>87</v>
      </c>
      <c r="AY325" s="192" t="s">
        <v>227</v>
      </c>
      <c r="BK325" s="194">
        <f>BK326</f>
        <v>0</v>
      </c>
    </row>
    <row r="326" spans="2:65" s="1" customFormat="1" ht="16.5" customHeight="1">
      <c r="B326" s="35"/>
      <c r="C326" s="197" t="s">
        <v>697</v>
      </c>
      <c r="D326" s="197" t="s">
        <v>230</v>
      </c>
      <c r="E326" s="198" t="s">
        <v>5646</v>
      </c>
      <c r="F326" s="199" t="s">
        <v>5647</v>
      </c>
      <c r="G326" s="200" t="s">
        <v>396</v>
      </c>
      <c r="H326" s="201">
        <v>1012.92</v>
      </c>
      <c r="I326" s="202"/>
      <c r="J326" s="203">
        <f>ROUND(I326*H326,2)</f>
        <v>0</v>
      </c>
      <c r="K326" s="199" t="s">
        <v>234</v>
      </c>
      <c r="L326" s="39"/>
      <c r="M326" s="204" t="s">
        <v>1</v>
      </c>
      <c r="N326" s="205" t="s">
        <v>48</v>
      </c>
      <c r="O326" s="67"/>
      <c r="P326" s="206">
        <f>O326*H326</f>
        <v>0</v>
      </c>
      <c r="Q326" s="206">
        <v>0</v>
      </c>
      <c r="R326" s="206">
        <f>Q326*H326</f>
        <v>0</v>
      </c>
      <c r="S326" s="206">
        <v>0</v>
      </c>
      <c r="T326" s="207">
        <f>S326*H326</f>
        <v>0</v>
      </c>
      <c r="AR326" s="208" t="s">
        <v>115</v>
      </c>
      <c r="AT326" s="208" t="s">
        <v>230</v>
      </c>
      <c r="AU326" s="208" t="s">
        <v>91</v>
      </c>
      <c r="AY326" s="17" t="s">
        <v>227</v>
      </c>
      <c r="BE326" s="209">
        <f>IF(N326="základní",J326,0)</f>
        <v>0</v>
      </c>
      <c r="BF326" s="209">
        <f>IF(N326="snížená",J326,0)</f>
        <v>0</v>
      </c>
      <c r="BG326" s="209">
        <f>IF(N326="zákl. přenesená",J326,0)</f>
        <v>0</v>
      </c>
      <c r="BH326" s="209">
        <f>IF(N326="sníž. přenesená",J326,0)</f>
        <v>0</v>
      </c>
      <c r="BI326" s="209">
        <f>IF(N326="nulová",J326,0)</f>
        <v>0</v>
      </c>
      <c r="BJ326" s="17" t="s">
        <v>87</v>
      </c>
      <c r="BK326" s="209">
        <f>ROUND(I326*H326,2)</f>
        <v>0</v>
      </c>
      <c r="BL326" s="17" t="s">
        <v>115</v>
      </c>
      <c r="BM326" s="208" t="s">
        <v>5648</v>
      </c>
    </row>
    <row r="327" spans="2:65" s="11" customFormat="1" ht="25.9" customHeight="1">
      <c r="B327" s="181"/>
      <c r="C327" s="182"/>
      <c r="D327" s="183" t="s">
        <v>82</v>
      </c>
      <c r="E327" s="184" t="s">
        <v>1280</v>
      </c>
      <c r="F327" s="184" t="s">
        <v>1281</v>
      </c>
      <c r="G327" s="182"/>
      <c r="H327" s="182"/>
      <c r="I327" s="185"/>
      <c r="J327" s="186">
        <f>BK327</f>
        <v>0</v>
      </c>
      <c r="K327" s="182"/>
      <c r="L327" s="187"/>
      <c r="M327" s="188"/>
      <c r="N327" s="189"/>
      <c r="O327" s="189"/>
      <c r="P327" s="190">
        <f>P328</f>
        <v>0</v>
      </c>
      <c r="Q327" s="189"/>
      <c r="R327" s="190">
        <f>R328</f>
        <v>0</v>
      </c>
      <c r="S327" s="189"/>
      <c r="T327" s="191">
        <f>T328</f>
        <v>0</v>
      </c>
      <c r="AR327" s="192" t="s">
        <v>91</v>
      </c>
      <c r="AT327" s="193" t="s">
        <v>82</v>
      </c>
      <c r="AU327" s="193" t="s">
        <v>83</v>
      </c>
      <c r="AY327" s="192" t="s">
        <v>227</v>
      </c>
      <c r="BK327" s="194">
        <f>BK328</f>
        <v>0</v>
      </c>
    </row>
    <row r="328" spans="2:65" s="11" customFormat="1" ht="22.9" customHeight="1">
      <c r="B328" s="181"/>
      <c r="C328" s="182"/>
      <c r="D328" s="183" t="s">
        <v>82</v>
      </c>
      <c r="E328" s="195" t="s">
        <v>2132</v>
      </c>
      <c r="F328" s="195" t="s">
        <v>2133</v>
      </c>
      <c r="G328" s="182"/>
      <c r="H328" s="182"/>
      <c r="I328" s="185"/>
      <c r="J328" s="196">
        <f>BK328</f>
        <v>0</v>
      </c>
      <c r="K328" s="182"/>
      <c r="L328" s="187"/>
      <c r="M328" s="188"/>
      <c r="N328" s="189"/>
      <c r="O328" s="189"/>
      <c r="P328" s="190">
        <f>SUM(P329:P348)</f>
        <v>0</v>
      </c>
      <c r="Q328" s="189"/>
      <c r="R328" s="190">
        <f>SUM(R329:R348)</f>
        <v>0</v>
      </c>
      <c r="S328" s="189"/>
      <c r="T328" s="191">
        <f>SUM(T329:T348)</f>
        <v>0</v>
      </c>
      <c r="AR328" s="192" t="s">
        <v>91</v>
      </c>
      <c r="AT328" s="193" t="s">
        <v>82</v>
      </c>
      <c r="AU328" s="193" t="s">
        <v>87</v>
      </c>
      <c r="AY328" s="192" t="s">
        <v>227</v>
      </c>
      <c r="BK328" s="194">
        <f>SUM(BK329:BK348)</f>
        <v>0</v>
      </c>
    </row>
    <row r="329" spans="2:65" s="1" customFormat="1" ht="16.5" customHeight="1">
      <c r="B329" s="35"/>
      <c r="C329" s="197" t="s">
        <v>703</v>
      </c>
      <c r="D329" s="197" t="s">
        <v>230</v>
      </c>
      <c r="E329" s="198" t="s">
        <v>5649</v>
      </c>
      <c r="F329" s="199" t="s">
        <v>5650</v>
      </c>
      <c r="G329" s="200" t="s">
        <v>2137</v>
      </c>
      <c r="H329" s="201">
        <v>530</v>
      </c>
      <c r="I329" s="202"/>
      <c r="J329" s="203">
        <f>ROUND(I329*H329,2)</f>
        <v>0</v>
      </c>
      <c r="K329" s="199" t="s">
        <v>251</v>
      </c>
      <c r="L329" s="39"/>
      <c r="M329" s="204" t="s">
        <v>1</v>
      </c>
      <c r="N329" s="205" t="s">
        <v>48</v>
      </c>
      <c r="O329" s="67"/>
      <c r="P329" s="206">
        <f>O329*H329</f>
        <v>0</v>
      </c>
      <c r="Q329" s="206">
        <v>0</v>
      </c>
      <c r="R329" s="206">
        <f>Q329*H329</f>
        <v>0</v>
      </c>
      <c r="S329" s="206">
        <v>0</v>
      </c>
      <c r="T329" s="207">
        <f>S329*H329</f>
        <v>0</v>
      </c>
      <c r="AR329" s="208" t="s">
        <v>300</v>
      </c>
      <c r="AT329" s="208" t="s">
        <v>230</v>
      </c>
      <c r="AU329" s="208" t="s">
        <v>91</v>
      </c>
      <c r="AY329" s="17" t="s">
        <v>227</v>
      </c>
      <c r="BE329" s="209">
        <f>IF(N329="základní",J329,0)</f>
        <v>0</v>
      </c>
      <c r="BF329" s="209">
        <f>IF(N329="snížená",J329,0)</f>
        <v>0</v>
      </c>
      <c r="BG329" s="209">
        <f>IF(N329="zákl. přenesená",J329,0)</f>
        <v>0</v>
      </c>
      <c r="BH329" s="209">
        <f>IF(N329="sníž. přenesená",J329,0)</f>
        <v>0</v>
      </c>
      <c r="BI329" s="209">
        <f>IF(N329="nulová",J329,0)</f>
        <v>0</v>
      </c>
      <c r="BJ329" s="17" t="s">
        <v>87</v>
      </c>
      <c r="BK329" s="209">
        <f>ROUND(I329*H329,2)</f>
        <v>0</v>
      </c>
      <c r="BL329" s="17" t="s">
        <v>300</v>
      </c>
      <c r="BM329" s="208" t="s">
        <v>5651</v>
      </c>
    </row>
    <row r="330" spans="2:65" s="1" customFormat="1" ht="39">
      <c r="B330" s="35"/>
      <c r="C330" s="36"/>
      <c r="D330" s="210" t="s">
        <v>237</v>
      </c>
      <c r="E330" s="36"/>
      <c r="F330" s="211" t="s">
        <v>5652</v>
      </c>
      <c r="G330" s="36"/>
      <c r="H330" s="36"/>
      <c r="I330" s="118"/>
      <c r="J330" s="36"/>
      <c r="K330" s="36"/>
      <c r="L330" s="39"/>
      <c r="M330" s="212"/>
      <c r="N330" s="67"/>
      <c r="O330" s="67"/>
      <c r="P330" s="67"/>
      <c r="Q330" s="67"/>
      <c r="R330" s="67"/>
      <c r="S330" s="67"/>
      <c r="T330" s="68"/>
      <c r="AT330" s="17" t="s">
        <v>237</v>
      </c>
      <c r="AU330" s="17" t="s">
        <v>91</v>
      </c>
    </row>
    <row r="331" spans="2:65" s="12" customFormat="1" ht="11.25">
      <c r="B331" s="216"/>
      <c r="C331" s="217"/>
      <c r="D331" s="210" t="s">
        <v>367</v>
      </c>
      <c r="E331" s="218" t="s">
        <v>1</v>
      </c>
      <c r="F331" s="219" t="s">
        <v>5653</v>
      </c>
      <c r="G331" s="217"/>
      <c r="H331" s="220">
        <v>530</v>
      </c>
      <c r="I331" s="221"/>
      <c r="J331" s="217"/>
      <c r="K331" s="217"/>
      <c r="L331" s="222"/>
      <c r="M331" s="223"/>
      <c r="N331" s="224"/>
      <c r="O331" s="224"/>
      <c r="P331" s="224"/>
      <c r="Q331" s="224"/>
      <c r="R331" s="224"/>
      <c r="S331" s="224"/>
      <c r="T331" s="225"/>
      <c r="AT331" s="226" t="s">
        <v>367</v>
      </c>
      <c r="AU331" s="226" t="s">
        <v>91</v>
      </c>
      <c r="AV331" s="12" t="s">
        <v>91</v>
      </c>
      <c r="AW331" s="12" t="s">
        <v>38</v>
      </c>
      <c r="AX331" s="12" t="s">
        <v>83</v>
      </c>
      <c r="AY331" s="226" t="s">
        <v>227</v>
      </c>
    </row>
    <row r="332" spans="2:65" s="13" customFormat="1" ht="11.25">
      <c r="B332" s="227"/>
      <c r="C332" s="228"/>
      <c r="D332" s="210" t="s">
        <v>367</v>
      </c>
      <c r="E332" s="229" t="s">
        <v>1</v>
      </c>
      <c r="F332" s="230" t="s">
        <v>369</v>
      </c>
      <c r="G332" s="228"/>
      <c r="H332" s="231">
        <v>530</v>
      </c>
      <c r="I332" s="232"/>
      <c r="J332" s="228"/>
      <c r="K332" s="228"/>
      <c r="L332" s="233"/>
      <c r="M332" s="234"/>
      <c r="N332" s="235"/>
      <c r="O332" s="235"/>
      <c r="P332" s="235"/>
      <c r="Q332" s="235"/>
      <c r="R332" s="235"/>
      <c r="S332" s="235"/>
      <c r="T332" s="236"/>
      <c r="AT332" s="237" t="s">
        <v>367</v>
      </c>
      <c r="AU332" s="237" t="s">
        <v>91</v>
      </c>
      <c r="AV332" s="13" t="s">
        <v>115</v>
      </c>
      <c r="AW332" s="13" t="s">
        <v>38</v>
      </c>
      <c r="AX332" s="13" t="s">
        <v>87</v>
      </c>
      <c r="AY332" s="237" t="s">
        <v>227</v>
      </c>
    </row>
    <row r="333" spans="2:65" s="1" customFormat="1" ht="16.5" customHeight="1">
      <c r="B333" s="35"/>
      <c r="C333" s="197" t="s">
        <v>419</v>
      </c>
      <c r="D333" s="197" t="s">
        <v>230</v>
      </c>
      <c r="E333" s="198" t="s">
        <v>5654</v>
      </c>
      <c r="F333" s="199" t="s">
        <v>5655</v>
      </c>
      <c r="G333" s="200" t="s">
        <v>542</v>
      </c>
      <c r="H333" s="201">
        <v>71.5</v>
      </c>
      <c r="I333" s="202"/>
      <c r="J333" s="203">
        <f>ROUND(I333*H333,2)</f>
        <v>0</v>
      </c>
      <c r="K333" s="199" t="s">
        <v>251</v>
      </c>
      <c r="L333" s="39"/>
      <c r="M333" s="204" t="s">
        <v>1</v>
      </c>
      <c r="N333" s="205" t="s">
        <v>48</v>
      </c>
      <c r="O333" s="67"/>
      <c r="P333" s="206">
        <f>O333*H333</f>
        <v>0</v>
      </c>
      <c r="Q333" s="206">
        <v>0</v>
      </c>
      <c r="R333" s="206">
        <f>Q333*H333</f>
        <v>0</v>
      </c>
      <c r="S333" s="206">
        <v>0</v>
      </c>
      <c r="T333" s="207">
        <f>S333*H333</f>
        <v>0</v>
      </c>
      <c r="AR333" s="208" t="s">
        <v>300</v>
      </c>
      <c r="AT333" s="208" t="s">
        <v>230</v>
      </c>
      <c r="AU333" s="208" t="s">
        <v>91</v>
      </c>
      <c r="AY333" s="17" t="s">
        <v>227</v>
      </c>
      <c r="BE333" s="209">
        <f>IF(N333="základní",J333,0)</f>
        <v>0</v>
      </c>
      <c r="BF333" s="209">
        <f>IF(N333="snížená",J333,0)</f>
        <v>0</v>
      </c>
      <c r="BG333" s="209">
        <f>IF(N333="zákl. přenesená",J333,0)</f>
        <v>0</v>
      </c>
      <c r="BH333" s="209">
        <f>IF(N333="sníž. přenesená",J333,0)</f>
        <v>0</v>
      </c>
      <c r="BI333" s="209">
        <f>IF(N333="nulová",J333,0)</f>
        <v>0</v>
      </c>
      <c r="BJ333" s="17" t="s">
        <v>87</v>
      </c>
      <c r="BK333" s="209">
        <f>ROUND(I333*H333,2)</f>
        <v>0</v>
      </c>
      <c r="BL333" s="17" t="s">
        <v>300</v>
      </c>
      <c r="BM333" s="208" t="s">
        <v>5656</v>
      </c>
    </row>
    <row r="334" spans="2:65" s="1" customFormat="1" ht="58.5">
      <c r="B334" s="35"/>
      <c r="C334" s="36"/>
      <c r="D334" s="210" t="s">
        <v>237</v>
      </c>
      <c r="E334" s="36"/>
      <c r="F334" s="211" t="s">
        <v>5657</v>
      </c>
      <c r="G334" s="36"/>
      <c r="H334" s="36"/>
      <c r="I334" s="118"/>
      <c r="J334" s="36"/>
      <c r="K334" s="36"/>
      <c r="L334" s="39"/>
      <c r="M334" s="212"/>
      <c r="N334" s="67"/>
      <c r="O334" s="67"/>
      <c r="P334" s="67"/>
      <c r="Q334" s="67"/>
      <c r="R334" s="67"/>
      <c r="S334" s="67"/>
      <c r="T334" s="68"/>
      <c r="AT334" s="17" t="s">
        <v>237</v>
      </c>
      <c r="AU334" s="17" t="s">
        <v>91</v>
      </c>
    </row>
    <row r="335" spans="2:65" s="12" customFormat="1" ht="11.25">
      <c r="B335" s="216"/>
      <c r="C335" s="217"/>
      <c r="D335" s="210" t="s">
        <v>367</v>
      </c>
      <c r="E335" s="218" t="s">
        <v>1</v>
      </c>
      <c r="F335" s="219" t="s">
        <v>5658</v>
      </c>
      <c r="G335" s="217"/>
      <c r="H335" s="220">
        <v>71.5</v>
      </c>
      <c r="I335" s="221"/>
      <c r="J335" s="217"/>
      <c r="K335" s="217"/>
      <c r="L335" s="222"/>
      <c r="M335" s="223"/>
      <c r="N335" s="224"/>
      <c r="O335" s="224"/>
      <c r="P335" s="224"/>
      <c r="Q335" s="224"/>
      <c r="R335" s="224"/>
      <c r="S335" s="224"/>
      <c r="T335" s="225"/>
      <c r="AT335" s="226" t="s">
        <v>367</v>
      </c>
      <c r="AU335" s="226" t="s">
        <v>91</v>
      </c>
      <c r="AV335" s="12" t="s">
        <v>91</v>
      </c>
      <c r="AW335" s="12" t="s">
        <v>38</v>
      </c>
      <c r="AX335" s="12" t="s">
        <v>83</v>
      </c>
      <c r="AY335" s="226" t="s">
        <v>227</v>
      </c>
    </row>
    <row r="336" spans="2:65" s="13" customFormat="1" ht="11.25">
      <c r="B336" s="227"/>
      <c r="C336" s="228"/>
      <c r="D336" s="210" t="s">
        <v>367</v>
      </c>
      <c r="E336" s="229" t="s">
        <v>1</v>
      </c>
      <c r="F336" s="230" t="s">
        <v>369</v>
      </c>
      <c r="G336" s="228"/>
      <c r="H336" s="231">
        <v>71.5</v>
      </c>
      <c r="I336" s="232"/>
      <c r="J336" s="228"/>
      <c r="K336" s="228"/>
      <c r="L336" s="233"/>
      <c r="M336" s="234"/>
      <c r="N336" s="235"/>
      <c r="O336" s="235"/>
      <c r="P336" s="235"/>
      <c r="Q336" s="235"/>
      <c r="R336" s="235"/>
      <c r="S336" s="235"/>
      <c r="T336" s="236"/>
      <c r="AT336" s="237" t="s">
        <v>367</v>
      </c>
      <c r="AU336" s="237" t="s">
        <v>91</v>
      </c>
      <c r="AV336" s="13" t="s">
        <v>115</v>
      </c>
      <c r="AW336" s="13" t="s">
        <v>38</v>
      </c>
      <c r="AX336" s="13" t="s">
        <v>87</v>
      </c>
      <c r="AY336" s="237" t="s">
        <v>227</v>
      </c>
    </row>
    <row r="337" spans="2:65" s="1" customFormat="1" ht="16.5" customHeight="1">
      <c r="B337" s="35"/>
      <c r="C337" s="197" t="s">
        <v>712</v>
      </c>
      <c r="D337" s="197" t="s">
        <v>230</v>
      </c>
      <c r="E337" s="198" t="s">
        <v>5659</v>
      </c>
      <c r="F337" s="199" t="s">
        <v>5660</v>
      </c>
      <c r="G337" s="200" t="s">
        <v>457</v>
      </c>
      <c r="H337" s="201">
        <v>1</v>
      </c>
      <c r="I337" s="202"/>
      <c r="J337" s="203">
        <f>ROUND(I337*H337,2)</f>
        <v>0</v>
      </c>
      <c r="K337" s="199" t="s">
        <v>251</v>
      </c>
      <c r="L337" s="39"/>
      <c r="M337" s="204" t="s">
        <v>1</v>
      </c>
      <c r="N337" s="205" t="s">
        <v>48</v>
      </c>
      <c r="O337" s="67"/>
      <c r="P337" s="206">
        <f>O337*H337</f>
        <v>0</v>
      </c>
      <c r="Q337" s="206">
        <v>0</v>
      </c>
      <c r="R337" s="206">
        <f>Q337*H337</f>
        <v>0</v>
      </c>
      <c r="S337" s="206">
        <v>0</v>
      </c>
      <c r="T337" s="207">
        <f>S337*H337</f>
        <v>0</v>
      </c>
      <c r="AR337" s="208" t="s">
        <v>300</v>
      </c>
      <c r="AT337" s="208" t="s">
        <v>230</v>
      </c>
      <c r="AU337" s="208" t="s">
        <v>91</v>
      </c>
      <c r="AY337" s="17" t="s">
        <v>227</v>
      </c>
      <c r="BE337" s="209">
        <f>IF(N337="základní",J337,0)</f>
        <v>0</v>
      </c>
      <c r="BF337" s="209">
        <f>IF(N337="snížená",J337,0)</f>
        <v>0</v>
      </c>
      <c r="BG337" s="209">
        <f>IF(N337="zákl. přenesená",J337,0)</f>
        <v>0</v>
      </c>
      <c r="BH337" s="209">
        <f>IF(N337="sníž. přenesená",J337,0)</f>
        <v>0</v>
      </c>
      <c r="BI337" s="209">
        <f>IF(N337="nulová",J337,0)</f>
        <v>0</v>
      </c>
      <c r="BJ337" s="17" t="s">
        <v>87</v>
      </c>
      <c r="BK337" s="209">
        <f>ROUND(I337*H337,2)</f>
        <v>0</v>
      </c>
      <c r="BL337" s="17" t="s">
        <v>300</v>
      </c>
      <c r="BM337" s="208" t="s">
        <v>5661</v>
      </c>
    </row>
    <row r="338" spans="2:65" s="1" customFormat="1" ht="58.5">
      <c r="B338" s="35"/>
      <c r="C338" s="36"/>
      <c r="D338" s="210" t="s">
        <v>237</v>
      </c>
      <c r="E338" s="36"/>
      <c r="F338" s="211" t="s">
        <v>5662</v>
      </c>
      <c r="G338" s="36"/>
      <c r="H338" s="36"/>
      <c r="I338" s="118"/>
      <c r="J338" s="36"/>
      <c r="K338" s="36"/>
      <c r="L338" s="39"/>
      <c r="M338" s="212"/>
      <c r="N338" s="67"/>
      <c r="O338" s="67"/>
      <c r="P338" s="67"/>
      <c r="Q338" s="67"/>
      <c r="R338" s="67"/>
      <c r="S338" s="67"/>
      <c r="T338" s="68"/>
      <c r="AT338" s="17" t="s">
        <v>237</v>
      </c>
      <c r="AU338" s="17" t="s">
        <v>91</v>
      </c>
    </row>
    <row r="339" spans="2:65" s="12" customFormat="1" ht="11.25">
      <c r="B339" s="216"/>
      <c r="C339" s="217"/>
      <c r="D339" s="210" t="s">
        <v>367</v>
      </c>
      <c r="E339" s="218" t="s">
        <v>1</v>
      </c>
      <c r="F339" s="219" t="s">
        <v>5663</v>
      </c>
      <c r="G339" s="217"/>
      <c r="H339" s="220">
        <v>1</v>
      </c>
      <c r="I339" s="221"/>
      <c r="J339" s="217"/>
      <c r="K339" s="217"/>
      <c r="L339" s="222"/>
      <c r="M339" s="223"/>
      <c r="N339" s="224"/>
      <c r="O339" s="224"/>
      <c r="P339" s="224"/>
      <c r="Q339" s="224"/>
      <c r="R339" s="224"/>
      <c r="S339" s="224"/>
      <c r="T339" s="225"/>
      <c r="AT339" s="226" t="s">
        <v>367</v>
      </c>
      <c r="AU339" s="226" t="s">
        <v>91</v>
      </c>
      <c r="AV339" s="12" t="s">
        <v>91</v>
      </c>
      <c r="AW339" s="12" t="s">
        <v>38</v>
      </c>
      <c r="AX339" s="12" t="s">
        <v>83</v>
      </c>
      <c r="AY339" s="226" t="s">
        <v>227</v>
      </c>
    </row>
    <row r="340" spans="2:65" s="13" customFormat="1" ht="11.25">
      <c r="B340" s="227"/>
      <c r="C340" s="228"/>
      <c r="D340" s="210" t="s">
        <v>367</v>
      </c>
      <c r="E340" s="229" t="s">
        <v>1</v>
      </c>
      <c r="F340" s="230" t="s">
        <v>369</v>
      </c>
      <c r="G340" s="228"/>
      <c r="H340" s="231">
        <v>1</v>
      </c>
      <c r="I340" s="232"/>
      <c r="J340" s="228"/>
      <c r="K340" s="228"/>
      <c r="L340" s="233"/>
      <c r="M340" s="234"/>
      <c r="N340" s="235"/>
      <c r="O340" s="235"/>
      <c r="P340" s="235"/>
      <c r="Q340" s="235"/>
      <c r="R340" s="235"/>
      <c r="S340" s="235"/>
      <c r="T340" s="236"/>
      <c r="AT340" s="237" t="s">
        <v>367</v>
      </c>
      <c r="AU340" s="237" t="s">
        <v>91</v>
      </c>
      <c r="AV340" s="13" t="s">
        <v>115</v>
      </c>
      <c r="AW340" s="13" t="s">
        <v>38</v>
      </c>
      <c r="AX340" s="13" t="s">
        <v>87</v>
      </c>
      <c r="AY340" s="237" t="s">
        <v>227</v>
      </c>
    </row>
    <row r="341" spans="2:65" s="1" customFormat="1" ht="16.5" customHeight="1">
      <c r="B341" s="35"/>
      <c r="C341" s="197" t="s">
        <v>716</v>
      </c>
      <c r="D341" s="197" t="s">
        <v>230</v>
      </c>
      <c r="E341" s="198" t="s">
        <v>5664</v>
      </c>
      <c r="F341" s="199" t="s">
        <v>5665</v>
      </c>
      <c r="G341" s="200" t="s">
        <v>457</v>
      </c>
      <c r="H341" s="201">
        <v>2</v>
      </c>
      <c r="I341" s="202"/>
      <c r="J341" s="203">
        <f>ROUND(I341*H341,2)</f>
        <v>0</v>
      </c>
      <c r="K341" s="199" t="s">
        <v>251</v>
      </c>
      <c r="L341" s="39"/>
      <c r="M341" s="204" t="s">
        <v>1</v>
      </c>
      <c r="N341" s="205" t="s">
        <v>48</v>
      </c>
      <c r="O341" s="67"/>
      <c r="P341" s="206">
        <f>O341*H341</f>
        <v>0</v>
      </c>
      <c r="Q341" s="206">
        <v>0</v>
      </c>
      <c r="R341" s="206">
        <f>Q341*H341</f>
        <v>0</v>
      </c>
      <c r="S341" s="206">
        <v>0</v>
      </c>
      <c r="T341" s="207">
        <f>S341*H341</f>
        <v>0</v>
      </c>
      <c r="AR341" s="208" t="s">
        <v>300</v>
      </c>
      <c r="AT341" s="208" t="s">
        <v>230</v>
      </c>
      <c r="AU341" s="208" t="s">
        <v>91</v>
      </c>
      <c r="AY341" s="17" t="s">
        <v>227</v>
      </c>
      <c r="BE341" s="209">
        <f>IF(N341="základní",J341,0)</f>
        <v>0</v>
      </c>
      <c r="BF341" s="209">
        <f>IF(N341="snížená",J341,0)</f>
        <v>0</v>
      </c>
      <c r="BG341" s="209">
        <f>IF(N341="zákl. přenesená",J341,0)</f>
        <v>0</v>
      </c>
      <c r="BH341" s="209">
        <f>IF(N341="sníž. přenesená",J341,0)</f>
        <v>0</v>
      </c>
      <c r="BI341" s="209">
        <f>IF(N341="nulová",J341,0)</f>
        <v>0</v>
      </c>
      <c r="BJ341" s="17" t="s">
        <v>87</v>
      </c>
      <c r="BK341" s="209">
        <f>ROUND(I341*H341,2)</f>
        <v>0</v>
      </c>
      <c r="BL341" s="17" t="s">
        <v>300</v>
      </c>
      <c r="BM341" s="208" t="s">
        <v>5666</v>
      </c>
    </row>
    <row r="342" spans="2:65" s="1" customFormat="1" ht="58.5">
      <c r="B342" s="35"/>
      <c r="C342" s="36"/>
      <c r="D342" s="210" t="s">
        <v>237</v>
      </c>
      <c r="E342" s="36"/>
      <c r="F342" s="211" t="s">
        <v>5667</v>
      </c>
      <c r="G342" s="36"/>
      <c r="H342" s="36"/>
      <c r="I342" s="118"/>
      <c r="J342" s="36"/>
      <c r="K342" s="36"/>
      <c r="L342" s="39"/>
      <c r="M342" s="212"/>
      <c r="N342" s="67"/>
      <c r="O342" s="67"/>
      <c r="P342" s="67"/>
      <c r="Q342" s="67"/>
      <c r="R342" s="67"/>
      <c r="S342" s="67"/>
      <c r="T342" s="68"/>
      <c r="AT342" s="17" t="s">
        <v>237</v>
      </c>
      <c r="AU342" s="17" t="s">
        <v>91</v>
      </c>
    </row>
    <row r="343" spans="2:65" s="12" customFormat="1" ht="11.25">
      <c r="B343" s="216"/>
      <c r="C343" s="217"/>
      <c r="D343" s="210" t="s">
        <v>367</v>
      </c>
      <c r="E343" s="218" t="s">
        <v>1</v>
      </c>
      <c r="F343" s="219" t="s">
        <v>5668</v>
      </c>
      <c r="G343" s="217"/>
      <c r="H343" s="220">
        <v>2</v>
      </c>
      <c r="I343" s="221"/>
      <c r="J343" s="217"/>
      <c r="K343" s="217"/>
      <c r="L343" s="222"/>
      <c r="M343" s="223"/>
      <c r="N343" s="224"/>
      <c r="O343" s="224"/>
      <c r="P343" s="224"/>
      <c r="Q343" s="224"/>
      <c r="R343" s="224"/>
      <c r="S343" s="224"/>
      <c r="T343" s="225"/>
      <c r="AT343" s="226" t="s">
        <v>367</v>
      </c>
      <c r="AU343" s="226" t="s">
        <v>91</v>
      </c>
      <c r="AV343" s="12" t="s">
        <v>91</v>
      </c>
      <c r="AW343" s="12" t="s">
        <v>38</v>
      </c>
      <c r="AX343" s="12" t="s">
        <v>83</v>
      </c>
      <c r="AY343" s="226" t="s">
        <v>227</v>
      </c>
    </row>
    <row r="344" spans="2:65" s="13" customFormat="1" ht="11.25">
      <c r="B344" s="227"/>
      <c r="C344" s="228"/>
      <c r="D344" s="210" t="s">
        <v>367</v>
      </c>
      <c r="E344" s="229" t="s">
        <v>1</v>
      </c>
      <c r="F344" s="230" t="s">
        <v>369</v>
      </c>
      <c r="G344" s="228"/>
      <c r="H344" s="231">
        <v>2</v>
      </c>
      <c r="I344" s="232"/>
      <c r="J344" s="228"/>
      <c r="K344" s="228"/>
      <c r="L344" s="233"/>
      <c r="M344" s="234"/>
      <c r="N344" s="235"/>
      <c r="O344" s="235"/>
      <c r="P344" s="235"/>
      <c r="Q344" s="235"/>
      <c r="R344" s="235"/>
      <c r="S344" s="235"/>
      <c r="T344" s="236"/>
      <c r="AT344" s="237" t="s">
        <v>367</v>
      </c>
      <c r="AU344" s="237" t="s">
        <v>91</v>
      </c>
      <c r="AV344" s="13" t="s">
        <v>115</v>
      </c>
      <c r="AW344" s="13" t="s">
        <v>38</v>
      </c>
      <c r="AX344" s="13" t="s">
        <v>87</v>
      </c>
      <c r="AY344" s="237" t="s">
        <v>227</v>
      </c>
    </row>
    <row r="345" spans="2:65" s="1" customFormat="1" ht="16.5" customHeight="1">
      <c r="B345" s="35"/>
      <c r="C345" s="197" t="s">
        <v>721</v>
      </c>
      <c r="D345" s="197" t="s">
        <v>230</v>
      </c>
      <c r="E345" s="198" t="s">
        <v>5669</v>
      </c>
      <c r="F345" s="199" t="s">
        <v>5670</v>
      </c>
      <c r="G345" s="200" t="s">
        <v>457</v>
      </c>
      <c r="H345" s="201">
        <v>1</v>
      </c>
      <c r="I345" s="202"/>
      <c r="J345" s="203">
        <f>ROUND(I345*H345,2)</f>
        <v>0</v>
      </c>
      <c r="K345" s="199" t="s">
        <v>251</v>
      </c>
      <c r="L345" s="39"/>
      <c r="M345" s="204" t="s">
        <v>1</v>
      </c>
      <c r="N345" s="205" t="s">
        <v>48</v>
      </c>
      <c r="O345" s="67"/>
      <c r="P345" s="206">
        <f>O345*H345</f>
        <v>0</v>
      </c>
      <c r="Q345" s="206">
        <v>0</v>
      </c>
      <c r="R345" s="206">
        <f>Q345*H345</f>
        <v>0</v>
      </c>
      <c r="S345" s="206">
        <v>0</v>
      </c>
      <c r="T345" s="207">
        <f>S345*H345</f>
        <v>0</v>
      </c>
      <c r="AR345" s="208" t="s">
        <v>300</v>
      </c>
      <c r="AT345" s="208" t="s">
        <v>230</v>
      </c>
      <c r="AU345" s="208" t="s">
        <v>91</v>
      </c>
      <c r="AY345" s="17" t="s">
        <v>227</v>
      </c>
      <c r="BE345" s="209">
        <f>IF(N345="základní",J345,0)</f>
        <v>0</v>
      </c>
      <c r="BF345" s="209">
        <f>IF(N345="snížená",J345,0)</f>
        <v>0</v>
      </c>
      <c r="BG345" s="209">
        <f>IF(N345="zákl. přenesená",J345,0)</f>
        <v>0</v>
      </c>
      <c r="BH345" s="209">
        <f>IF(N345="sníž. přenesená",J345,0)</f>
        <v>0</v>
      </c>
      <c r="BI345" s="209">
        <f>IF(N345="nulová",J345,0)</f>
        <v>0</v>
      </c>
      <c r="BJ345" s="17" t="s">
        <v>87</v>
      </c>
      <c r="BK345" s="209">
        <f>ROUND(I345*H345,2)</f>
        <v>0</v>
      </c>
      <c r="BL345" s="17" t="s">
        <v>300</v>
      </c>
      <c r="BM345" s="208" t="s">
        <v>5671</v>
      </c>
    </row>
    <row r="346" spans="2:65" s="1" customFormat="1" ht="58.5">
      <c r="B346" s="35"/>
      <c r="C346" s="36"/>
      <c r="D346" s="210" t="s">
        <v>237</v>
      </c>
      <c r="E346" s="36"/>
      <c r="F346" s="211" t="s">
        <v>5672</v>
      </c>
      <c r="G346" s="36"/>
      <c r="H346" s="36"/>
      <c r="I346" s="118"/>
      <c r="J346" s="36"/>
      <c r="K346" s="36"/>
      <c r="L346" s="39"/>
      <c r="M346" s="212"/>
      <c r="N346" s="67"/>
      <c r="O346" s="67"/>
      <c r="P346" s="67"/>
      <c r="Q346" s="67"/>
      <c r="R346" s="67"/>
      <c r="S346" s="67"/>
      <c r="T346" s="68"/>
      <c r="AT346" s="17" t="s">
        <v>237</v>
      </c>
      <c r="AU346" s="17" t="s">
        <v>91</v>
      </c>
    </row>
    <row r="347" spans="2:65" s="12" customFormat="1" ht="11.25">
      <c r="B347" s="216"/>
      <c r="C347" s="217"/>
      <c r="D347" s="210" t="s">
        <v>367</v>
      </c>
      <c r="E347" s="218" t="s">
        <v>1</v>
      </c>
      <c r="F347" s="219" t="s">
        <v>5673</v>
      </c>
      <c r="G347" s="217"/>
      <c r="H347" s="220">
        <v>1</v>
      </c>
      <c r="I347" s="221"/>
      <c r="J347" s="217"/>
      <c r="K347" s="217"/>
      <c r="L347" s="222"/>
      <c r="M347" s="223"/>
      <c r="N347" s="224"/>
      <c r="O347" s="224"/>
      <c r="P347" s="224"/>
      <c r="Q347" s="224"/>
      <c r="R347" s="224"/>
      <c r="S347" s="224"/>
      <c r="T347" s="225"/>
      <c r="AT347" s="226" t="s">
        <v>367</v>
      </c>
      <c r="AU347" s="226" t="s">
        <v>91</v>
      </c>
      <c r="AV347" s="12" t="s">
        <v>91</v>
      </c>
      <c r="AW347" s="12" t="s">
        <v>38</v>
      </c>
      <c r="AX347" s="12" t="s">
        <v>83</v>
      </c>
      <c r="AY347" s="226" t="s">
        <v>227</v>
      </c>
    </row>
    <row r="348" spans="2:65" s="13" customFormat="1" ht="11.25">
      <c r="B348" s="227"/>
      <c r="C348" s="228"/>
      <c r="D348" s="210" t="s">
        <v>367</v>
      </c>
      <c r="E348" s="229" t="s">
        <v>1</v>
      </c>
      <c r="F348" s="230" t="s">
        <v>369</v>
      </c>
      <c r="G348" s="228"/>
      <c r="H348" s="231">
        <v>1</v>
      </c>
      <c r="I348" s="232"/>
      <c r="J348" s="228"/>
      <c r="K348" s="228"/>
      <c r="L348" s="233"/>
      <c r="M348" s="234"/>
      <c r="N348" s="235"/>
      <c r="O348" s="235"/>
      <c r="P348" s="235"/>
      <c r="Q348" s="235"/>
      <c r="R348" s="235"/>
      <c r="S348" s="235"/>
      <c r="T348" s="236"/>
      <c r="AT348" s="237" t="s">
        <v>367</v>
      </c>
      <c r="AU348" s="237" t="s">
        <v>91</v>
      </c>
      <c r="AV348" s="13" t="s">
        <v>115</v>
      </c>
      <c r="AW348" s="13" t="s">
        <v>38</v>
      </c>
      <c r="AX348" s="13" t="s">
        <v>87</v>
      </c>
      <c r="AY348" s="237" t="s">
        <v>227</v>
      </c>
    </row>
    <row r="349" spans="2:65" s="11" customFormat="1" ht="25.9" customHeight="1">
      <c r="B349" s="181"/>
      <c r="C349" s="182"/>
      <c r="D349" s="183" t="s">
        <v>82</v>
      </c>
      <c r="E349" s="184" t="s">
        <v>226</v>
      </c>
      <c r="F349" s="184" t="s">
        <v>226</v>
      </c>
      <c r="G349" s="182"/>
      <c r="H349" s="182"/>
      <c r="I349" s="185"/>
      <c r="J349" s="186">
        <f>BK349</f>
        <v>0</v>
      </c>
      <c r="K349" s="182"/>
      <c r="L349" s="187"/>
      <c r="M349" s="188"/>
      <c r="N349" s="189"/>
      <c r="O349" s="189"/>
      <c r="P349" s="190">
        <f>P350</f>
        <v>0</v>
      </c>
      <c r="Q349" s="189"/>
      <c r="R349" s="190">
        <f>R350</f>
        <v>0</v>
      </c>
      <c r="S349" s="189"/>
      <c r="T349" s="191">
        <f>T350</f>
        <v>0</v>
      </c>
      <c r="AR349" s="192" t="s">
        <v>121</v>
      </c>
      <c r="AT349" s="193" t="s">
        <v>82</v>
      </c>
      <c r="AU349" s="193" t="s">
        <v>83</v>
      </c>
      <c r="AY349" s="192" t="s">
        <v>227</v>
      </c>
      <c r="BK349" s="194">
        <f>BK350</f>
        <v>0</v>
      </c>
    </row>
    <row r="350" spans="2:65" s="11" customFormat="1" ht="22.9" customHeight="1">
      <c r="B350" s="181"/>
      <c r="C350" s="182"/>
      <c r="D350" s="183" t="s">
        <v>82</v>
      </c>
      <c r="E350" s="195" t="s">
        <v>314</v>
      </c>
      <c r="F350" s="195" t="s">
        <v>315</v>
      </c>
      <c r="G350" s="182"/>
      <c r="H350" s="182"/>
      <c r="I350" s="185"/>
      <c r="J350" s="196">
        <f>BK350</f>
        <v>0</v>
      </c>
      <c r="K350" s="182"/>
      <c r="L350" s="187"/>
      <c r="M350" s="188"/>
      <c r="N350" s="189"/>
      <c r="O350" s="189"/>
      <c r="P350" s="190">
        <f>P351</f>
        <v>0</v>
      </c>
      <c r="Q350" s="189"/>
      <c r="R350" s="190">
        <f>R351</f>
        <v>0</v>
      </c>
      <c r="S350" s="189"/>
      <c r="T350" s="191">
        <f>T351</f>
        <v>0</v>
      </c>
      <c r="AR350" s="192" t="s">
        <v>121</v>
      </c>
      <c r="AT350" s="193" t="s">
        <v>82</v>
      </c>
      <c r="AU350" s="193" t="s">
        <v>87</v>
      </c>
      <c r="AY350" s="192" t="s">
        <v>227</v>
      </c>
      <c r="BK350" s="194">
        <f>BK351</f>
        <v>0</v>
      </c>
    </row>
    <row r="351" spans="2:65" s="1" customFormat="1" ht="16.5" customHeight="1">
      <c r="B351" s="35"/>
      <c r="C351" s="197" t="s">
        <v>724</v>
      </c>
      <c r="D351" s="197" t="s">
        <v>230</v>
      </c>
      <c r="E351" s="198" t="s">
        <v>2852</v>
      </c>
      <c r="F351" s="199" t="s">
        <v>2853</v>
      </c>
      <c r="G351" s="200" t="s">
        <v>457</v>
      </c>
      <c r="H351" s="201">
        <v>13</v>
      </c>
      <c r="I351" s="202"/>
      <c r="J351" s="203">
        <f>ROUND(I351*H351,2)</f>
        <v>0</v>
      </c>
      <c r="K351" s="199" t="s">
        <v>234</v>
      </c>
      <c r="L351" s="39"/>
      <c r="M351" s="270" t="s">
        <v>1</v>
      </c>
      <c r="N351" s="271" t="s">
        <v>48</v>
      </c>
      <c r="O351" s="214"/>
      <c r="P351" s="272">
        <f>O351*H351</f>
        <v>0</v>
      </c>
      <c r="Q351" s="272">
        <v>0</v>
      </c>
      <c r="R351" s="272">
        <f>Q351*H351</f>
        <v>0</v>
      </c>
      <c r="S351" s="272">
        <v>0</v>
      </c>
      <c r="T351" s="273">
        <f>S351*H351</f>
        <v>0</v>
      </c>
      <c r="AR351" s="208" t="s">
        <v>235</v>
      </c>
      <c r="AT351" s="208" t="s">
        <v>230</v>
      </c>
      <c r="AU351" s="208" t="s">
        <v>91</v>
      </c>
      <c r="AY351" s="17" t="s">
        <v>227</v>
      </c>
      <c r="BE351" s="209">
        <f>IF(N351="základní",J351,0)</f>
        <v>0</v>
      </c>
      <c r="BF351" s="209">
        <f>IF(N351="snížená",J351,0)</f>
        <v>0</v>
      </c>
      <c r="BG351" s="209">
        <f>IF(N351="zákl. přenesená",J351,0)</f>
        <v>0</v>
      </c>
      <c r="BH351" s="209">
        <f>IF(N351="sníž. přenesená",J351,0)</f>
        <v>0</v>
      </c>
      <c r="BI351" s="209">
        <f>IF(N351="nulová",J351,0)</f>
        <v>0</v>
      </c>
      <c r="BJ351" s="17" t="s">
        <v>87</v>
      </c>
      <c r="BK351" s="209">
        <f>ROUND(I351*H351,2)</f>
        <v>0</v>
      </c>
      <c r="BL351" s="17" t="s">
        <v>235</v>
      </c>
      <c r="BM351" s="208" t="s">
        <v>5674</v>
      </c>
    </row>
    <row r="352" spans="2:65" s="1" customFormat="1" ht="6.95" customHeight="1">
      <c r="B352" s="50"/>
      <c r="C352" s="51"/>
      <c r="D352" s="51"/>
      <c r="E352" s="51"/>
      <c r="F352" s="51"/>
      <c r="G352" s="51"/>
      <c r="H352" s="51"/>
      <c r="I352" s="149"/>
      <c r="J352" s="51"/>
      <c r="K352" s="51"/>
      <c r="L352" s="39"/>
    </row>
  </sheetData>
  <sheetProtection algorithmName="SHA-512" hashValue="Ij8PcxWxLqwYtaPOiwVo6xm01nxA+uxcsmSiYFDbOnHovi5Rz+bhnyyHcjL51cg5ywFLkRCYbrRsSZi8Y11aTA==" saltValue="3Nd7coODk30iBEP7SBLYofLy3Tbjb+ZG2GCl9qZz/P9vNkyNF6ioHpDXnzdpGZ2S8QWaPp9NFSNA+lMpV+W1sA==" spinCount="100000" sheet="1" objects="1" scenarios="1" formatColumns="0" formatRows="0" autoFilter="0"/>
  <autoFilter ref="C130:K351" xr:uid="{00000000-0009-0000-0000-000013000000}"/>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25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161</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5675</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ROUND(J133,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ROUND((SUM(BE133:BE258)),  2)</f>
        <v>0</v>
      </c>
      <c r="I35" s="130">
        <v>0.21</v>
      </c>
      <c r="J35" s="129">
        <f>ROUND(((SUM(BE133:BE258))*I35),  2)</f>
        <v>0</v>
      </c>
      <c r="L35" s="39"/>
    </row>
    <row r="36" spans="2:12" s="1" customFormat="1" ht="14.45" customHeight="1">
      <c r="B36" s="39"/>
      <c r="E36" s="117" t="s">
        <v>49</v>
      </c>
      <c r="F36" s="129">
        <f>ROUND((SUM(BF133:BF258)),  2)</f>
        <v>0</v>
      </c>
      <c r="I36" s="130">
        <v>0.15</v>
      </c>
      <c r="J36" s="129">
        <f>ROUND(((SUM(BF133:BF258))*I36),  2)</f>
        <v>0</v>
      </c>
      <c r="L36" s="39"/>
    </row>
    <row r="37" spans="2:12" s="1" customFormat="1" ht="14.45" hidden="1" customHeight="1">
      <c r="B37" s="39"/>
      <c r="E37" s="117" t="s">
        <v>50</v>
      </c>
      <c r="F37" s="129">
        <f>ROUND((SUM(BG133:BG258)),  2)</f>
        <v>0</v>
      </c>
      <c r="I37" s="130">
        <v>0.21</v>
      </c>
      <c r="J37" s="129">
        <f>0</f>
        <v>0</v>
      </c>
      <c r="L37" s="39"/>
    </row>
    <row r="38" spans="2:12" s="1" customFormat="1" ht="14.45" hidden="1" customHeight="1">
      <c r="B38" s="39"/>
      <c r="E38" s="117" t="s">
        <v>51</v>
      </c>
      <c r="F38" s="129">
        <f>ROUND((SUM(BH133:BH258)),  2)</f>
        <v>0</v>
      </c>
      <c r="I38" s="130">
        <v>0.15</v>
      </c>
      <c r="J38" s="129">
        <f>0</f>
        <v>0</v>
      </c>
      <c r="L38" s="39"/>
    </row>
    <row r="39" spans="2:12" s="1" customFormat="1" ht="14.45" hidden="1" customHeight="1">
      <c r="B39" s="39"/>
      <c r="E39" s="117" t="s">
        <v>52</v>
      </c>
      <c r="F39" s="129">
        <f>ROUND((SUM(BI133:BI258)),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04 - OPĚRNÁ ZEĎ</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J133</f>
        <v>0</v>
      </c>
      <c r="K98" s="36"/>
      <c r="L98" s="39"/>
      <c r="AU98" s="17" t="s">
        <v>206</v>
      </c>
    </row>
    <row r="99" spans="2:47" s="8" customFormat="1" ht="24.95" customHeight="1">
      <c r="B99" s="158"/>
      <c r="C99" s="159"/>
      <c r="D99" s="160" t="s">
        <v>330</v>
      </c>
      <c r="E99" s="161"/>
      <c r="F99" s="161"/>
      <c r="G99" s="161"/>
      <c r="H99" s="161"/>
      <c r="I99" s="162"/>
      <c r="J99" s="163">
        <f>J134</f>
        <v>0</v>
      </c>
      <c r="K99" s="159"/>
      <c r="L99" s="164"/>
    </row>
    <row r="100" spans="2:47" s="9" customFormat="1" ht="19.899999999999999" customHeight="1">
      <c r="B100" s="165"/>
      <c r="C100" s="100"/>
      <c r="D100" s="166" t="s">
        <v>331</v>
      </c>
      <c r="E100" s="167"/>
      <c r="F100" s="167"/>
      <c r="G100" s="167"/>
      <c r="H100" s="167"/>
      <c r="I100" s="168"/>
      <c r="J100" s="169">
        <f>J135</f>
        <v>0</v>
      </c>
      <c r="K100" s="100"/>
      <c r="L100" s="170"/>
    </row>
    <row r="101" spans="2:47" s="9" customFormat="1" ht="19.899999999999999" customHeight="1">
      <c r="B101" s="165"/>
      <c r="C101" s="100"/>
      <c r="D101" s="166" t="s">
        <v>332</v>
      </c>
      <c r="E101" s="167"/>
      <c r="F101" s="167"/>
      <c r="G101" s="167"/>
      <c r="H101" s="167"/>
      <c r="I101" s="168"/>
      <c r="J101" s="169">
        <f>J168</f>
        <v>0</v>
      </c>
      <c r="K101" s="100"/>
      <c r="L101" s="170"/>
    </row>
    <row r="102" spans="2:47" s="9" customFormat="1" ht="19.899999999999999" customHeight="1">
      <c r="B102" s="165"/>
      <c r="C102" s="100"/>
      <c r="D102" s="166" t="s">
        <v>333</v>
      </c>
      <c r="E102" s="167"/>
      <c r="F102" s="167"/>
      <c r="G102" s="167"/>
      <c r="H102" s="167"/>
      <c r="I102" s="168"/>
      <c r="J102" s="169">
        <f>J190</f>
        <v>0</v>
      </c>
      <c r="K102" s="100"/>
      <c r="L102" s="170"/>
    </row>
    <row r="103" spans="2:47" s="9" customFormat="1" ht="19.899999999999999" customHeight="1">
      <c r="B103" s="165"/>
      <c r="C103" s="100"/>
      <c r="D103" s="166" t="s">
        <v>334</v>
      </c>
      <c r="E103" s="167"/>
      <c r="F103" s="167"/>
      <c r="G103" s="167"/>
      <c r="H103" s="167"/>
      <c r="I103" s="168"/>
      <c r="J103" s="169">
        <f>J222</f>
        <v>0</v>
      </c>
      <c r="K103" s="100"/>
      <c r="L103" s="170"/>
    </row>
    <row r="104" spans="2:47" s="9" customFormat="1" ht="19.899999999999999" customHeight="1">
      <c r="B104" s="165"/>
      <c r="C104" s="100"/>
      <c r="D104" s="166" t="s">
        <v>337</v>
      </c>
      <c r="E104" s="167"/>
      <c r="F104" s="167"/>
      <c r="G104" s="167"/>
      <c r="H104" s="167"/>
      <c r="I104" s="168"/>
      <c r="J104" s="169">
        <f>J227</f>
        <v>0</v>
      </c>
      <c r="K104" s="100"/>
      <c r="L104" s="170"/>
    </row>
    <row r="105" spans="2:47" s="9" customFormat="1" ht="19.899999999999999" customHeight="1">
      <c r="B105" s="165"/>
      <c r="C105" s="100"/>
      <c r="D105" s="166" t="s">
        <v>338</v>
      </c>
      <c r="E105" s="167"/>
      <c r="F105" s="167"/>
      <c r="G105" s="167"/>
      <c r="H105" s="167"/>
      <c r="I105" s="168"/>
      <c r="J105" s="169">
        <f>J232</f>
        <v>0</v>
      </c>
      <c r="K105" s="100"/>
      <c r="L105" s="170"/>
    </row>
    <row r="106" spans="2:47" s="9" customFormat="1" ht="19.899999999999999" customHeight="1">
      <c r="B106" s="165"/>
      <c r="C106" s="100"/>
      <c r="D106" s="166" t="s">
        <v>339</v>
      </c>
      <c r="E106" s="167"/>
      <c r="F106" s="167"/>
      <c r="G106" s="167"/>
      <c r="H106" s="167"/>
      <c r="I106" s="168"/>
      <c r="J106" s="169">
        <f>J239</f>
        <v>0</v>
      </c>
      <c r="K106" s="100"/>
      <c r="L106" s="170"/>
    </row>
    <row r="107" spans="2:47" s="8" customFormat="1" ht="24.95" customHeight="1">
      <c r="B107" s="158"/>
      <c r="C107" s="159"/>
      <c r="D107" s="160" t="s">
        <v>340</v>
      </c>
      <c r="E107" s="161"/>
      <c r="F107" s="161"/>
      <c r="G107" s="161"/>
      <c r="H107" s="161"/>
      <c r="I107" s="162"/>
      <c r="J107" s="163">
        <f>J241</f>
        <v>0</v>
      </c>
      <c r="K107" s="159"/>
      <c r="L107" s="164"/>
    </row>
    <row r="108" spans="2:47" s="9" customFormat="1" ht="19.899999999999999" customHeight="1">
      <c r="B108" s="165"/>
      <c r="C108" s="100"/>
      <c r="D108" s="166" t="s">
        <v>345</v>
      </c>
      <c r="E108" s="167"/>
      <c r="F108" s="167"/>
      <c r="G108" s="167"/>
      <c r="H108" s="167"/>
      <c r="I108" s="168"/>
      <c r="J108" s="169">
        <f>J242</f>
        <v>0</v>
      </c>
      <c r="K108" s="100"/>
      <c r="L108" s="170"/>
    </row>
    <row r="109" spans="2:47" s="9" customFormat="1" ht="19.899999999999999" customHeight="1">
      <c r="B109" s="165"/>
      <c r="C109" s="100"/>
      <c r="D109" s="166" t="s">
        <v>349</v>
      </c>
      <c r="E109" s="167"/>
      <c r="F109" s="167"/>
      <c r="G109" s="167"/>
      <c r="H109" s="167"/>
      <c r="I109" s="168"/>
      <c r="J109" s="169">
        <f>J248</f>
        <v>0</v>
      </c>
      <c r="K109" s="100"/>
      <c r="L109" s="170"/>
    </row>
    <row r="110" spans="2:47" s="8" customFormat="1" ht="24.95" customHeight="1">
      <c r="B110" s="158"/>
      <c r="C110" s="159"/>
      <c r="D110" s="160" t="s">
        <v>207</v>
      </c>
      <c r="E110" s="161"/>
      <c r="F110" s="161"/>
      <c r="G110" s="161"/>
      <c r="H110" s="161"/>
      <c r="I110" s="162"/>
      <c r="J110" s="163">
        <f>J256</f>
        <v>0</v>
      </c>
      <c r="K110" s="159"/>
      <c r="L110" s="164"/>
    </row>
    <row r="111" spans="2:47" s="9" customFormat="1" ht="19.899999999999999" customHeight="1">
      <c r="B111" s="165"/>
      <c r="C111" s="100"/>
      <c r="D111" s="166" t="s">
        <v>211</v>
      </c>
      <c r="E111" s="167"/>
      <c r="F111" s="167"/>
      <c r="G111" s="167"/>
      <c r="H111" s="167"/>
      <c r="I111" s="168"/>
      <c r="J111" s="169">
        <f>J257</f>
        <v>0</v>
      </c>
      <c r="K111" s="100"/>
      <c r="L111" s="170"/>
    </row>
    <row r="112" spans="2:47" s="1" customFormat="1" ht="21.75" customHeight="1">
      <c r="B112" s="35"/>
      <c r="C112" s="36"/>
      <c r="D112" s="36"/>
      <c r="E112" s="36"/>
      <c r="F112" s="36"/>
      <c r="G112" s="36"/>
      <c r="H112" s="36"/>
      <c r="I112" s="118"/>
      <c r="J112" s="36"/>
      <c r="K112" s="36"/>
      <c r="L112" s="39"/>
    </row>
    <row r="113" spans="2:12" s="1" customFormat="1" ht="6.95" customHeight="1">
      <c r="B113" s="50"/>
      <c r="C113" s="51"/>
      <c r="D113" s="51"/>
      <c r="E113" s="51"/>
      <c r="F113" s="51"/>
      <c r="G113" s="51"/>
      <c r="H113" s="51"/>
      <c r="I113" s="149"/>
      <c r="J113" s="51"/>
      <c r="K113" s="51"/>
      <c r="L113" s="39"/>
    </row>
    <row r="117" spans="2:12" s="1" customFormat="1" ht="6.95" customHeight="1">
      <c r="B117" s="52"/>
      <c r="C117" s="53"/>
      <c r="D117" s="53"/>
      <c r="E117" s="53"/>
      <c r="F117" s="53"/>
      <c r="G117" s="53"/>
      <c r="H117" s="53"/>
      <c r="I117" s="152"/>
      <c r="J117" s="53"/>
      <c r="K117" s="53"/>
      <c r="L117" s="39"/>
    </row>
    <row r="118" spans="2:12" s="1" customFormat="1" ht="24.95" customHeight="1">
      <c r="B118" s="35"/>
      <c r="C118" s="23" t="s">
        <v>213</v>
      </c>
      <c r="D118" s="36"/>
      <c r="E118" s="36"/>
      <c r="F118" s="36"/>
      <c r="G118" s="36"/>
      <c r="H118" s="36"/>
      <c r="I118" s="118"/>
      <c r="J118" s="36"/>
      <c r="K118" s="36"/>
      <c r="L118" s="39"/>
    </row>
    <row r="119" spans="2:12" s="1" customFormat="1" ht="6.95" customHeight="1">
      <c r="B119" s="35"/>
      <c r="C119" s="36"/>
      <c r="D119" s="36"/>
      <c r="E119" s="36"/>
      <c r="F119" s="36"/>
      <c r="G119" s="36"/>
      <c r="H119" s="36"/>
      <c r="I119" s="118"/>
      <c r="J119" s="36"/>
      <c r="K119" s="36"/>
      <c r="L119" s="39"/>
    </row>
    <row r="120" spans="2:12" s="1" customFormat="1" ht="12" customHeight="1">
      <c r="B120" s="35"/>
      <c r="C120" s="29" t="s">
        <v>16</v>
      </c>
      <c r="D120" s="36"/>
      <c r="E120" s="36"/>
      <c r="F120" s="36"/>
      <c r="G120" s="36"/>
      <c r="H120" s="36"/>
      <c r="I120" s="118"/>
      <c r="J120" s="36"/>
      <c r="K120" s="36"/>
      <c r="L120" s="39"/>
    </row>
    <row r="121" spans="2:12" s="1" customFormat="1" ht="16.5" customHeight="1">
      <c r="B121" s="35"/>
      <c r="C121" s="36"/>
      <c r="D121" s="36"/>
      <c r="E121" s="330" t="str">
        <f>E7</f>
        <v>PD pro Hasičskou zbrojnici Frýdek</v>
      </c>
      <c r="F121" s="331"/>
      <c r="G121" s="331"/>
      <c r="H121" s="331"/>
      <c r="I121" s="118"/>
      <c r="J121" s="36"/>
      <c r="K121" s="36"/>
      <c r="L121" s="39"/>
    </row>
    <row r="122" spans="2:12" ht="12" customHeight="1">
      <c r="B122" s="21"/>
      <c r="C122" s="29" t="s">
        <v>198</v>
      </c>
      <c r="D122" s="22"/>
      <c r="E122" s="22"/>
      <c r="F122" s="22"/>
      <c r="G122" s="22"/>
      <c r="H122" s="22"/>
      <c r="J122" s="22"/>
      <c r="K122" s="22"/>
      <c r="L122" s="20"/>
    </row>
    <row r="123" spans="2:12" s="1" customFormat="1" ht="16.5" customHeight="1">
      <c r="B123" s="35"/>
      <c r="C123" s="36"/>
      <c r="D123" s="36"/>
      <c r="E123" s="330" t="s">
        <v>199</v>
      </c>
      <c r="F123" s="332"/>
      <c r="G123" s="332"/>
      <c r="H123" s="332"/>
      <c r="I123" s="118"/>
      <c r="J123" s="36"/>
      <c r="K123" s="36"/>
      <c r="L123" s="39"/>
    </row>
    <row r="124" spans="2:12" s="1" customFormat="1" ht="12" customHeight="1">
      <c r="B124" s="35"/>
      <c r="C124" s="29" t="s">
        <v>200</v>
      </c>
      <c r="D124" s="36"/>
      <c r="E124" s="36"/>
      <c r="F124" s="36"/>
      <c r="G124" s="36"/>
      <c r="H124" s="36"/>
      <c r="I124" s="118"/>
      <c r="J124" s="36"/>
      <c r="K124" s="36"/>
      <c r="L124" s="39"/>
    </row>
    <row r="125" spans="2:12" s="1" customFormat="1" ht="16.5" customHeight="1">
      <c r="B125" s="35"/>
      <c r="C125" s="36"/>
      <c r="D125" s="36"/>
      <c r="E125" s="310" t="str">
        <f>E11</f>
        <v>SO 04 - OPĚRNÁ ZEĎ</v>
      </c>
      <c r="F125" s="332"/>
      <c r="G125" s="332"/>
      <c r="H125" s="332"/>
      <c r="I125" s="118"/>
      <c r="J125" s="36"/>
      <c r="K125" s="36"/>
      <c r="L125" s="39"/>
    </row>
    <row r="126" spans="2:12" s="1" customFormat="1" ht="6.95" customHeight="1">
      <c r="B126" s="35"/>
      <c r="C126" s="36"/>
      <c r="D126" s="36"/>
      <c r="E126" s="36"/>
      <c r="F126" s="36"/>
      <c r="G126" s="36"/>
      <c r="H126" s="36"/>
      <c r="I126" s="118"/>
      <c r="J126" s="36"/>
      <c r="K126" s="36"/>
      <c r="L126" s="39"/>
    </row>
    <row r="127" spans="2:12" s="1" customFormat="1" ht="12" customHeight="1">
      <c r="B127" s="35"/>
      <c r="C127" s="29" t="s">
        <v>22</v>
      </c>
      <c r="D127" s="36"/>
      <c r="E127" s="36"/>
      <c r="F127" s="27" t="str">
        <f>F14</f>
        <v>Frýdek Místek</v>
      </c>
      <c r="G127" s="36"/>
      <c r="H127" s="36"/>
      <c r="I127" s="119" t="s">
        <v>24</v>
      </c>
      <c r="J127" s="62" t="str">
        <f>IF(J14="","",J14)</f>
        <v>26. 7. 2019</v>
      </c>
      <c r="K127" s="36"/>
      <c r="L127" s="39"/>
    </row>
    <row r="128" spans="2:12" s="1" customFormat="1" ht="6.95" customHeight="1">
      <c r="B128" s="35"/>
      <c r="C128" s="36"/>
      <c r="D128" s="36"/>
      <c r="E128" s="36"/>
      <c r="F128" s="36"/>
      <c r="G128" s="36"/>
      <c r="H128" s="36"/>
      <c r="I128" s="118"/>
      <c r="J128" s="36"/>
      <c r="K128" s="36"/>
      <c r="L128" s="39"/>
    </row>
    <row r="129" spans="2:65" s="1" customFormat="1" ht="15.2" customHeight="1">
      <c r="B129" s="35"/>
      <c r="C129" s="29" t="s">
        <v>30</v>
      </c>
      <c r="D129" s="36"/>
      <c r="E129" s="36"/>
      <c r="F129" s="27" t="str">
        <f>E17</f>
        <v>Statutární město Frýdek - Místek</v>
      </c>
      <c r="G129" s="36"/>
      <c r="H129" s="36"/>
      <c r="I129" s="119" t="s">
        <v>36</v>
      </c>
      <c r="J129" s="33" t="str">
        <f>E23</f>
        <v>PPS Kania s.r.o.</v>
      </c>
      <c r="K129" s="36"/>
      <c r="L129" s="39"/>
    </row>
    <row r="130" spans="2:65" s="1" customFormat="1" ht="15.2" customHeight="1">
      <c r="B130" s="35"/>
      <c r="C130" s="29" t="s">
        <v>34</v>
      </c>
      <c r="D130" s="36"/>
      <c r="E130" s="36"/>
      <c r="F130" s="27" t="str">
        <f>IF(E20="","",E20)</f>
        <v>Vyplň údaj</v>
      </c>
      <c r="G130" s="36"/>
      <c r="H130" s="36"/>
      <c r="I130" s="119" t="s">
        <v>39</v>
      </c>
      <c r="J130" s="33" t="str">
        <f>E26</f>
        <v xml:space="preserve"> </v>
      </c>
      <c r="K130" s="36"/>
      <c r="L130" s="39"/>
    </row>
    <row r="131" spans="2:65" s="1" customFormat="1" ht="10.35" customHeight="1">
      <c r="B131" s="35"/>
      <c r="C131" s="36"/>
      <c r="D131" s="36"/>
      <c r="E131" s="36"/>
      <c r="F131" s="36"/>
      <c r="G131" s="36"/>
      <c r="H131" s="36"/>
      <c r="I131" s="118"/>
      <c r="J131" s="36"/>
      <c r="K131" s="36"/>
      <c r="L131" s="39"/>
    </row>
    <row r="132" spans="2:65" s="10" customFormat="1" ht="29.25" customHeight="1">
      <c r="B132" s="171"/>
      <c r="C132" s="172" t="s">
        <v>214</v>
      </c>
      <c r="D132" s="173" t="s">
        <v>68</v>
      </c>
      <c r="E132" s="173" t="s">
        <v>64</v>
      </c>
      <c r="F132" s="173" t="s">
        <v>65</v>
      </c>
      <c r="G132" s="173" t="s">
        <v>215</v>
      </c>
      <c r="H132" s="173" t="s">
        <v>216</v>
      </c>
      <c r="I132" s="174" t="s">
        <v>217</v>
      </c>
      <c r="J132" s="173" t="s">
        <v>204</v>
      </c>
      <c r="K132" s="175" t="s">
        <v>218</v>
      </c>
      <c r="L132" s="176"/>
      <c r="M132" s="71" t="s">
        <v>1</v>
      </c>
      <c r="N132" s="72" t="s">
        <v>47</v>
      </c>
      <c r="O132" s="72" t="s">
        <v>219</v>
      </c>
      <c r="P132" s="72" t="s">
        <v>220</v>
      </c>
      <c r="Q132" s="72" t="s">
        <v>221</v>
      </c>
      <c r="R132" s="72" t="s">
        <v>222</v>
      </c>
      <c r="S132" s="72" t="s">
        <v>223</v>
      </c>
      <c r="T132" s="73" t="s">
        <v>224</v>
      </c>
    </row>
    <row r="133" spans="2:65" s="1" customFormat="1" ht="22.9" customHeight="1">
      <c r="B133" s="35"/>
      <c r="C133" s="78" t="s">
        <v>225</v>
      </c>
      <c r="D133" s="36"/>
      <c r="E133" s="36"/>
      <c r="F133" s="36"/>
      <c r="G133" s="36"/>
      <c r="H133" s="36"/>
      <c r="I133" s="118"/>
      <c r="J133" s="177">
        <f>BK133</f>
        <v>0</v>
      </c>
      <c r="K133" s="36"/>
      <c r="L133" s="39"/>
      <c r="M133" s="74"/>
      <c r="N133" s="75"/>
      <c r="O133" s="75"/>
      <c r="P133" s="178">
        <f>P134+P241+P256</f>
        <v>0</v>
      </c>
      <c r="Q133" s="75"/>
      <c r="R133" s="178">
        <f>R134+R241+R256</f>
        <v>498.96065937999998</v>
      </c>
      <c r="S133" s="75"/>
      <c r="T133" s="179">
        <f>T134+T241+T256</f>
        <v>60.24</v>
      </c>
      <c r="AT133" s="17" t="s">
        <v>82</v>
      </c>
      <c r="AU133" s="17" t="s">
        <v>206</v>
      </c>
      <c r="BK133" s="180">
        <f>BK134+BK241+BK256</f>
        <v>0</v>
      </c>
    </row>
    <row r="134" spans="2:65" s="11" customFormat="1" ht="25.9" customHeight="1">
      <c r="B134" s="181"/>
      <c r="C134" s="182"/>
      <c r="D134" s="183" t="s">
        <v>82</v>
      </c>
      <c r="E134" s="184" t="s">
        <v>360</v>
      </c>
      <c r="F134" s="184" t="s">
        <v>361</v>
      </c>
      <c r="G134" s="182"/>
      <c r="H134" s="182"/>
      <c r="I134" s="185"/>
      <c r="J134" s="186">
        <f>BK134</f>
        <v>0</v>
      </c>
      <c r="K134" s="182"/>
      <c r="L134" s="187"/>
      <c r="M134" s="188"/>
      <c r="N134" s="189"/>
      <c r="O134" s="189"/>
      <c r="P134" s="190">
        <f>P135+P168+P190+P222+P227+P232+P239</f>
        <v>0</v>
      </c>
      <c r="Q134" s="189"/>
      <c r="R134" s="190">
        <f>R135+R168+R190+R222+R227+R232+R239</f>
        <v>494.38365937999998</v>
      </c>
      <c r="S134" s="189"/>
      <c r="T134" s="191">
        <f>T135+T168+T190+T222+T227+T232+T239</f>
        <v>60.24</v>
      </c>
      <c r="AR134" s="192" t="s">
        <v>87</v>
      </c>
      <c r="AT134" s="193" t="s">
        <v>82</v>
      </c>
      <c r="AU134" s="193" t="s">
        <v>83</v>
      </c>
      <c r="AY134" s="192" t="s">
        <v>227</v>
      </c>
      <c r="BK134" s="194">
        <f>BK135+BK168+BK190+BK222+BK227+BK232+BK239</f>
        <v>0</v>
      </c>
    </row>
    <row r="135" spans="2:65" s="11" customFormat="1" ht="22.9" customHeight="1">
      <c r="B135" s="181"/>
      <c r="C135" s="182"/>
      <c r="D135" s="183" t="s">
        <v>82</v>
      </c>
      <c r="E135" s="195" t="s">
        <v>87</v>
      </c>
      <c r="F135" s="195" t="s">
        <v>362</v>
      </c>
      <c r="G135" s="182"/>
      <c r="H135" s="182"/>
      <c r="I135" s="185"/>
      <c r="J135" s="196">
        <f>BK135</f>
        <v>0</v>
      </c>
      <c r="K135" s="182"/>
      <c r="L135" s="187"/>
      <c r="M135" s="188"/>
      <c r="N135" s="189"/>
      <c r="O135" s="189"/>
      <c r="P135" s="190">
        <f>SUM(P136:P167)</f>
        <v>0</v>
      </c>
      <c r="Q135" s="189"/>
      <c r="R135" s="190">
        <f>SUM(R136:R167)</f>
        <v>98.28</v>
      </c>
      <c r="S135" s="189"/>
      <c r="T135" s="191">
        <f>SUM(T136:T167)</f>
        <v>0</v>
      </c>
      <c r="AR135" s="192" t="s">
        <v>87</v>
      </c>
      <c r="AT135" s="193" t="s">
        <v>82</v>
      </c>
      <c r="AU135" s="193" t="s">
        <v>87</v>
      </c>
      <c r="AY135" s="192" t="s">
        <v>227</v>
      </c>
      <c r="BK135" s="194">
        <f>SUM(BK136:BK167)</f>
        <v>0</v>
      </c>
    </row>
    <row r="136" spans="2:65" s="1" customFormat="1" ht="16.5" customHeight="1">
      <c r="B136" s="35"/>
      <c r="C136" s="197" t="s">
        <v>87</v>
      </c>
      <c r="D136" s="197" t="s">
        <v>230</v>
      </c>
      <c r="E136" s="198" t="s">
        <v>5676</v>
      </c>
      <c r="F136" s="199" t="s">
        <v>5677</v>
      </c>
      <c r="G136" s="200" t="s">
        <v>372</v>
      </c>
      <c r="H136" s="201">
        <v>240</v>
      </c>
      <c r="I136" s="202"/>
      <c r="J136" s="203">
        <f>ROUND(I136*H136,2)</f>
        <v>0</v>
      </c>
      <c r="K136" s="199" t="s">
        <v>234</v>
      </c>
      <c r="L136" s="39"/>
      <c r="M136" s="204" t="s">
        <v>1</v>
      </c>
      <c r="N136" s="205" t="s">
        <v>48</v>
      </c>
      <c r="O136" s="67"/>
      <c r="P136" s="206">
        <f>O136*H136</f>
        <v>0</v>
      </c>
      <c r="Q136" s="206">
        <v>0</v>
      </c>
      <c r="R136" s="206">
        <f>Q136*H136</f>
        <v>0</v>
      </c>
      <c r="S136" s="206">
        <v>0</v>
      </c>
      <c r="T136" s="207">
        <f>S136*H136</f>
        <v>0</v>
      </c>
      <c r="AR136" s="208" t="s">
        <v>115</v>
      </c>
      <c r="AT136" s="208" t="s">
        <v>230</v>
      </c>
      <c r="AU136" s="208" t="s">
        <v>91</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5678</v>
      </c>
    </row>
    <row r="137" spans="2:65" s="12" customFormat="1" ht="11.25">
      <c r="B137" s="216"/>
      <c r="C137" s="217"/>
      <c r="D137" s="210" t="s">
        <v>367</v>
      </c>
      <c r="E137" s="218" t="s">
        <v>1</v>
      </c>
      <c r="F137" s="219" t="s">
        <v>5679</v>
      </c>
      <c r="G137" s="217"/>
      <c r="H137" s="220">
        <v>240</v>
      </c>
      <c r="I137" s="221"/>
      <c r="J137" s="217"/>
      <c r="K137" s="217"/>
      <c r="L137" s="222"/>
      <c r="M137" s="223"/>
      <c r="N137" s="224"/>
      <c r="O137" s="224"/>
      <c r="P137" s="224"/>
      <c r="Q137" s="224"/>
      <c r="R137" s="224"/>
      <c r="S137" s="224"/>
      <c r="T137" s="225"/>
      <c r="AT137" s="226" t="s">
        <v>367</v>
      </c>
      <c r="AU137" s="226" t="s">
        <v>91</v>
      </c>
      <c r="AV137" s="12" t="s">
        <v>91</v>
      </c>
      <c r="AW137" s="12" t="s">
        <v>38</v>
      </c>
      <c r="AX137" s="12" t="s">
        <v>83</v>
      </c>
      <c r="AY137" s="226" t="s">
        <v>227</v>
      </c>
    </row>
    <row r="138" spans="2:65" s="14" customFormat="1" ht="11.25">
      <c r="B138" s="238"/>
      <c r="C138" s="239"/>
      <c r="D138" s="210" t="s">
        <v>367</v>
      </c>
      <c r="E138" s="240" t="s">
        <v>1</v>
      </c>
      <c r="F138" s="241" t="s">
        <v>5680</v>
      </c>
      <c r="G138" s="239"/>
      <c r="H138" s="240" t="s">
        <v>1</v>
      </c>
      <c r="I138" s="242"/>
      <c r="J138" s="239"/>
      <c r="K138" s="239"/>
      <c r="L138" s="243"/>
      <c r="M138" s="244"/>
      <c r="N138" s="245"/>
      <c r="O138" s="245"/>
      <c r="P138" s="245"/>
      <c r="Q138" s="245"/>
      <c r="R138" s="245"/>
      <c r="S138" s="245"/>
      <c r="T138" s="246"/>
      <c r="AT138" s="247" t="s">
        <v>367</v>
      </c>
      <c r="AU138" s="247" t="s">
        <v>91</v>
      </c>
      <c r="AV138" s="14" t="s">
        <v>87</v>
      </c>
      <c r="AW138" s="14" t="s">
        <v>38</v>
      </c>
      <c r="AX138" s="14" t="s">
        <v>83</v>
      </c>
      <c r="AY138" s="247" t="s">
        <v>227</v>
      </c>
    </row>
    <row r="139" spans="2:65" s="13" customFormat="1" ht="11.25">
      <c r="B139" s="227"/>
      <c r="C139" s="228"/>
      <c r="D139" s="210" t="s">
        <v>367</v>
      </c>
      <c r="E139" s="229" t="s">
        <v>1</v>
      </c>
      <c r="F139" s="230" t="s">
        <v>369</v>
      </c>
      <c r="G139" s="228"/>
      <c r="H139" s="231">
        <v>240</v>
      </c>
      <c r="I139" s="232"/>
      <c r="J139" s="228"/>
      <c r="K139" s="228"/>
      <c r="L139" s="233"/>
      <c r="M139" s="234"/>
      <c r="N139" s="235"/>
      <c r="O139" s="235"/>
      <c r="P139" s="235"/>
      <c r="Q139" s="235"/>
      <c r="R139" s="235"/>
      <c r="S139" s="235"/>
      <c r="T139" s="236"/>
      <c r="AT139" s="237" t="s">
        <v>367</v>
      </c>
      <c r="AU139" s="237" t="s">
        <v>91</v>
      </c>
      <c r="AV139" s="13" t="s">
        <v>115</v>
      </c>
      <c r="AW139" s="13" t="s">
        <v>38</v>
      </c>
      <c r="AX139" s="13" t="s">
        <v>87</v>
      </c>
      <c r="AY139" s="237" t="s">
        <v>227</v>
      </c>
    </row>
    <row r="140" spans="2:65" s="1" customFormat="1" ht="16.5" customHeight="1">
      <c r="B140" s="35"/>
      <c r="C140" s="197" t="s">
        <v>91</v>
      </c>
      <c r="D140" s="197" t="s">
        <v>230</v>
      </c>
      <c r="E140" s="198" t="s">
        <v>382</v>
      </c>
      <c r="F140" s="199" t="s">
        <v>383</v>
      </c>
      <c r="G140" s="200" t="s">
        <v>372</v>
      </c>
      <c r="H140" s="201">
        <v>312</v>
      </c>
      <c r="I140" s="202"/>
      <c r="J140" s="203">
        <f>ROUND(I140*H140,2)</f>
        <v>0</v>
      </c>
      <c r="K140" s="199" t="s">
        <v>234</v>
      </c>
      <c r="L140" s="39"/>
      <c r="M140" s="204" t="s">
        <v>1</v>
      </c>
      <c r="N140" s="205" t="s">
        <v>48</v>
      </c>
      <c r="O140" s="67"/>
      <c r="P140" s="206">
        <f>O140*H140</f>
        <v>0</v>
      </c>
      <c r="Q140" s="206">
        <v>0</v>
      </c>
      <c r="R140" s="206">
        <f>Q140*H140</f>
        <v>0</v>
      </c>
      <c r="S140" s="206">
        <v>0</v>
      </c>
      <c r="T140" s="207">
        <f>S140*H140</f>
        <v>0</v>
      </c>
      <c r="AR140" s="208" t="s">
        <v>115</v>
      </c>
      <c r="AT140" s="208" t="s">
        <v>230</v>
      </c>
      <c r="AU140" s="208" t="s">
        <v>91</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5681</v>
      </c>
    </row>
    <row r="141" spans="2:65" s="1" customFormat="1" ht="19.5">
      <c r="B141" s="35"/>
      <c r="C141" s="36"/>
      <c r="D141" s="210" t="s">
        <v>237</v>
      </c>
      <c r="E141" s="36"/>
      <c r="F141" s="211" t="s">
        <v>385</v>
      </c>
      <c r="G141" s="36"/>
      <c r="H141" s="36"/>
      <c r="I141" s="118"/>
      <c r="J141" s="36"/>
      <c r="K141" s="36"/>
      <c r="L141" s="39"/>
      <c r="M141" s="212"/>
      <c r="N141" s="67"/>
      <c r="O141" s="67"/>
      <c r="P141" s="67"/>
      <c r="Q141" s="67"/>
      <c r="R141" s="67"/>
      <c r="S141" s="67"/>
      <c r="T141" s="68"/>
      <c r="AT141" s="17" t="s">
        <v>237</v>
      </c>
      <c r="AU141" s="17" t="s">
        <v>91</v>
      </c>
    </row>
    <row r="142" spans="2:65" s="12" customFormat="1" ht="11.25">
      <c r="B142" s="216"/>
      <c r="C142" s="217"/>
      <c r="D142" s="210" t="s">
        <v>367</v>
      </c>
      <c r="E142" s="217"/>
      <c r="F142" s="219" t="s">
        <v>5682</v>
      </c>
      <c r="G142" s="217"/>
      <c r="H142" s="220">
        <v>312</v>
      </c>
      <c r="I142" s="221"/>
      <c r="J142" s="217"/>
      <c r="K142" s="217"/>
      <c r="L142" s="222"/>
      <c r="M142" s="223"/>
      <c r="N142" s="224"/>
      <c r="O142" s="224"/>
      <c r="P142" s="224"/>
      <c r="Q142" s="224"/>
      <c r="R142" s="224"/>
      <c r="S142" s="224"/>
      <c r="T142" s="225"/>
      <c r="AT142" s="226" t="s">
        <v>367</v>
      </c>
      <c r="AU142" s="226" t="s">
        <v>91</v>
      </c>
      <c r="AV142" s="12" t="s">
        <v>91</v>
      </c>
      <c r="AW142" s="12" t="s">
        <v>4</v>
      </c>
      <c r="AX142" s="12" t="s">
        <v>87</v>
      </c>
      <c r="AY142" s="226" t="s">
        <v>227</v>
      </c>
    </row>
    <row r="143" spans="2:65" s="1" customFormat="1" ht="16.5" customHeight="1">
      <c r="B143" s="35"/>
      <c r="C143" s="197" t="s">
        <v>102</v>
      </c>
      <c r="D143" s="197" t="s">
        <v>230</v>
      </c>
      <c r="E143" s="198" t="s">
        <v>387</v>
      </c>
      <c r="F143" s="199" t="s">
        <v>388</v>
      </c>
      <c r="G143" s="200" t="s">
        <v>372</v>
      </c>
      <c r="H143" s="201">
        <v>94.123000000000005</v>
      </c>
      <c r="I143" s="202"/>
      <c r="J143" s="203">
        <f>ROUND(I143*H143,2)</f>
        <v>0</v>
      </c>
      <c r="K143" s="199" t="s">
        <v>234</v>
      </c>
      <c r="L143" s="39"/>
      <c r="M143" s="204" t="s">
        <v>1</v>
      </c>
      <c r="N143" s="205" t="s">
        <v>48</v>
      </c>
      <c r="O143" s="67"/>
      <c r="P143" s="206">
        <f>O143*H143</f>
        <v>0</v>
      </c>
      <c r="Q143" s="206">
        <v>0</v>
      </c>
      <c r="R143" s="206">
        <f>Q143*H143</f>
        <v>0</v>
      </c>
      <c r="S143" s="206">
        <v>0</v>
      </c>
      <c r="T143" s="207">
        <f>S143*H143</f>
        <v>0</v>
      </c>
      <c r="AR143" s="208" t="s">
        <v>115</v>
      </c>
      <c r="AT143" s="208" t="s">
        <v>230</v>
      </c>
      <c r="AU143" s="208" t="s">
        <v>91</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115</v>
      </c>
      <c r="BM143" s="208" t="s">
        <v>5683</v>
      </c>
    </row>
    <row r="144" spans="2:65" s="12" customFormat="1" ht="11.25">
      <c r="B144" s="216"/>
      <c r="C144" s="217"/>
      <c r="D144" s="210" t="s">
        <v>367</v>
      </c>
      <c r="E144" s="218" t="s">
        <v>1</v>
      </c>
      <c r="F144" s="219" t="s">
        <v>5684</v>
      </c>
      <c r="G144" s="217"/>
      <c r="H144" s="220">
        <v>84</v>
      </c>
      <c r="I144" s="221"/>
      <c r="J144" s="217"/>
      <c r="K144" s="217"/>
      <c r="L144" s="222"/>
      <c r="M144" s="223"/>
      <c r="N144" s="224"/>
      <c r="O144" s="224"/>
      <c r="P144" s="224"/>
      <c r="Q144" s="224"/>
      <c r="R144" s="224"/>
      <c r="S144" s="224"/>
      <c r="T144" s="225"/>
      <c r="AT144" s="226" t="s">
        <v>367</v>
      </c>
      <c r="AU144" s="226" t="s">
        <v>91</v>
      </c>
      <c r="AV144" s="12" t="s">
        <v>91</v>
      </c>
      <c r="AW144" s="12" t="s">
        <v>38</v>
      </c>
      <c r="AX144" s="12" t="s">
        <v>83</v>
      </c>
      <c r="AY144" s="226" t="s">
        <v>227</v>
      </c>
    </row>
    <row r="145" spans="2:65" s="12" customFormat="1" ht="11.25">
      <c r="B145" s="216"/>
      <c r="C145" s="217"/>
      <c r="D145" s="210" t="s">
        <v>367</v>
      </c>
      <c r="E145" s="218" t="s">
        <v>1</v>
      </c>
      <c r="F145" s="219" t="s">
        <v>5685</v>
      </c>
      <c r="G145" s="217"/>
      <c r="H145" s="220">
        <v>10.122999999999999</v>
      </c>
      <c r="I145" s="221"/>
      <c r="J145" s="217"/>
      <c r="K145" s="217"/>
      <c r="L145" s="222"/>
      <c r="M145" s="223"/>
      <c r="N145" s="224"/>
      <c r="O145" s="224"/>
      <c r="P145" s="224"/>
      <c r="Q145" s="224"/>
      <c r="R145" s="224"/>
      <c r="S145" s="224"/>
      <c r="T145" s="225"/>
      <c r="AT145" s="226" t="s">
        <v>367</v>
      </c>
      <c r="AU145" s="226" t="s">
        <v>91</v>
      </c>
      <c r="AV145" s="12" t="s">
        <v>91</v>
      </c>
      <c r="AW145" s="12" t="s">
        <v>38</v>
      </c>
      <c r="AX145" s="12" t="s">
        <v>83</v>
      </c>
      <c r="AY145" s="226" t="s">
        <v>227</v>
      </c>
    </row>
    <row r="146" spans="2:65" s="14" customFormat="1" ht="11.25">
      <c r="B146" s="238"/>
      <c r="C146" s="239"/>
      <c r="D146" s="210" t="s">
        <v>367</v>
      </c>
      <c r="E146" s="240" t="s">
        <v>1</v>
      </c>
      <c r="F146" s="241" t="s">
        <v>5680</v>
      </c>
      <c r="G146" s="239"/>
      <c r="H146" s="240" t="s">
        <v>1</v>
      </c>
      <c r="I146" s="242"/>
      <c r="J146" s="239"/>
      <c r="K146" s="239"/>
      <c r="L146" s="243"/>
      <c r="M146" s="244"/>
      <c r="N146" s="245"/>
      <c r="O146" s="245"/>
      <c r="P146" s="245"/>
      <c r="Q146" s="245"/>
      <c r="R146" s="245"/>
      <c r="S146" s="245"/>
      <c r="T146" s="246"/>
      <c r="AT146" s="247" t="s">
        <v>367</v>
      </c>
      <c r="AU146" s="247" t="s">
        <v>91</v>
      </c>
      <c r="AV146" s="14" t="s">
        <v>87</v>
      </c>
      <c r="AW146" s="14" t="s">
        <v>38</v>
      </c>
      <c r="AX146" s="14" t="s">
        <v>83</v>
      </c>
      <c r="AY146" s="247" t="s">
        <v>227</v>
      </c>
    </row>
    <row r="147" spans="2:65" s="13" customFormat="1" ht="11.25">
      <c r="B147" s="227"/>
      <c r="C147" s="228"/>
      <c r="D147" s="210" t="s">
        <v>367</v>
      </c>
      <c r="E147" s="229" t="s">
        <v>1</v>
      </c>
      <c r="F147" s="230" t="s">
        <v>369</v>
      </c>
      <c r="G147" s="228"/>
      <c r="H147" s="231">
        <v>94.123000000000005</v>
      </c>
      <c r="I147" s="232"/>
      <c r="J147" s="228"/>
      <c r="K147" s="228"/>
      <c r="L147" s="233"/>
      <c r="M147" s="234"/>
      <c r="N147" s="235"/>
      <c r="O147" s="235"/>
      <c r="P147" s="235"/>
      <c r="Q147" s="235"/>
      <c r="R147" s="235"/>
      <c r="S147" s="235"/>
      <c r="T147" s="236"/>
      <c r="AT147" s="237" t="s">
        <v>367</v>
      </c>
      <c r="AU147" s="237" t="s">
        <v>91</v>
      </c>
      <c r="AV147" s="13" t="s">
        <v>115</v>
      </c>
      <c r="AW147" s="13" t="s">
        <v>38</v>
      </c>
      <c r="AX147" s="13" t="s">
        <v>87</v>
      </c>
      <c r="AY147" s="237" t="s">
        <v>227</v>
      </c>
    </row>
    <row r="148" spans="2:65" s="1" customFormat="1" ht="16.5" customHeight="1">
      <c r="B148" s="35"/>
      <c r="C148" s="197" t="s">
        <v>115</v>
      </c>
      <c r="D148" s="197" t="s">
        <v>230</v>
      </c>
      <c r="E148" s="198" t="s">
        <v>5484</v>
      </c>
      <c r="F148" s="199" t="s">
        <v>5485</v>
      </c>
      <c r="G148" s="200" t="s">
        <v>372</v>
      </c>
      <c r="H148" s="201">
        <v>941.23</v>
      </c>
      <c r="I148" s="202"/>
      <c r="J148" s="203">
        <f>ROUND(I148*H148,2)</f>
        <v>0</v>
      </c>
      <c r="K148" s="199" t="s">
        <v>234</v>
      </c>
      <c r="L148" s="39"/>
      <c r="M148" s="204" t="s">
        <v>1</v>
      </c>
      <c r="N148" s="205" t="s">
        <v>48</v>
      </c>
      <c r="O148" s="67"/>
      <c r="P148" s="206">
        <f>O148*H148</f>
        <v>0</v>
      </c>
      <c r="Q148" s="206">
        <v>0</v>
      </c>
      <c r="R148" s="206">
        <f>Q148*H148</f>
        <v>0</v>
      </c>
      <c r="S148" s="206">
        <v>0</v>
      </c>
      <c r="T148" s="207">
        <f>S148*H148</f>
        <v>0</v>
      </c>
      <c r="AR148" s="208" t="s">
        <v>115</v>
      </c>
      <c r="AT148" s="208" t="s">
        <v>230</v>
      </c>
      <c r="AU148" s="208" t="s">
        <v>91</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115</v>
      </c>
      <c r="BM148" s="208" t="s">
        <v>5686</v>
      </c>
    </row>
    <row r="149" spans="2:65" s="12" customFormat="1" ht="11.25">
      <c r="B149" s="216"/>
      <c r="C149" s="217"/>
      <c r="D149" s="210" t="s">
        <v>367</v>
      </c>
      <c r="E149" s="217"/>
      <c r="F149" s="219" t="s">
        <v>5687</v>
      </c>
      <c r="G149" s="217"/>
      <c r="H149" s="220">
        <v>941.23</v>
      </c>
      <c r="I149" s="221"/>
      <c r="J149" s="217"/>
      <c r="K149" s="217"/>
      <c r="L149" s="222"/>
      <c r="M149" s="223"/>
      <c r="N149" s="224"/>
      <c r="O149" s="224"/>
      <c r="P149" s="224"/>
      <c r="Q149" s="224"/>
      <c r="R149" s="224"/>
      <c r="S149" s="224"/>
      <c r="T149" s="225"/>
      <c r="AT149" s="226" t="s">
        <v>367</v>
      </c>
      <c r="AU149" s="226" t="s">
        <v>91</v>
      </c>
      <c r="AV149" s="12" t="s">
        <v>91</v>
      </c>
      <c r="AW149" s="12" t="s">
        <v>4</v>
      </c>
      <c r="AX149" s="12" t="s">
        <v>87</v>
      </c>
      <c r="AY149" s="226" t="s">
        <v>227</v>
      </c>
    </row>
    <row r="150" spans="2:65" s="1" customFormat="1" ht="16.5" customHeight="1">
      <c r="B150" s="35"/>
      <c r="C150" s="197" t="s">
        <v>121</v>
      </c>
      <c r="D150" s="197" t="s">
        <v>230</v>
      </c>
      <c r="E150" s="198" t="s">
        <v>391</v>
      </c>
      <c r="F150" s="199" t="s">
        <v>392</v>
      </c>
      <c r="G150" s="200" t="s">
        <v>372</v>
      </c>
      <c r="H150" s="201">
        <v>94.123000000000005</v>
      </c>
      <c r="I150" s="202"/>
      <c r="J150" s="203">
        <f>ROUND(I150*H150,2)</f>
        <v>0</v>
      </c>
      <c r="K150" s="199" t="s">
        <v>234</v>
      </c>
      <c r="L150" s="39"/>
      <c r="M150" s="204" t="s">
        <v>1</v>
      </c>
      <c r="N150" s="205" t="s">
        <v>48</v>
      </c>
      <c r="O150" s="67"/>
      <c r="P150" s="206">
        <f>O150*H150</f>
        <v>0</v>
      </c>
      <c r="Q150" s="206">
        <v>0</v>
      </c>
      <c r="R150" s="206">
        <f>Q150*H150</f>
        <v>0</v>
      </c>
      <c r="S150" s="206">
        <v>0</v>
      </c>
      <c r="T150" s="207">
        <f>S150*H150</f>
        <v>0</v>
      </c>
      <c r="AR150" s="208" t="s">
        <v>115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5688</v>
      </c>
    </row>
    <row r="151" spans="2:65" s="1" customFormat="1" ht="16.5" customHeight="1">
      <c r="B151" s="35"/>
      <c r="C151" s="197" t="s">
        <v>257</v>
      </c>
      <c r="D151" s="197" t="s">
        <v>230</v>
      </c>
      <c r="E151" s="198" t="s">
        <v>394</v>
      </c>
      <c r="F151" s="199" t="s">
        <v>5489</v>
      </c>
      <c r="G151" s="200" t="s">
        <v>396</v>
      </c>
      <c r="H151" s="201">
        <v>169.42099999999999</v>
      </c>
      <c r="I151" s="202"/>
      <c r="J151" s="203">
        <f>ROUND(I151*H151,2)</f>
        <v>0</v>
      </c>
      <c r="K151" s="199" t="s">
        <v>251</v>
      </c>
      <c r="L151" s="39"/>
      <c r="M151" s="204" t="s">
        <v>1</v>
      </c>
      <c r="N151" s="205" t="s">
        <v>48</v>
      </c>
      <c r="O151" s="67"/>
      <c r="P151" s="206">
        <f>O151*H151</f>
        <v>0</v>
      </c>
      <c r="Q151" s="206">
        <v>0</v>
      </c>
      <c r="R151" s="206">
        <f>Q151*H151</f>
        <v>0</v>
      </c>
      <c r="S151" s="206">
        <v>0</v>
      </c>
      <c r="T151" s="207">
        <f>S151*H151</f>
        <v>0</v>
      </c>
      <c r="AR151" s="208" t="s">
        <v>115</v>
      </c>
      <c r="AT151" s="208" t="s">
        <v>230</v>
      </c>
      <c r="AU151" s="208" t="s">
        <v>91</v>
      </c>
      <c r="AY151" s="17" t="s">
        <v>227</v>
      </c>
      <c r="BE151" s="209">
        <f>IF(N151="základní",J151,0)</f>
        <v>0</v>
      </c>
      <c r="BF151" s="209">
        <f>IF(N151="snížená",J151,0)</f>
        <v>0</v>
      </c>
      <c r="BG151" s="209">
        <f>IF(N151="zákl. přenesená",J151,0)</f>
        <v>0</v>
      </c>
      <c r="BH151" s="209">
        <f>IF(N151="sníž. přenesená",J151,0)</f>
        <v>0</v>
      </c>
      <c r="BI151" s="209">
        <f>IF(N151="nulová",J151,0)</f>
        <v>0</v>
      </c>
      <c r="BJ151" s="17" t="s">
        <v>87</v>
      </c>
      <c r="BK151" s="209">
        <f>ROUND(I151*H151,2)</f>
        <v>0</v>
      </c>
      <c r="BL151" s="17" t="s">
        <v>115</v>
      </c>
      <c r="BM151" s="208" t="s">
        <v>5689</v>
      </c>
    </row>
    <row r="152" spans="2:65" s="12" customFormat="1" ht="11.25">
      <c r="B152" s="216"/>
      <c r="C152" s="217"/>
      <c r="D152" s="210" t="s">
        <v>367</v>
      </c>
      <c r="E152" s="217"/>
      <c r="F152" s="219" t="s">
        <v>5690</v>
      </c>
      <c r="G152" s="217"/>
      <c r="H152" s="220">
        <v>169.42099999999999</v>
      </c>
      <c r="I152" s="221"/>
      <c r="J152" s="217"/>
      <c r="K152" s="217"/>
      <c r="L152" s="222"/>
      <c r="M152" s="223"/>
      <c r="N152" s="224"/>
      <c r="O152" s="224"/>
      <c r="P152" s="224"/>
      <c r="Q152" s="224"/>
      <c r="R152" s="224"/>
      <c r="S152" s="224"/>
      <c r="T152" s="225"/>
      <c r="AT152" s="226" t="s">
        <v>367</v>
      </c>
      <c r="AU152" s="226" t="s">
        <v>91</v>
      </c>
      <c r="AV152" s="12" t="s">
        <v>91</v>
      </c>
      <c r="AW152" s="12" t="s">
        <v>4</v>
      </c>
      <c r="AX152" s="12" t="s">
        <v>87</v>
      </c>
      <c r="AY152" s="226" t="s">
        <v>227</v>
      </c>
    </row>
    <row r="153" spans="2:65" s="1" customFormat="1" ht="16.5" customHeight="1">
      <c r="B153" s="35"/>
      <c r="C153" s="197" t="s">
        <v>262</v>
      </c>
      <c r="D153" s="197" t="s">
        <v>230</v>
      </c>
      <c r="E153" s="198" t="s">
        <v>399</v>
      </c>
      <c r="F153" s="199" t="s">
        <v>400</v>
      </c>
      <c r="G153" s="200" t="s">
        <v>372</v>
      </c>
      <c r="H153" s="201">
        <v>156</v>
      </c>
      <c r="I153" s="202"/>
      <c r="J153" s="203">
        <f>ROUND(I153*H153,2)</f>
        <v>0</v>
      </c>
      <c r="K153" s="199" t="s">
        <v>234</v>
      </c>
      <c r="L153" s="39"/>
      <c r="M153" s="204" t="s">
        <v>1</v>
      </c>
      <c r="N153" s="205" t="s">
        <v>48</v>
      </c>
      <c r="O153" s="67"/>
      <c r="P153" s="206">
        <f>O153*H153</f>
        <v>0</v>
      </c>
      <c r="Q153" s="206">
        <v>0</v>
      </c>
      <c r="R153" s="206">
        <f>Q153*H153</f>
        <v>0</v>
      </c>
      <c r="S153" s="206">
        <v>0</v>
      </c>
      <c r="T153" s="207">
        <f>S153*H153</f>
        <v>0</v>
      </c>
      <c r="AR153" s="208" t="s">
        <v>115</v>
      </c>
      <c r="AT153" s="208" t="s">
        <v>230</v>
      </c>
      <c r="AU153" s="208" t="s">
        <v>91</v>
      </c>
      <c r="AY153" s="17" t="s">
        <v>227</v>
      </c>
      <c r="BE153" s="209">
        <f>IF(N153="základní",J153,0)</f>
        <v>0</v>
      </c>
      <c r="BF153" s="209">
        <f>IF(N153="snížená",J153,0)</f>
        <v>0</v>
      </c>
      <c r="BG153" s="209">
        <f>IF(N153="zákl. přenesená",J153,0)</f>
        <v>0</v>
      </c>
      <c r="BH153" s="209">
        <f>IF(N153="sníž. přenesená",J153,0)</f>
        <v>0</v>
      </c>
      <c r="BI153" s="209">
        <f>IF(N153="nulová",J153,0)</f>
        <v>0</v>
      </c>
      <c r="BJ153" s="17" t="s">
        <v>87</v>
      </c>
      <c r="BK153" s="209">
        <f>ROUND(I153*H153,2)</f>
        <v>0</v>
      </c>
      <c r="BL153" s="17" t="s">
        <v>115</v>
      </c>
      <c r="BM153" s="208" t="s">
        <v>5691</v>
      </c>
    </row>
    <row r="154" spans="2:65" s="12" customFormat="1" ht="11.25">
      <c r="B154" s="216"/>
      <c r="C154" s="217"/>
      <c r="D154" s="210" t="s">
        <v>367</v>
      </c>
      <c r="E154" s="218" t="s">
        <v>1</v>
      </c>
      <c r="F154" s="219" t="s">
        <v>5692</v>
      </c>
      <c r="G154" s="217"/>
      <c r="H154" s="220">
        <v>156</v>
      </c>
      <c r="I154" s="221"/>
      <c r="J154" s="217"/>
      <c r="K154" s="217"/>
      <c r="L154" s="222"/>
      <c r="M154" s="223"/>
      <c r="N154" s="224"/>
      <c r="O154" s="224"/>
      <c r="P154" s="224"/>
      <c r="Q154" s="224"/>
      <c r="R154" s="224"/>
      <c r="S154" s="224"/>
      <c r="T154" s="225"/>
      <c r="AT154" s="226" t="s">
        <v>367</v>
      </c>
      <c r="AU154" s="226" t="s">
        <v>91</v>
      </c>
      <c r="AV154" s="12" t="s">
        <v>91</v>
      </c>
      <c r="AW154" s="12" t="s">
        <v>38</v>
      </c>
      <c r="AX154" s="12" t="s">
        <v>83</v>
      </c>
      <c r="AY154" s="226" t="s">
        <v>227</v>
      </c>
    </row>
    <row r="155" spans="2:65" s="14" customFormat="1" ht="11.25">
      <c r="B155" s="238"/>
      <c r="C155" s="239"/>
      <c r="D155" s="210" t="s">
        <v>367</v>
      </c>
      <c r="E155" s="240" t="s">
        <v>1</v>
      </c>
      <c r="F155" s="241" t="s">
        <v>5680</v>
      </c>
      <c r="G155" s="239"/>
      <c r="H155" s="240" t="s">
        <v>1</v>
      </c>
      <c r="I155" s="242"/>
      <c r="J155" s="239"/>
      <c r="K155" s="239"/>
      <c r="L155" s="243"/>
      <c r="M155" s="244"/>
      <c r="N155" s="245"/>
      <c r="O155" s="245"/>
      <c r="P155" s="245"/>
      <c r="Q155" s="245"/>
      <c r="R155" s="245"/>
      <c r="S155" s="245"/>
      <c r="T155" s="246"/>
      <c r="AT155" s="247" t="s">
        <v>367</v>
      </c>
      <c r="AU155" s="247" t="s">
        <v>91</v>
      </c>
      <c r="AV155" s="14" t="s">
        <v>87</v>
      </c>
      <c r="AW155" s="14" t="s">
        <v>38</v>
      </c>
      <c r="AX155" s="14" t="s">
        <v>83</v>
      </c>
      <c r="AY155" s="247" t="s">
        <v>227</v>
      </c>
    </row>
    <row r="156" spans="2:65" s="13" customFormat="1" ht="11.25">
      <c r="B156" s="227"/>
      <c r="C156" s="228"/>
      <c r="D156" s="210" t="s">
        <v>367</v>
      </c>
      <c r="E156" s="229" t="s">
        <v>1</v>
      </c>
      <c r="F156" s="230" t="s">
        <v>369</v>
      </c>
      <c r="G156" s="228"/>
      <c r="H156" s="231">
        <v>156</v>
      </c>
      <c r="I156" s="232"/>
      <c r="J156" s="228"/>
      <c r="K156" s="228"/>
      <c r="L156" s="233"/>
      <c r="M156" s="234"/>
      <c r="N156" s="235"/>
      <c r="O156" s="235"/>
      <c r="P156" s="235"/>
      <c r="Q156" s="235"/>
      <c r="R156" s="235"/>
      <c r="S156" s="235"/>
      <c r="T156" s="236"/>
      <c r="AT156" s="237" t="s">
        <v>367</v>
      </c>
      <c r="AU156" s="237" t="s">
        <v>91</v>
      </c>
      <c r="AV156" s="13" t="s">
        <v>115</v>
      </c>
      <c r="AW156" s="13" t="s">
        <v>38</v>
      </c>
      <c r="AX156" s="13" t="s">
        <v>87</v>
      </c>
      <c r="AY156" s="237" t="s">
        <v>227</v>
      </c>
    </row>
    <row r="157" spans="2:65" s="1" customFormat="1" ht="16.5" customHeight="1">
      <c r="B157" s="35"/>
      <c r="C157" s="197" t="s">
        <v>266</v>
      </c>
      <c r="D157" s="197" t="s">
        <v>230</v>
      </c>
      <c r="E157" s="198" t="s">
        <v>399</v>
      </c>
      <c r="F157" s="199" t="s">
        <v>400</v>
      </c>
      <c r="G157" s="200" t="s">
        <v>372</v>
      </c>
      <c r="H157" s="201">
        <v>54.6</v>
      </c>
      <c r="I157" s="202"/>
      <c r="J157" s="203">
        <f>ROUND(I157*H157,2)</f>
        <v>0</v>
      </c>
      <c r="K157" s="199" t="s">
        <v>234</v>
      </c>
      <c r="L157" s="39"/>
      <c r="M157" s="204" t="s">
        <v>1</v>
      </c>
      <c r="N157" s="205" t="s">
        <v>48</v>
      </c>
      <c r="O157" s="67"/>
      <c r="P157" s="206">
        <f>O157*H157</f>
        <v>0</v>
      </c>
      <c r="Q157" s="206">
        <v>0</v>
      </c>
      <c r="R157" s="206">
        <f>Q157*H157</f>
        <v>0</v>
      </c>
      <c r="S157" s="206">
        <v>0</v>
      </c>
      <c r="T157" s="207">
        <f>S157*H157</f>
        <v>0</v>
      </c>
      <c r="AR157" s="208" t="s">
        <v>115</v>
      </c>
      <c r="AT157" s="208" t="s">
        <v>230</v>
      </c>
      <c r="AU157" s="208" t="s">
        <v>91</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5693</v>
      </c>
    </row>
    <row r="158" spans="2:65" s="12" customFormat="1" ht="11.25">
      <c r="B158" s="216"/>
      <c r="C158" s="217"/>
      <c r="D158" s="210" t="s">
        <v>367</v>
      </c>
      <c r="E158" s="218" t="s">
        <v>1</v>
      </c>
      <c r="F158" s="219" t="s">
        <v>5694</v>
      </c>
      <c r="G158" s="217"/>
      <c r="H158" s="220">
        <v>54.6</v>
      </c>
      <c r="I158" s="221"/>
      <c r="J158" s="217"/>
      <c r="K158" s="217"/>
      <c r="L158" s="222"/>
      <c r="M158" s="223"/>
      <c r="N158" s="224"/>
      <c r="O158" s="224"/>
      <c r="P158" s="224"/>
      <c r="Q158" s="224"/>
      <c r="R158" s="224"/>
      <c r="S158" s="224"/>
      <c r="T158" s="225"/>
      <c r="AT158" s="226" t="s">
        <v>367</v>
      </c>
      <c r="AU158" s="226" t="s">
        <v>91</v>
      </c>
      <c r="AV158" s="12" t="s">
        <v>91</v>
      </c>
      <c r="AW158" s="12" t="s">
        <v>38</v>
      </c>
      <c r="AX158" s="12" t="s">
        <v>83</v>
      </c>
      <c r="AY158" s="226" t="s">
        <v>227</v>
      </c>
    </row>
    <row r="159" spans="2:65" s="14" customFormat="1" ht="11.25">
      <c r="B159" s="238"/>
      <c r="C159" s="239"/>
      <c r="D159" s="210" t="s">
        <v>367</v>
      </c>
      <c r="E159" s="240" t="s">
        <v>1</v>
      </c>
      <c r="F159" s="241" t="s">
        <v>5680</v>
      </c>
      <c r="G159" s="239"/>
      <c r="H159" s="240" t="s">
        <v>1</v>
      </c>
      <c r="I159" s="242"/>
      <c r="J159" s="239"/>
      <c r="K159" s="239"/>
      <c r="L159" s="243"/>
      <c r="M159" s="244"/>
      <c r="N159" s="245"/>
      <c r="O159" s="245"/>
      <c r="P159" s="245"/>
      <c r="Q159" s="245"/>
      <c r="R159" s="245"/>
      <c r="S159" s="245"/>
      <c r="T159" s="246"/>
      <c r="AT159" s="247" t="s">
        <v>367</v>
      </c>
      <c r="AU159" s="247" t="s">
        <v>91</v>
      </c>
      <c r="AV159" s="14" t="s">
        <v>87</v>
      </c>
      <c r="AW159" s="14" t="s">
        <v>38</v>
      </c>
      <c r="AX159" s="14" t="s">
        <v>83</v>
      </c>
      <c r="AY159" s="247" t="s">
        <v>227</v>
      </c>
    </row>
    <row r="160" spans="2:65" s="13" customFormat="1" ht="11.25">
      <c r="B160" s="227"/>
      <c r="C160" s="228"/>
      <c r="D160" s="210" t="s">
        <v>367</v>
      </c>
      <c r="E160" s="229" t="s">
        <v>1</v>
      </c>
      <c r="F160" s="230" t="s">
        <v>369</v>
      </c>
      <c r="G160" s="228"/>
      <c r="H160" s="231">
        <v>54.6</v>
      </c>
      <c r="I160" s="232"/>
      <c r="J160" s="228"/>
      <c r="K160" s="228"/>
      <c r="L160" s="233"/>
      <c r="M160" s="234"/>
      <c r="N160" s="235"/>
      <c r="O160" s="235"/>
      <c r="P160" s="235"/>
      <c r="Q160" s="235"/>
      <c r="R160" s="235"/>
      <c r="S160" s="235"/>
      <c r="T160" s="236"/>
      <c r="AT160" s="237" t="s">
        <v>367</v>
      </c>
      <c r="AU160" s="237" t="s">
        <v>91</v>
      </c>
      <c r="AV160" s="13" t="s">
        <v>115</v>
      </c>
      <c r="AW160" s="13" t="s">
        <v>38</v>
      </c>
      <c r="AX160" s="13" t="s">
        <v>87</v>
      </c>
      <c r="AY160" s="237" t="s">
        <v>227</v>
      </c>
    </row>
    <row r="161" spans="2:65" s="1" customFormat="1" ht="16.5" customHeight="1">
      <c r="B161" s="35"/>
      <c r="C161" s="248" t="s">
        <v>270</v>
      </c>
      <c r="D161" s="248" t="s">
        <v>405</v>
      </c>
      <c r="E161" s="249" t="s">
        <v>5695</v>
      </c>
      <c r="F161" s="250" t="s">
        <v>5696</v>
      </c>
      <c r="G161" s="251" t="s">
        <v>396</v>
      </c>
      <c r="H161" s="252">
        <v>98.28</v>
      </c>
      <c r="I161" s="253"/>
      <c r="J161" s="254">
        <f>ROUND(I161*H161,2)</f>
        <v>0</v>
      </c>
      <c r="K161" s="250" t="s">
        <v>234</v>
      </c>
      <c r="L161" s="255"/>
      <c r="M161" s="256" t="s">
        <v>1</v>
      </c>
      <c r="N161" s="257" t="s">
        <v>48</v>
      </c>
      <c r="O161" s="67"/>
      <c r="P161" s="206">
        <f>O161*H161</f>
        <v>0</v>
      </c>
      <c r="Q161" s="206">
        <v>1</v>
      </c>
      <c r="R161" s="206">
        <f>Q161*H161</f>
        <v>98.28</v>
      </c>
      <c r="S161" s="206">
        <v>0</v>
      </c>
      <c r="T161" s="207">
        <f>S161*H161</f>
        <v>0</v>
      </c>
      <c r="AR161" s="208" t="s">
        <v>266</v>
      </c>
      <c r="AT161" s="208" t="s">
        <v>405</v>
      </c>
      <c r="AU161" s="208" t="s">
        <v>91</v>
      </c>
      <c r="AY161" s="17" t="s">
        <v>227</v>
      </c>
      <c r="BE161" s="209">
        <f>IF(N161="základní",J161,0)</f>
        <v>0</v>
      </c>
      <c r="BF161" s="209">
        <f>IF(N161="snížená",J161,0)</f>
        <v>0</v>
      </c>
      <c r="BG161" s="209">
        <f>IF(N161="zákl. přenesená",J161,0)</f>
        <v>0</v>
      </c>
      <c r="BH161" s="209">
        <f>IF(N161="sníž. přenesená",J161,0)</f>
        <v>0</v>
      </c>
      <c r="BI161" s="209">
        <f>IF(N161="nulová",J161,0)</f>
        <v>0</v>
      </c>
      <c r="BJ161" s="17" t="s">
        <v>87</v>
      </c>
      <c r="BK161" s="209">
        <f>ROUND(I161*H161,2)</f>
        <v>0</v>
      </c>
      <c r="BL161" s="17" t="s">
        <v>115</v>
      </c>
      <c r="BM161" s="208" t="s">
        <v>5697</v>
      </c>
    </row>
    <row r="162" spans="2:65" s="12" customFormat="1" ht="11.25">
      <c r="B162" s="216"/>
      <c r="C162" s="217"/>
      <c r="D162" s="210" t="s">
        <v>367</v>
      </c>
      <c r="E162" s="217"/>
      <c r="F162" s="219" t="s">
        <v>5698</v>
      </c>
      <c r="G162" s="217"/>
      <c r="H162" s="220">
        <v>98.28</v>
      </c>
      <c r="I162" s="221"/>
      <c r="J162" s="217"/>
      <c r="K162" s="217"/>
      <c r="L162" s="222"/>
      <c r="M162" s="223"/>
      <c r="N162" s="224"/>
      <c r="O162" s="224"/>
      <c r="P162" s="224"/>
      <c r="Q162" s="224"/>
      <c r="R162" s="224"/>
      <c r="S162" s="224"/>
      <c r="T162" s="225"/>
      <c r="AT162" s="226" t="s">
        <v>367</v>
      </c>
      <c r="AU162" s="226" t="s">
        <v>91</v>
      </c>
      <c r="AV162" s="12" t="s">
        <v>91</v>
      </c>
      <c r="AW162" s="12" t="s">
        <v>4</v>
      </c>
      <c r="AX162" s="12" t="s">
        <v>87</v>
      </c>
      <c r="AY162" s="226" t="s">
        <v>227</v>
      </c>
    </row>
    <row r="163" spans="2:65" s="1" customFormat="1" ht="16.5" customHeight="1">
      <c r="B163" s="35"/>
      <c r="C163" s="197" t="s">
        <v>274</v>
      </c>
      <c r="D163" s="197" t="s">
        <v>230</v>
      </c>
      <c r="E163" s="198" t="s">
        <v>5498</v>
      </c>
      <c r="F163" s="199" t="s">
        <v>5499</v>
      </c>
      <c r="G163" s="200" t="s">
        <v>413</v>
      </c>
      <c r="H163" s="201">
        <v>134.63999999999999</v>
      </c>
      <c r="I163" s="202"/>
      <c r="J163" s="203">
        <f>ROUND(I163*H163,2)</f>
        <v>0</v>
      </c>
      <c r="K163" s="199" t="s">
        <v>251</v>
      </c>
      <c r="L163" s="39"/>
      <c r="M163" s="204" t="s">
        <v>1</v>
      </c>
      <c r="N163" s="205" t="s">
        <v>48</v>
      </c>
      <c r="O163" s="67"/>
      <c r="P163" s="206">
        <f>O163*H163</f>
        <v>0</v>
      </c>
      <c r="Q163" s="206">
        <v>0</v>
      </c>
      <c r="R163" s="206">
        <f>Q163*H163</f>
        <v>0</v>
      </c>
      <c r="S163" s="206">
        <v>0</v>
      </c>
      <c r="T163" s="207">
        <f>S163*H163</f>
        <v>0</v>
      </c>
      <c r="AR163" s="208" t="s">
        <v>115</v>
      </c>
      <c r="AT163" s="208" t="s">
        <v>230</v>
      </c>
      <c r="AU163" s="208" t="s">
        <v>91</v>
      </c>
      <c r="AY163" s="17" t="s">
        <v>227</v>
      </c>
      <c r="BE163" s="209">
        <f>IF(N163="základní",J163,0)</f>
        <v>0</v>
      </c>
      <c r="BF163" s="209">
        <f>IF(N163="snížená",J163,0)</f>
        <v>0</v>
      </c>
      <c r="BG163" s="209">
        <f>IF(N163="zákl. přenesená",J163,0)</f>
        <v>0</v>
      </c>
      <c r="BH163" s="209">
        <f>IF(N163="sníž. přenesená",J163,0)</f>
        <v>0</v>
      </c>
      <c r="BI163" s="209">
        <f>IF(N163="nulová",J163,0)</f>
        <v>0</v>
      </c>
      <c r="BJ163" s="17" t="s">
        <v>87</v>
      </c>
      <c r="BK163" s="209">
        <f>ROUND(I163*H163,2)</f>
        <v>0</v>
      </c>
      <c r="BL163" s="17" t="s">
        <v>115</v>
      </c>
      <c r="BM163" s="208" t="s">
        <v>5699</v>
      </c>
    </row>
    <row r="164" spans="2:65" s="12" customFormat="1" ht="11.25">
      <c r="B164" s="216"/>
      <c r="C164" s="217"/>
      <c r="D164" s="210" t="s">
        <v>367</v>
      </c>
      <c r="E164" s="218" t="s">
        <v>1</v>
      </c>
      <c r="F164" s="219" t="s">
        <v>5700</v>
      </c>
      <c r="G164" s="217"/>
      <c r="H164" s="220">
        <v>134.63999999999999</v>
      </c>
      <c r="I164" s="221"/>
      <c r="J164" s="217"/>
      <c r="K164" s="217"/>
      <c r="L164" s="222"/>
      <c r="M164" s="223"/>
      <c r="N164" s="224"/>
      <c r="O164" s="224"/>
      <c r="P164" s="224"/>
      <c r="Q164" s="224"/>
      <c r="R164" s="224"/>
      <c r="S164" s="224"/>
      <c r="T164" s="225"/>
      <c r="AT164" s="226" t="s">
        <v>367</v>
      </c>
      <c r="AU164" s="226" t="s">
        <v>91</v>
      </c>
      <c r="AV164" s="12" t="s">
        <v>91</v>
      </c>
      <c r="AW164" s="12" t="s">
        <v>38</v>
      </c>
      <c r="AX164" s="12" t="s">
        <v>83</v>
      </c>
      <c r="AY164" s="226" t="s">
        <v>227</v>
      </c>
    </row>
    <row r="165" spans="2:65" s="14" customFormat="1" ht="11.25">
      <c r="B165" s="238"/>
      <c r="C165" s="239"/>
      <c r="D165" s="210" t="s">
        <v>367</v>
      </c>
      <c r="E165" s="240" t="s">
        <v>1</v>
      </c>
      <c r="F165" s="241" t="s">
        <v>5680</v>
      </c>
      <c r="G165" s="239"/>
      <c r="H165" s="240" t="s">
        <v>1</v>
      </c>
      <c r="I165" s="242"/>
      <c r="J165" s="239"/>
      <c r="K165" s="239"/>
      <c r="L165" s="243"/>
      <c r="M165" s="244"/>
      <c r="N165" s="245"/>
      <c r="O165" s="245"/>
      <c r="P165" s="245"/>
      <c r="Q165" s="245"/>
      <c r="R165" s="245"/>
      <c r="S165" s="245"/>
      <c r="T165" s="246"/>
      <c r="AT165" s="247" t="s">
        <v>367</v>
      </c>
      <c r="AU165" s="247" t="s">
        <v>91</v>
      </c>
      <c r="AV165" s="14" t="s">
        <v>87</v>
      </c>
      <c r="AW165" s="14" t="s">
        <v>38</v>
      </c>
      <c r="AX165" s="14" t="s">
        <v>83</v>
      </c>
      <c r="AY165" s="247" t="s">
        <v>227</v>
      </c>
    </row>
    <row r="166" spans="2:65" s="13" customFormat="1" ht="11.25">
      <c r="B166" s="227"/>
      <c r="C166" s="228"/>
      <c r="D166" s="210" t="s">
        <v>367</v>
      </c>
      <c r="E166" s="229" t="s">
        <v>1</v>
      </c>
      <c r="F166" s="230" t="s">
        <v>369</v>
      </c>
      <c r="G166" s="228"/>
      <c r="H166" s="231">
        <v>134.63999999999999</v>
      </c>
      <c r="I166" s="232"/>
      <c r="J166" s="228"/>
      <c r="K166" s="228"/>
      <c r="L166" s="233"/>
      <c r="M166" s="234"/>
      <c r="N166" s="235"/>
      <c r="O166" s="235"/>
      <c r="P166" s="235"/>
      <c r="Q166" s="235"/>
      <c r="R166" s="235"/>
      <c r="S166" s="235"/>
      <c r="T166" s="236"/>
      <c r="AT166" s="237" t="s">
        <v>367</v>
      </c>
      <c r="AU166" s="237" t="s">
        <v>91</v>
      </c>
      <c r="AV166" s="13" t="s">
        <v>115</v>
      </c>
      <c r="AW166" s="13" t="s">
        <v>38</v>
      </c>
      <c r="AX166" s="13" t="s">
        <v>87</v>
      </c>
      <c r="AY166" s="237" t="s">
        <v>227</v>
      </c>
    </row>
    <row r="167" spans="2:65" s="1" customFormat="1" ht="16.5" customHeight="1">
      <c r="B167" s="35"/>
      <c r="C167" s="197" t="s">
        <v>278</v>
      </c>
      <c r="D167" s="197" t="s">
        <v>230</v>
      </c>
      <c r="E167" s="198" t="s">
        <v>417</v>
      </c>
      <c r="F167" s="199" t="s">
        <v>418</v>
      </c>
      <c r="G167" s="200" t="s">
        <v>372</v>
      </c>
      <c r="H167" s="201">
        <v>156</v>
      </c>
      <c r="I167" s="202"/>
      <c r="J167" s="203">
        <f>ROUND(I167*H167,2)</f>
        <v>0</v>
      </c>
      <c r="K167" s="199" t="s">
        <v>234</v>
      </c>
      <c r="L167" s="39"/>
      <c r="M167" s="204" t="s">
        <v>1</v>
      </c>
      <c r="N167" s="205" t="s">
        <v>48</v>
      </c>
      <c r="O167" s="67"/>
      <c r="P167" s="206">
        <f>O167*H167</f>
        <v>0</v>
      </c>
      <c r="Q167" s="206">
        <v>0</v>
      </c>
      <c r="R167" s="206">
        <f>Q167*H167</f>
        <v>0</v>
      </c>
      <c r="S167" s="206">
        <v>0</v>
      </c>
      <c r="T167" s="207">
        <f>S167*H167</f>
        <v>0</v>
      </c>
      <c r="AR167" s="208" t="s">
        <v>419</v>
      </c>
      <c r="AT167" s="208" t="s">
        <v>230</v>
      </c>
      <c r="AU167" s="208" t="s">
        <v>91</v>
      </c>
      <c r="AY167" s="17" t="s">
        <v>227</v>
      </c>
      <c r="BE167" s="209">
        <f>IF(N167="základní",J167,0)</f>
        <v>0</v>
      </c>
      <c r="BF167" s="209">
        <f>IF(N167="snížená",J167,0)</f>
        <v>0</v>
      </c>
      <c r="BG167" s="209">
        <f>IF(N167="zákl. přenesená",J167,0)</f>
        <v>0</v>
      </c>
      <c r="BH167" s="209">
        <f>IF(N167="sníž. přenesená",J167,0)</f>
        <v>0</v>
      </c>
      <c r="BI167" s="209">
        <f>IF(N167="nulová",J167,0)</f>
        <v>0</v>
      </c>
      <c r="BJ167" s="17" t="s">
        <v>87</v>
      </c>
      <c r="BK167" s="209">
        <f>ROUND(I167*H167,2)</f>
        <v>0</v>
      </c>
      <c r="BL167" s="17" t="s">
        <v>419</v>
      </c>
      <c r="BM167" s="208" t="s">
        <v>5701</v>
      </c>
    </row>
    <row r="168" spans="2:65" s="11" customFormat="1" ht="22.9" customHeight="1">
      <c r="B168" s="181"/>
      <c r="C168" s="182"/>
      <c r="D168" s="183" t="s">
        <v>82</v>
      </c>
      <c r="E168" s="195" t="s">
        <v>91</v>
      </c>
      <c r="F168" s="195" t="s">
        <v>423</v>
      </c>
      <c r="G168" s="182"/>
      <c r="H168" s="182"/>
      <c r="I168" s="185"/>
      <c r="J168" s="196">
        <f>BK168</f>
        <v>0</v>
      </c>
      <c r="K168" s="182"/>
      <c r="L168" s="187"/>
      <c r="M168" s="188"/>
      <c r="N168" s="189"/>
      <c r="O168" s="189"/>
      <c r="P168" s="190">
        <f>SUM(P169:P189)</f>
        <v>0</v>
      </c>
      <c r="Q168" s="189"/>
      <c r="R168" s="190">
        <f>SUM(R169:R189)</f>
        <v>62.275168000000001</v>
      </c>
      <c r="S168" s="189"/>
      <c r="T168" s="191">
        <f>SUM(T169:T189)</f>
        <v>0</v>
      </c>
      <c r="AR168" s="192" t="s">
        <v>87</v>
      </c>
      <c r="AT168" s="193" t="s">
        <v>82</v>
      </c>
      <c r="AU168" s="193" t="s">
        <v>87</v>
      </c>
      <c r="AY168" s="192" t="s">
        <v>227</v>
      </c>
      <c r="BK168" s="194">
        <f>SUM(BK169:BK189)</f>
        <v>0</v>
      </c>
    </row>
    <row r="169" spans="2:65" s="1" customFormat="1" ht="16.5" customHeight="1">
      <c r="B169" s="35"/>
      <c r="C169" s="197" t="s">
        <v>282</v>
      </c>
      <c r="D169" s="197" t="s">
        <v>230</v>
      </c>
      <c r="E169" s="198" t="s">
        <v>424</v>
      </c>
      <c r="F169" s="199" t="s">
        <v>425</v>
      </c>
      <c r="G169" s="200" t="s">
        <v>372</v>
      </c>
      <c r="H169" s="201">
        <v>13.464</v>
      </c>
      <c r="I169" s="202"/>
      <c r="J169" s="203">
        <f>ROUND(I169*H169,2)</f>
        <v>0</v>
      </c>
      <c r="K169" s="199" t="s">
        <v>234</v>
      </c>
      <c r="L169" s="39"/>
      <c r="M169" s="204" t="s">
        <v>1</v>
      </c>
      <c r="N169" s="205" t="s">
        <v>48</v>
      </c>
      <c r="O169" s="67"/>
      <c r="P169" s="206">
        <f>O169*H169</f>
        <v>0</v>
      </c>
      <c r="Q169" s="206">
        <v>2.16</v>
      </c>
      <c r="R169" s="206">
        <f>Q169*H169</f>
        <v>29.082240000000002</v>
      </c>
      <c r="S169" s="206">
        <v>0</v>
      </c>
      <c r="T169" s="207">
        <f>S169*H169</f>
        <v>0</v>
      </c>
      <c r="AR169" s="208" t="s">
        <v>115</v>
      </c>
      <c r="AT169" s="208" t="s">
        <v>230</v>
      </c>
      <c r="AU169" s="208" t="s">
        <v>91</v>
      </c>
      <c r="AY169" s="17" t="s">
        <v>227</v>
      </c>
      <c r="BE169" s="209">
        <f>IF(N169="základní",J169,0)</f>
        <v>0</v>
      </c>
      <c r="BF169" s="209">
        <f>IF(N169="snížená",J169,0)</f>
        <v>0</v>
      </c>
      <c r="BG169" s="209">
        <f>IF(N169="zákl. přenesená",J169,0)</f>
        <v>0</v>
      </c>
      <c r="BH169" s="209">
        <f>IF(N169="sníž. přenesená",J169,0)</f>
        <v>0</v>
      </c>
      <c r="BI169" s="209">
        <f>IF(N169="nulová",J169,0)</f>
        <v>0</v>
      </c>
      <c r="BJ169" s="17" t="s">
        <v>87</v>
      </c>
      <c r="BK169" s="209">
        <f>ROUND(I169*H169,2)</f>
        <v>0</v>
      </c>
      <c r="BL169" s="17" t="s">
        <v>115</v>
      </c>
      <c r="BM169" s="208" t="s">
        <v>5702</v>
      </c>
    </row>
    <row r="170" spans="2:65" s="12" customFormat="1" ht="11.25">
      <c r="B170" s="216"/>
      <c r="C170" s="217"/>
      <c r="D170" s="210" t="s">
        <v>367</v>
      </c>
      <c r="E170" s="218" t="s">
        <v>1</v>
      </c>
      <c r="F170" s="219" t="s">
        <v>5703</v>
      </c>
      <c r="G170" s="217"/>
      <c r="H170" s="220">
        <v>13.464</v>
      </c>
      <c r="I170" s="221"/>
      <c r="J170" s="217"/>
      <c r="K170" s="217"/>
      <c r="L170" s="222"/>
      <c r="M170" s="223"/>
      <c r="N170" s="224"/>
      <c r="O170" s="224"/>
      <c r="P170" s="224"/>
      <c r="Q170" s="224"/>
      <c r="R170" s="224"/>
      <c r="S170" s="224"/>
      <c r="T170" s="225"/>
      <c r="AT170" s="226" t="s">
        <v>367</v>
      </c>
      <c r="AU170" s="226" t="s">
        <v>91</v>
      </c>
      <c r="AV170" s="12" t="s">
        <v>91</v>
      </c>
      <c r="AW170" s="12" t="s">
        <v>38</v>
      </c>
      <c r="AX170" s="12" t="s">
        <v>83</v>
      </c>
      <c r="AY170" s="226" t="s">
        <v>227</v>
      </c>
    </row>
    <row r="171" spans="2:65" s="14" customFormat="1" ht="11.25">
      <c r="B171" s="238"/>
      <c r="C171" s="239"/>
      <c r="D171" s="210" t="s">
        <v>367</v>
      </c>
      <c r="E171" s="240" t="s">
        <v>1</v>
      </c>
      <c r="F171" s="241" t="s">
        <v>5680</v>
      </c>
      <c r="G171" s="239"/>
      <c r="H171" s="240" t="s">
        <v>1</v>
      </c>
      <c r="I171" s="242"/>
      <c r="J171" s="239"/>
      <c r="K171" s="239"/>
      <c r="L171" s="243"/>
      <c r="M171" s="244"/>
      <c r="N171" s="245"/>
      <c r="O171" s="245"/>
      <c r="P171" s="245"/>
      <c r="Q171" s="245"/>
      <c r="R171" s="245"/>
      <c r="S171" s="245"/>
      <c r="T171" s="246"/>
      <c r="AT171" s="247" t="s">
        <v>367</v>
      </c>
      <c r="AU171" s="247" t="s">
        <v>91</v>
      </c>
      <c r="AV171" s="14" t="s">
        <v>87</v>
      </c>
      <c r="AW171" s="14" t="s">
        <v>38</v>
      </c>
      <c r="AX171" s="14" t="s">
        <v>83</v>
      </c>
      <c r="AY171" s="247" t="s">
        <v>227</v>
      </c>
    </row>
    <row r="172" spans="2:65" s="13" customFormat="1" ht="11.25">
      <c r="B172" s="227"/>
      <c r="C172" s="228"/>
      <c r="D172" s="210" t="s">
        <v>367</v>
      </c>
      <c r="E172" s="229" t="s">
        <v>1</v>
      </c>
      <c r="F172" s="230" t="s">
        <v>369</v>
      </c>
      <c r="G172" s="228"/>
      <c r="H172" s="231">
        <v>13.464</v>
      </c>
      <c r="I172" s="232"/>
      <c r="J172" s="228"/>
      <c r="K172" s="228"/>
      <c r="L172" s="233"/>
      <c r="M172" s="234"/>
      <c r="N172" s="235"/>
      <c r="O172" s="235"/>
      <c r="P172" s="235"/>
      <c r="Q172" s="235"/>
      <c r="R172" s="235"/>
      <c r="S172" s="235"/>
      <c r="T172" s="236"/>
      <c r="AT172" s="237" t="s">
        <v>367</v>
      </c>
      <c r="AU172" s="237" t="s">
        <v>91</v>
      </c>
      <c r="AV172" s="13" t="s">
        <v>115</v>
      </c>
      <c r="AW172" s="13" t="s">
        <v>38</v>
      </c>
      <c r="AX172" s="13" t="s">
        <v>87</v>
      </c>
      <c r="AY172" s="237" t="s">
        <v>227</v>
      </c>
    </row>
    <row r="173" spans="2:65" s="1" customFormat="1" ht="16.5" customHeight="1">
      <c r="B173" s="35"/>
      <c r="C173" s="197" t="s">
        <v>289</v>
      </c>
      <c r="D173" s="197" t="s">
        <v>230</v>
      </c>
      <c r="E173" s="198" t="s">
        <v>5704</v>
      </c>
      <c r="F173" s="199" t="s">
        <v>5705</v>
      </c>
      <c r="G173" s="200" t="s">
        <v>542</v>
      </c>
      <c r="H173" s="201">
        <v>80.599999999999994</v>
      </c>
      <c r="I173" s="202"/>
      <c r="J173" s="203">
        <f>ROUND(I173*H173,2)</f>
        <v>0</v>
      </c>
      <c r="K173" s="199" t="s">
        <v>234</v>
      </c>
      <c r="L173" s="39"/>
      <c r="M173" s="204" t="s">
        <v>1</v>
      </c>
      <c r="N173" s="205" t="s">
        <v>48</v>
      </c>
      <c r="O173" s="67"/>
      <c r="P173" s="206">
        <f>O173*H173</f>
        <v>0</v>
      </c>
      <c r="Q173" s="206">
        <v>3.0000000000000001E-5</v>
      </c>
      <c r="R173" s="206">
        <f>Q173*H173</f>
        <v>2.418E-3</v>
      </c>
      <c r="S173" s="206">
        <v>0</v>
      </c>
      <c r="T173" s="207">
        <f>S173*H173</f>
        <v>0</v>
      </c>
      <c r="AR173" s="208" t="s">
        <v>115</v>
      </c>
      <c r="AT173" s="208" t="s">
        <v>230</v>
      </c>
      <c r="AU173" s="208" t="s">
        <v>91</v>
      </c>
      <c r="AY173" s="17" t="s">
        <v>227</v>
      </c>
      <c r="BE173" s="209">
        <f>IF(N173="základní",J173,0)</f>
        <v>0</v>
      </c>
      <c r="BF173" s="209">
        <f>IF(N173="snížená",J173,0)</f>
        <v>0</v>
      </c>
      <c r="BG173" s="209">
        <f>IF(N173="zákl. přenesená",J173,0)</f>
        <v>0</v>
      </c>
      <c r="BH173" s="209">
        <f>IF(N173="sníž. přenesená",J173,0)</f>
        <v>0</v>
      </c>
      <c r="BI173" s="209">
        <f>IF(N173="nulová",J173,0)</f>
        <v>0</v>
      </c>
      <c r="BJ173" s="17" t="s">
        <v>87</v>
      </c>
      <c r="BK173" s="209">
        <f>ROUND(I173*H173,2)</f>
        <v>0</v>
      </c>
      <c r="BL173" s="17" t="s">
        <v>115</v>
      </c>
      <c r="BM173" s="208" t="s">
        <v>5706</v>
      </c>
    </row>
    <row r="174" spans="2:65" s="12" customFormat="1" ht="11.25">
      <c r="B174" s="216"/>
      <c r="C174" s="217"/>
      <c r="D174" s="210" t="s">
        <v>367</v>
      </c>
      <c r="E174" s="218" t="s">
        <v>1</v>
      </c>
      <c r="F174" s="219" t="s">
        <v>5707</v>
      </c>
      <c r="G174" s="217"/>
      <c r="H174" s="220">
        <v>80.599999999999994</v>
      </c>
      <c r="I174" s="221"/>
      <c r="J174" s="217"/>
      <c r="K174" s="217"/>
      <c r="L174" s="222"/>
      <c r="M174" s="223"/>
      <c r="N174" s="224"/>
      <c r="O174" s="224"/>
      <c r="P174" s="224"/>
      <c r="Q174" s="224"/>
      <c r="R174" s="224"/>
      <c r="S174" s="224"/>
      <c r="T174" s="225"/>
      <c r="AT174" s="226" t="s">
        <v>367</v>
      </c>
      <c r="AU174" s="226" t="s">
        <v>91</v>
      </c>
      <c r="AV174" s="12" t="s">
        <v>91</v>
      </c>
      <c r="AW174" s="12" t="s">
        <v>38</v>
      </c>
      <c r="AX174" s="12" t="s">
        <v>83</v>
      </c>
      <c r="AY174" s="226" t="s">
        <v>227</v>
      </c>
    </row>
    <row r="175" spans="2:65" s="13" customFormat="1" ht="11.25">
      <c r="B175" s="227"/>
      <c r="C175" s="228"/>
      <c r="D175" s="210" t="s">
        <v>367</v>
      </c>
      <c r="E175" s="229" t="s">
        <v>1</v>
      </c>
      <c r="F175" s="230" t="s">
        <v>369</v>
      </c>
      <c r="G175" s="228"/>
      <c r="H175" s="231">
        <v>80.599999999999994</v>
      </c>
      <c r="I175" s="232"/>
      <c r="J175" s="228"/>
      <c r="K175" s="228"/>
      <c r="L175" s="233"/>
      <c r="M175" s="234"/>
      <c r="N175" s="235"/>
      <c r="O175" s="235"/>
      <c r="P175" s="235"/>
      <c r="Q175" s="235"/>
      <c r="R175" s="235"/>
      <c r="S175" s="235"/>
      <c r="T175" s="236"/>
      <c r="AT175" s="237" t="s">
        <v>367</v>
      </c>
      <c r="AU175" s="237" t="s">
        <v>91</v>
      </c>
      <c r="AV175" s="13" t="s">
        <v>115</v>
      </c>
      <c r="AW175" s="13" t="s">
        <v>38</v>
      </c>
      <c r="AX175" s="13" t="s">
        <v>87</v>
      </c>
      <c r="AY175" s="237" t="s">
        <v>227</v>
      </c>
    </row>
    <row r="176" spans="2:65" s="1" customFormat="1" ht="16.5" customHeight="1">
      <c r="B176" s="35"/>
      <c r="C176" s="197" t="s">
        <v>293</v>
      </c>
      <c r="D176" s="197" t="s">
        <v>230</v>
      </c>
      <c r="E176" s="198" t="s">
        <v>5708</v>
      </c>
      <c r="F176" s="199" t="s">
        <v>5709</v>
      </c>
      <c r="G176" s="200" t="s">
        <v>542</v>
      </c>
      <c r="H176" s="201">
        <v>29.12</v>
      </c>
      <c r="I176" s="202"/>
      <c r="J176" s="203">
        <f>ROUND(I176*H176,2)</f>
        <v>0</v>
      </c>
      <c r="K176" s="199" t="s">
        <v>234</v>
      </c>
      <c r="L176" s="39"/>
      <c r="M176" s="204" t="s">
        <v>1</v>
      </c>
      <c r="N176" s="205" t="s">
        <v>48</v>
      </c>
      <c r="O176" s="67"/>
      <c r="P176" s="206">
        <f>O176*H176</f>
        <v>0</v>
      </c>
      <c r="Q176" s="206">
        <v>0</v>
      </c>
      <c r="R176" s="206">
        <f>Q176*H176</f>
        <v>0</v>
      </c>
      <c r="S176" s="206">
        <v>0</v>
      </c>
      <c r="T176" s="207">
        <f>S176*H176</f>
        <v>0</v>
      </c>
      <c r="AR176" s="208" t="s">
        <v>115</v>
      </c>
      <c r="AT176" s="208" t="s">
        <v>230</v>
      </c>
      <c r="AU176" s="208" t="s">
        <v>91</v>
      </c>
      <c r="AY176" s="17" t="s">
        <v>227</v>
      </c>
      <c r="BE176" s="209">
        <f>IF(N176="základní",J176,0)</f>
        <v>0</v>
      </c>
      <c r="BF176" s="209">
        <f>IF(N176="snížená",J176,0)</f>
        <v>0</v>
      </c>
      <c r="BG176" s="209">
        <f>IF(N176="zákl. přenesená",J176,0)</f>
        <v>0</v>
      </c>
      <c r="BH176" s="209">
        <f>IF(N176="sníž. přenesená",J176,0)</f>
        <v>0</v>
      </c>
      <c r="BI176" s="209">
        <f>IF(N176="nulová",J176,0)</f>
        <v>0</v>
      </c>
      <c r="BJ176" s="17" t="s">
        <v>87</v>
      </c>
      <c r="BK176" s="209">
        <f>ROUND(I176*H176,2)</f>
        <v>0</v>
      </c>
      <c r="BL176" s="17" t="s">
        <v>115</v>
      </c>
      <c r="BM176" s="208" t="s">
        <v>5710</v>
      </c>
    </row>
    <row r="177" spans="2:65" s="12" customFormat="1" ht="11.25">
      <c r="B177" s="216"/>
      <c r="C177" s="217"/>
      <c r="D177" s="210" t="s">
        <v>367</v>
      </c>
      <c r="E177" s="218" t="s">
        <v>1</v>
      </c>
      <c r="F177" s="219" t="s">
        <v>5711</v>
      </c>
      <c r="G177" s="217"/>
      <c r="H177" s="220">
        <v>29.12</v>
      </c>
      <c r="I177" s="221"/>
      <c r="J177" s="217"/>
      <c r="K177" s="217"/>
      <c r="L177" s="222"/>
      <c r="M177" s="223"/>
      <c r="N177" s="224"/>
      <c r="O177" s="224"/>
      <c r="P177" s="224"/>
      <c r="Q177" s="224"/>
      <c r="R177" s="224"/>
      <c r="S177" s="224"/>
      <c r="T177" s="225"/>
      <c r="AT177" s="226" t="s">
        <v>367</v>
      </c>
      <c r="AU177" s="226" t="s">
        <v>91</v>
      </c>
      <c r="AV177" s="12" t="s">
        <v>91</v>
      </c>
      <c r="AW177" s="12" t="s">
        <v>38</v>
      </c>
      <c r="AX177" s="12" t="s">
        <v>83</v>
      </c>
      <c r="AY177" s="226" t="s">
        <v>227</v>
      </c>
    </row>
    <row r="178" spans="2:65" s="13" customFormat="1" ht="11.25">
      <c r="B178" s="227"/>
      <c r="C178" s="228"/>
      <c r="D178" s="210" t="s">
        <v>367</v>
      </c>
      <c r="E178" s="229" t="s">
        <v>1</v>
      </c>
      <c r="F178" s="230" t="s">
        <v>369</v>
      </c>
      <c r="G178" s="228"/>
      <c r="H178" s="231">
        <v>29.12</v>
      </c>
      <c r="I178" s="232"/>
      <c r="J178" s="228"/>
      <c r="K178" s="228"/>
      <c r="L178" s="233"/>
      <c r="M178" s="234"/>
      <c r="N178" s="235"/>
      <c r="O178" s="235"/>
      <c r="P178" s="235"/>
      <c r="Q178" s="235"/>
      <c r="R178" s="235"/>
      <c r="S178" s="235"/>
      <c r="T178" s="236"/>
      <c r="AT178" s="237" t="s">
        <v>367</v>
      </c>
      <c r="AU178" s="237" t="s">
        <v>91</v>
      </c>
      <c r="AV178" s="13" t="s">
        <v>115</v>
      </c>
      <c r="AW178" s="13" t="s">
        <v>38</v>
      </c>
      <c r="AX178" s="13" t="s">
        <v>87</v>
      </c>
      <c r="AY178" s="237" t="s">
        <v>227</v>
      </c>
    </row>
    <row r="179" spans="2:65" s="1" customFormat="1" ht="16.5" customHeight="1">
      <c r="B179" s="35"/>
      <c r="C179" s="248" t="s">
        <v>8</v>
      </c>
      <c r="D179" s="248" t="s">
        <v>405</v>
      </c>
      <c r="E179" s="249" t="s">
        <v>5712</v>
      </c>
      <c r="F179" s="250" t="s">
        <v>5713</v>
      </c>
      <c r="G179" s="251" t="s">
        <v>372</v>
      </c>
      <c r="H179" s="252">
        <v>3.657</v>
      </c>
      <c r="I179" s="253"/>
      <c r="J179" s="254">
        <f>ROUND(I179*H179,2)</f>
        <v>0</v>
      </c>
      <c r="K179" s="250" t="s">
        <v>234</v>
      </c>
      <c r="L179" s="255"/>
      <c r="M179" s="256" t="s">
        <v>1</v>
      </c>
      <c r="N179" s="257" t="s">
        <v>48</v>
      </c>
      <c r="O179" s="67"/>
      <c r="P179" s="206">
        <f>O179*H179</f>
        <v>0</v>
      </c>
      <c r="Q179" s="206">
        <v>2.234</v>
      </c>
      <c r="R179" s="206">
        <f>Q179*H179</f>
        <v>8.1697380000000006</v>
      </c>
      <c r="S179" s="206">
        <v>0</v>
      </c>
      <c r="T179" s="207">
        <f>S179*H179</f>
        <v>0</v>
      </c>
      <c r="AR179" s="208" t="s">
        <v>266</v>
      </c>
      <c r="AT179" s="208" t="s">
        <v>405</v>
      </c>
      <c r="AU179" s="208" t="s">
        <v>91</v>
      </c>
      <c r="AY179" s="17" t="s">
        <v>227</v>
      </c>
      <c r="BE179" s="209">
        <f>IF(N179="základní",J179,0)</f>
        <v>0</v>
      </c>
      <c r="BF179" s="209">
        <f>IF(N179="snížená",J179,0)</f>
        <v>0</v>
      </c>
      <c r="BG179" s="209">
        <f>IF(N179="zákl. přenesená",J179,0)</f>
        <v>0</v>
      </c>
      <c r="BH179" s="209">
        <f>IF(N179="sníž. přenesená",J179,0)</f>
        <v>0</v>
      </c>
      <c r="BI179" s="209">
        <f>IF(N179="nulová",J179,0)</f>
        <v>0</v>
      </c>
      <c r="BJ179" s="17" t="s">
        <v>87</v>
      </c>
      <c r="BK179" s="209">
        <f>ROUND(I179*H179,2)</f>
        <v>0</v>
      </c>
      <c r="BL179" s="17" t="s">
        <v>115</v>
      </c>
      <c r="BM179" s="208" t="s">
        <v>5714</v>
      </c>
    </row>
    <row r="180" spans="2:65" s="12" customFormat="1" ht="11.25">
      <c r="B180" s="216"/>
      <c r="C180" s="217"/>
      <c r="D180" s="210" t="s">
        <v>367</v>
      </c>
      <c r="E180" s="218" t="s">
        <v>1</v>
      </c>
      <c r="F180" s="219" t="s">
        <v>5715</v>
      </c>
      <c r="G180" s="217"/>
      <c r="H180" s="220">
        <v>3.657</v>
      </c>
      <c r="I180" s="221"/>
      <c r="J180" s="217"/>
      <c r="K180" s="217"/>
      <c r="L180" s="222"/>
      <c r="M180" s="223"/>
      <c r="N180" s="224"/>
      <c r="O180" s="224"/>
      <c r="P180" s="224"/>
      <c r="Q180" s="224"/>
      <c r="R180" s="224"/>
      <c r="S180" s="224"/>
      <c r="T180" s="225"/>
      <c r="AT180" s="226" t="s">
        <v>367</v>
      </c>
      <c r="AU180" s="226" t="s">
        <v>91</v>
      </c>
      <c r="AV180" s="12" t="s">
        <v>91</v>
      </c>
      <c r="AW180" s="12" t="s">
        <v>38</v>
      </c>
      <c r="AX180" s="12" t="s">
        <v>83</v>
      </c>
      <c r="AY180" s="226" t="s">
        <v>227</v>
      </c>
    </row>
    <row r="181" spans="2:65" s="13" customFormat="1" ht="11.25">
      <c r="B181" s="227"/>
      <c r="C181" s="228"/>
      <c r="D181" s="210" t="s">
        <v>367</v>
      </c>
      <c r="E181" s="229" t="s">
        <v>1</v>
      </c>
      <c r="F181" s="230" t="s">
        <v>369</v>
      </c>
      <c r="G181" s="228"/>
      <c r="H181" s="231">
        <v>3.657</v>
      </c>
      <c r="I181" s="232"/>
      <c r="J181" s="228"/>
      <c r="K181" s="228"/>
      <c r="L181" s="233"/>
      <c r="M181" s="234"/>
      <c r="N181" s="235"/>
      <c r="O181" s="235"/>
      <c r="P181" s="235"/>
      <c r="Q181" s="235"/>
      <c r="R181" s="235"/>
      <c r="S181" s="235"/>
      <c r="T181" s="236"/>
      <c r="AT181" s="237" t="s">
        <v>367</v>
      </c>
      <c r="AU181" s="237" t="s">
        <v>91</v>
      </c>
      <c r="AV181" s="13" t="s">
        <v>115</v>
      </c>
      <c r="AW181" s="13" t="s">
        <v>38</v>
      </c>
      <c r="AX181" s="13" t="s">
        <v>87</v>
      </c>
      <c r="AY181" s="237" t="s">
        <v>227</v>
      </c>
    </row>
    <row r="182" spans="2:65" s="1" customFormat="1" ht="16.5" customHeight="1">
      <c r="B182" s="35"/>
      <c r="C182" s="197" t="s">
        <v>300</v>
      </c>
      <c r="D182" s="197" t="s">
        <v>230</v>
      </c>
      <c r="E182" s="198" t="s">
        <v>450</v>
      </c>
      <c r="F182" s="199" t="s">
        <v>5716</v>
      </c>
      <c r="G182" s="200" t="s">
        <v>372</v>
      </c>
      <c r="H182" s="201">
        <v>10</v>
      </c>
      <c r="I182" s="202"/>
      <c r="J182" s="203">
        <f>ROUND(I182*H182,2)</f>
        <v>0</v>
      </c>
      <c r="K182" s="199" t="s">
        <v>234</v>
      </c>
      <c r="L182" s="39"/>
      <c r="M182" s="204" t="s">
        <v>1</v>
      </c>
      <c r="N182" s="205" t="s">
        <v>48</v>
      </c>
      <c r="O182" s="67"/>
      <c r="P182" s="206">
        <f>O182*H182</f>
        <v>0</v>
      </c>
      <c r="Q182" s="206">
        <v>2.45329</v>
      </c>
      <c r="R182" s="206">
        <f>Q182*H182</f>
        <v>24.532899999999998</v>
      </c>
      <c r="S182" s="206">
        <v>0</v>
      </c>
      <c r="T182" s="207">
        <f>S182*H182</f>
        <v>0</v>
      </c>
      <c r="AR182" s="208" t="s">
        <v>115</v>
      </c>
      <c r="AT182" s="208" t="s">
        <v>230</v>
      </c>
      <c r="AU182" s="208" t="s">
        <v>91</v>
      </c>
      <c r="AY182" s="17" t="s">
        <v>227</v>
      </c>
      <c r="BE182" s="209">
        <f>IF(N182="základní",J182,0)</f>
        <v>0</v>
      </c>
      <c r="BF182" s="209">
        <f>IF(N182="snížená",J182,0)</f>
        <v>0</v>
      </c>
      <c r="BG182" s="209">
        <f>IF(N182="zákl. přenesená",J182,0)</f>
        <v>0</v>
      </c>
      <c r="BH182" s="209">
        <f>IF(N182="sníž. přenesená",J182,0)</f>
        <v>0</v>
      </c>
      <c r="BI182" s="209">
        <f>IF(N182="nulová",J182,0)</f>
        <v>0</v>
      </c>
      <c r="BJ182" s="17" t="s">
        <v>87</v>
      </c>
      <c r="BK182" s="209">
        <f>ROUND(I182*H182,2)</f>
        <v>0</v>
      </c>
      <c r="BL182" s="17" t="s">
        <v>115</v>
      </c>
      <c r="BM182" s="208" t="s">
        <v>5717</v>
      </c>
    </row>
    <row r="183" spans="2:65" s="12" customFormat="1" ht="11.25">
      <c r="B183" s="216"/>
      <c r="C183" s="217"/>
      <c r="D183" s="210" t="s">
        <v>367</v>
      </c>
      <c r="E183" s="218" t="s">
        <v>1</v>
      </c>
      <c r="F183" s="219" t="s">
        <v>5718</v>
      </c>
      <c r="G183" s="217"/>
      <c r="H183" s="220">
        <v>10</v>
      </c>
      <c r="I183" s="221"/>
      <c r="J183" s="217"/>
      <c r="K183" s="217"/>
      <c r="L183" s="222"/>
      <c r="M183" s="223"/>
      <c r="N183" s="224"/>
      <c r="O183" s="224"/>
      <c r="P183" s="224"/>
      <c r="Q183" s="224"/>
      <c r="R183" s="224"/>
      <c r="S183" s="224"/>
      <c r="T183" s="225"/>
      <c r="AT183" s="226" t="s">
        <v>367</v>
      </c>
      <c r="AU183" s="226" t="s">
        <v>91</v>
      </c>
      <c r="AV183" s="12" t="s">
        <v>91</v>
      </c>
      <c r="AW183" s="12" t="s">
        <v>38</v>
      </c>
      <c r="AX183" s="12" t="s">
        <v>83</v>
      </c>
      <c r="AY183" s="226" t="s">
        <v>227</v>
      </c>
    </row>
    <row r="184" spans="2:65" s="14" customFormat="1" ht="11.25">
      <c r="B184" s="238"/>
      <c r="C184" s="239"/>
      <c r="D184" s="210" t="s">
        <v>367</v>
      </c>
      <c r="E184" s="240" t="s">
        <v>1</v>
      </c>
      <c r="F184" s="241" t="s">
        <v>5680</v>
      </c>
      <c r="G184" s="239"/>
      <c r="H184" s="240" t="s">
        <v>1</v>
      </c>
      <c r="I184" s="242"/>
      <c r="J184" s="239"/>
      <c r="K184" s="239"/>
      <c r="L184" s="243"/>
      <c r="M184" s="244"/>
      <c r="N184" s="245"/>
      <c r="O184" s="245"/>
      <c r="P184" s="245"/>
      <c r="Q184" s="245"/>
      <c r="R184" s="245"/>
      <c r="S184" s="245"/>
      <c r="T184" s="246"/>
      <c r="AT184" s="247" t="s">
        <v>367</v>
      </c>
      <c r="AU184" s="247" t="s">
        <v>91</v>
      </c>
      <c r="AV184" s="14" t="s">
        <v>87</v>
      </c>
      <c r="AW184" s="14" t="s">
        <v>38</v>
      </c>
      <c r="AX184" s="14" t="s">
        <v>83</v>
      </c>
      <c r="AY184" s="247" t="s">
        <v>227</v>
      </c>
    </row>
    <row r="185" spans="2:65" s="13" customFormat="1" ht="11.25">
      <c r="B185" s="227"/>
      <c r="C185" s="228"/>
      <c r="D185" s="210" t="s">
        <v>367</v>
      </c>
      <c r="E185" s="229" t="s">
        <v>1</v>
      </c>
      <c r="F185" s="230" t="s">
        <v>369</v>
      </c>
      <c r="G185" s="228"/>
      <c r="H185" s="231">
        <v>10</v>
      </c>
      <c r="I185" s="232"/>
      <c r="J185" s="228"/>
      <c r="K185" s="228"/>
      <c r="L185" s="233"/>
      <c r="M185" s="234"/>
      <c r="N185" s="235"/>
      <c r="O185" s="235"/>
      <c r="P185" s="235"/>
      <c r="Q185" s="235"/>
      <c r="R185" s="235"/>
      <c r="S185" s="235"/>
      <c r="T185" s="236"/>
      <c r="AT185" s="237" t="s">
        <v>367</v>
      </c>
      <c r="AU185" s="237" t="s">
        <v>91</v>
      </c>
      <c r="AV185" s="13" t="s">
        <v>115</v>
      </c>
      <c r="AW185" s="13" t="s">
        <v>38</v>
      </c>
      <c r="AX185" s="13" t="s">
        <v>87</v>
      </c>
      <c r="AY185" s="237" t="s">
        <v>227</v>
      </c>
    </row>
    <row r="186" spans="2:65" s="1" customFormat="1" ht="16.5" customHeight="1">
      <c r="B186" s="35"/>
      <c r="C186" s="197" t="s">
        <v>304</v>
      </c>
      <c r="D186" s="197" t="s">
        <v>230</v>
      </c>
      <c r="E186" s="198" t="s">
        <v>5719</v>
      </c>
      <c r="F186" s="199" t="s">
        <v>5720</v>
      </c>
      <c r="G186" s="200" t="s">
        <v>542</v>
      </c>
      <c r="H186" s="201">
        <v>44.8</v>
      </c>
      <c r="I186" s="202"/>
      <c r="J186" s="203">
        <f>ROUND(I186*H186,2)</f>
        <v>0</v>
      </c>
      <c r="K186" s="199" t="s">
        <v>251</v>
      </c>
      <c r="L186" s="39"/>
      <c r="M186" s="204" t="s">
        <v>1</v>
      </c>
      <c r="N186" s="205" t="s">
        <v>48</v>
      </c>
      <c r="O186" s="67"/>
      <c r="P186" s="206">
        <f>O186*H186</f>
        <v>0</v>
      </c>
      <c r="Q186" s="206">
        <v>1.089E-2</v>
      </c>
      <c r="R186" s="206">
        <f>Q186*H186</f>
        <v>0.48787199999999997</v>
      </c>
      <c r="S186" s="206">
        <v>0</v>
      </c>
      <c r="T186" s="207">
        <f>S186*H186</f>
        <v>0</v>
      </c>
      <c r="AR186" s="208" t="s">
        <v>115</v>
      </c>
      <c r="AT186" s="208" t="s">
        <v>230</v>
      </c>
      <c r="AU186" s="208" t="s">
        <v>91</v>
      </c>
      <c r="AY186" s="17" t="s">
        <v>227</v>
      </c>
      <c r="BE186" s="209">
        <f>IF(N186="základní",J186,0)</f>
        <v>0</v>
      </c>
      <c r="BF186" s="209">
        <f>IF(N186="snížená",J186,0)</f>
        <v>0</v>
      </c>
      <c r="BG186" s="209">
        <f>IF(N186="zákl. přenesená",J186,0)</f>
        <v>0</v>
      </c>
      <c r="BH186" s="209">
        <f>IF(N186="sníž. přenesená",J186,0)</f>
        <v>0</v>
      </c>
      <c r="BI186" s="209">
        <f>IF(N186="nulová",J186,0)</f>
        <v>0</v>
      </c>
      <c r="BJ186" s="17" t="s">
        <v>87</v>
      </c>
      <c r="BK186" s="209">
        <f>ROUND(I186*H186,2)</f>
        <v>0</v>
      </c>
      <c r="BL186" s="17" t="s">
        <v>115</v>
      </c>
      <c r="BM186" s="208" t="s">
        <v>5721</v>
      </c>
    </row>
    <row r="187" spans="2:65" s="1" customFormat="1" ht="39">
      <c r="B187" s="35"/>
      <c r="C187" s="36"/>
      <c r="D187" s="210" t="s">
        <v>237</v>
      </c>
      <c r="E187" s="36"/>
      <c r="F187" s="211" t="s">
        <v>5722</v>
      </c>
      <c r="G187" s="36"/>
      <c r="H187" s="36"/>
      <c r="I187" s="118"/>
      <c r="J187" s="36"/>
      <c r="K187" s="36"/>
      <c r="L187" s="39"/>
      <c r="M187" s="212"/>
      <c r="N187" s="67"/>
      <c r="O187" s="67"/>
      <c r="P187" s="67"/>
      <c r="Q187" s="67"/>
      <c r="R187" s="67"/>
      <c r="S187" s="67"/>
      <c r="T187" s="68"/>
      <c r="AT187" s="17" t="s">
        <v>237</v>
      </c>
      <c r="AU187" s="17" t="s">
        <v>91</v>
      </c>
    </row>
    <row r="188" spans="2:65" s="12" customFormat="1" ht="11.25">
      <c r="B188" s="216"/>
      <c r="C188" s="217"/>
      <c r="D188" s="210" t="s">
        <v>367</v>
      </c>
      <c r="E188" s="218" t="s">
        <v>1</v>
      </c>
      <c r="F188" s="219" t="s">
        <v>5723</v>
      </c>
      <c r="G188" s="217"/>
      <c r="H188" s="220">
        <v>44.8</v>
      </c>
      <c r="I188" s="221"/>
      <c r="J188" s="217"/>
      <c r="K188" s="217"/>
      <c r="L188" s="222"/>
      <c r="M188" s="223"/>
      <c r="N188" s="224"/>
      <c r="O188" s="224"/>
      <c r="P188" s="224"/>
      <c r="Q188" s="224"/>
      <c r="R188" s="224"/>
      <c r="S188" s="224"/>
      <c r="T188" s="225"/>
      <c r="AT188" s="226" t="s">
        <v>367</v>
      </c>
      <c r="AU188" s="226" t="s">
        <v>91</v>
      </c>
      <c r="AV188" s="12" t="s">
        <v>91</v>
      </c>
      <c r="AW188" s="12" t="s">
        <v>38</v>
      </c>
      <c r="AX188" s="12" t="s">
        <v>83</v>
      </c>
      <c r="AY188" s="226" t="s">
        <v>227</v>
      </c>
    </row>
    <row r="189" spans="2:65" s="13" customFormat="1" ht="11.25">
      <c r="B189" s="227"/>
      <c r="C189" s="228"/>
      <c r="D189" s="210" t="s">
        <v>367</v>
      </c>
      <c r="E189" s="229" t="s">
        <v>1</v>
      </c>
      <c r="F189" s="230" t="s">
        <v>369</v>
      </c>
      <c r="G189" s="228"/>
      <c r="H189" s="231">
        <v>44.8</v>
      </c>
      <c r="I189" s="232"/>
      <c r="J189" s="228"/>
      <c r="K189" s="228"/>
      <c r="L189" s="233"/>
      <c r="M189" s="234"/>
      <c r="N189" s="235"/>
      <c r="O189" s="235"/>
      <c r="P189" s="235"/>
      <c r="Q189" s="235"/>
      <c r="R189" s="235"/>
      <c r="S189" s="235"/>
      <c r="T189" s="236"/>
      <c r="AT189" s="237" t="s">
        <v>367</v>
      </c>
      <c r="AU189" s="237" t="s">
        <v>91</v>
      </c>
      <c r="AV189" s="13" t="s">
        <v>115</v>
      </c>
      <c r="AW189" s="13" t="s">
        <v>38</v>
      </c>
      <c r="AX189" s="13" t="s">
        <v>87</v>
      </c>
      <c r="AY189" s="237" t="s">
        <v>227</v>
      </c>
    </row>
    <row r="190" spans="2:65" s="11" customFormat="1" ht="22.9" customHeight="1">
      <c r="B190" s="181"/>
      <c r="C190" s="182"/>
      <c r="D190" s="183" t="s">
        <v>82</v>
      </c>
      <c r="E190" s="195" t="s">
        <v>102</v>
      </c>
      <c r="F190" s="195" t="s">
        <v>461</v>
      </c>
      <c r="G190" s="182"/>
      <c r="H190" s="182"/>
      <c r="I190" s="185"/>
      <c r="J190" s="196">
        <f>BK190</f>
        <v>0</v>
      </c>
      <c r="K190" s="182"/>
      <c r="L190" s="187"/>
      <c r="M190" s="188"/>
      <c r="N190" s="189"/>
      <c r="O190" s="189"/>
      <c r="P190" s="190">
        <f>SUM(P191:P221)</f>
        <v>0</v>
      </c>
      <c r="Q190" s="189"/>
      <c r="R190" s="190">
        <f>SUM(R191:R221)</f>
        <v>308.24913537999993</v>
      </c>
      <c r="S190" s="189"/>
      <c r="T190" s="191">
        <f>SUM(T191:T221)</f>
        <v>0</v>
      </c>
      <c r="AR190" s="192" t="s">
        <v>87</v>
      </c>
      <c r="AT190" s="193" t="s">
        <v>82</v>
      </c>
      <c r="AU190" s="193" t="s">
        <v>87</v>
      </c>
      <c r="AY190" s="192" t="s">
        <v>227</v>
      </c>
      <c r="BK190" s="194">
        <f>SUM(BK191:BK221)</f>
        <v>0</v>
      </c>
    </row>
    <row r="191" spans="2:65" s="1" customFormat="1" ht="16.5" customHeight="1">
      <c r="B191" s="35"/>
      <c r="C191" s="197" t="s">
        <v>309</v>
      </c>
      <c r="D191" s="197" t="s">
        <v>230</v>
      </c>
      <c r="E191" s="198" t="s">
        <v>5724</v>
      </c>
      <c r="F191" s="199" t="s">
        <v>5725</v>
      </c>
      <c r="G191" s="200" t="s">
        <v>372</v>
      </c>
      <c r="H191" s="201">
        <v>116.91</v>
      </c>
      <c r="I191" s="202"/>
      <c r="J191" s="203">
        <f>ROUND(I191*H191,2)</f>
        <v>0</v>
      </c>
      <c r="K191" s="199" t="s">
        <v>234</v>
      </c>
      <c r="L191" s="39"/>
      <c r="M191" s="204" t="s">
        <v>1</v>
      </c>
      <c r="N191" s="205" t="s">
        <v>48</v>
      </c>
      <c r="O191" s="67"/>
      <c r="P191" s="206">
        <f>O191*H191</f>
        <v>0</v>
      </c>
      <c r="Q191" s="206">
        <v>2.5143</v>
      </c>
      <c r="R191" s="206">
        <f>Q191*H191</f>
        <v>293.94681299999996</v>
      </c>
      <c r="S191" s="206">
        <v>0</v>
      </c>
      <c r="T191" s="207">
        <f>S191*H191</f>
        <v>0</v>
      </c>
      <c r="AR191" s="208" t="s">
        <v>115</v>
      </c>
      <c r="AT191" s="208" t="s">
        <v>230</v>
      </c>
      <c r="AU191" s="208" t="s">
        <v>91</v>
      </c>
      <c r="AY191" s="17" t="s">
        <v>227</v>
      </c>
      <c r="BE191" s="209">
        <f>IF(N191="základní",J191,0)</f>
        <v>0</v>
      </c>
      <c r="BF191" s="209">
        <f>IF(N191="snížená",J191,0)</f>
        <v>0</v>
      </c>
      <c r="BG191" s="209">
        <f>IF(N191="zákl. přenesená",J191,0)</f>
        <v>0</v>
      </c>
      <c r="BH191" s="209">
        <f>IF(N191="sníž. přenesená",J191,0)</f>
        <v>0</v>
      </c>
      <c r="BI191" s="209">
        <f>IF(N191="nulová",J191,0)</f>
        <v>0</v>
      </c>
      <c r="BJ191" s="17" t="s">
        <v>87</v>
      </c>
      <c r="BK191" s="209">
        <f>ROUND(I191*H191,2)</f>
        <v>0</v>
      </c>
      <c r="BL191" s="17" t="s">
        <v>115</v>
      </c>
      <c r="BM191" s="208" t="s">
        <v>5726</v>
      </c>
    </row>
    <row r="192" spans="2:65" s="14" customFormat="1" ht="11.25">
      <c r="B192" s="238"/>
      <c r="C192" s="239"/>
      <c r="D192" s="210" t="s">
        <v>367</v>
      </c>
      <c r="E192" s="240" t="s">
        <v>1</v>
      </c>
      <c r="F192" s="241" t="s">
        <v>5727</v>
      </c>
      <c r="G192" s="239"/>
      <c r="H192" s="240" t="s">
        <v>1</v>
      </c>
      <c r="I192" s="242"/>
      <c r="J192" s="239"/>
      <c r="K192" s="239"/>
      <c r="L192" s="243"/>
      <c r="M192" s="244"/>
      <c r="N192" s="245"/>
      <c r="O192" s="245"/>
      <c r="P192" s="245"/>
      <c r="Q192" s="245"/>
      <c r="R192" s="245"/>
      <c r="S192" s="245"/>
      <c r="T192" s="246"/>
      <c r="AT192" s="247" t="s">
        <v>367</v>
      </c>
      <c r="AU192" s="247" t="s">
        <v>91</v>
      </c>
      <c r="AV192" s="14" t="s">
        <v>87</v>
      </c>
      <c r="AW192" s="14" t="s">
        <v>38</v>
      </c>
      <c r="AX192" s="14" t="s">
        <v>83</v>
      </c>
      <c r="AY192" s="247" t="s">
        <v>227</v>
      </c>
    </row>
    <row r="193" spans="2:65" s="12" customFormat="1" ht="11.25">
      <c r="B193" s="216"/>
      <c r="C193" s="217"/>
      <c r="D193" s="210" t="s">
        <v>367</v>
      </c>
      <c r="E193" s="218" t="s">
        <v>1</v>
      </c>
      <c r="F193" s="219" t="s">
        <v>5728</v>
      </c>
      <c r="G193" s="217"/>
      <c r="H193" s="220">
        <v>31.73</v>
      </c>
      <c r="I193" s="221"/>
      <c r="J193" s="217"/>
      <c r="K193" s="217"/>
      <c r="L193" s="222"/>
      <c r="M193" s="223"/>
      <c r="N193" s="224"/>
      <c r="O193" s="224"/>
      <c r="P193" s="224"/>
      <c r="Q193" s="224"/>
      <c r="R193" s="224"/>
      <c r="S193" s="224"/>
      <c r="T193" s="225"/>
      <c r="AT193" s="226" t="s">
        <v>367</v>
      </c>
      <c r="AU193" s="226" t="s">
        <v>91</v>
      </c>
      <c r="AV193" s="12" t="s">
        <v>91</v>
      </c>
      <c r="AW193" s="12" t="s">
        <v>38</v>
      </c>
      <c r="AX193" s="12" t="s">
        <v>83</v>
      </c>
      <c r="AY193" s="226" t="s">
        <v>227</v>
      </c>
    </row>
    <row r="194" spans="2:65" s="12" customFormat="1" ht="11.25">
      <c r="B194" s="216"/>
      <c r="C194" s="217"/>
      <c r="D194" s="210" t="s">
        <v>367</v>
      </c>
      <c r="E194" s="218" t="s">
        <v>1</v>
      </c>
      <c r="F194" s="219" t="s">
        <v>5729</v>
      </c>
      <c r="G194" s="217"/>
      <c r="H194" s="220">
        <v>3.95</v>
      </c>
      <c r="I194" s="221"/>
      <c r="J194" s="217"/>
      <c r="K194" s="217"/>
      <c r="L194" s="222"/>
      <c r="M194" s="223"/>
      <c r="N194" s="224"/>
      <c r="O194" s="224"/>
      <c r="P194" s="224"/>
      <c r="Q194" s="224"/>
      <c r="R194" s="224"/>
      <c r="S194" s="224"/>
      <c r="T194" s="225"/>
      <c r="AT194" s="226" t="s">
        <v>367</v>
      </c>
      <c r="AU194" s="226" t="s">
        <v>91</v>
      </c>
      <c r="AV194" s="12" t="s">
        <v>91</v>
      </c>
      <c r="AW194" s="12" t="s">
        <v>38</v>
      </c>
      <c r="AX194" s="12" t="s">
        <v>83</v>
      </c>
      <c r="AY194" s="226" t="s">
        <v>227</v>
      </c>
    </row>
    <row r="195" spans="2:65" s="12" customFormat="1" ht="11.25">
      <c r="B195" s="216"/>
      <c r="C195" s="217"/>
      <c r="D195" s="210" t="s">
        <v>367</v>
      </c>
      <c r="E195" s="218" t="s">
        <v>1</v>
      </c>
      <c r="F195" s="219" t="s">
        <v>5730</v>
      </c>
      <c r="G195" s="217"/>
      <c r="H195" s="220">
        <v>9.9499999999999993</v>
      </c>
      <c r="I195" s="221"/>
      <c r="J195" s="217"/>
      <c r="K195" s="217"/>
      <c r="L195" s="222"/>
      <c r="M195" s="223"/>
      <c r="N195" s="224"/>
      <c r="O195" s="224"/>
      <c r="P195" s="224"/>
      <c r="Q195" s="224"/>
      <c r="R195" s="224"/>
      <c r="S195" s="224"/>
      <c r="T195" s="225"/>
      <c r="AT195" s="226" t="s">
        <v>367</v>
      </c>
      <c r="AU195" s="226" t="s">
        <v>91</v>
      </c>
      <c r="AV195" s="12" t="s">
        <v>91</v>
      </c>
      <c r="AW195" s="12" t="s">
        <v>38</v>
      </c>
      <c r="AX195" s="12" t="s">
        <v>83</v>
      </c>
      <c r="AY195" s="226" t="s">
        <v>227</v>
      </c>
    </row>
    <row r="196" spans="2:65" s="12" customFormat="1" ht="11.25">
      <c r="B196" s="216"/>
      <c r="C196" s="217"/>
      <c r="D196" s="210" t="s">
        <v>367</v>
      </c>
      <c r="E196" s="218" t="s">
        <v>1</v>
      </c>
      <c r="F196" s="219" t="s">
        <v>5731</v>
      </c>
      <c r="G196" s="217"/>
      <c r="H196" s="220">
        <v>33</v>
      </c>
      <c r="I196" s="221"/>
      <c r="J196" s="217"/>
      <c r="K196" s="217"/>
      <c r="L196" s="222"/>
      <c r="M196" s="223"/>
      <c r="N196" s="224"/>
      <c r="O196" s="224"/>
      <c r="P196" s="224"/>
      <c r="Q196" s="224"/>
      <c r="R196" s="224"/>
      <c r="S196" s="224"/>
      <c r="T196" s="225"/>
      <c r="AT196" s="226" t="s">
        <v>367</v>
      </c>
      <c r="AU196" s="226" t="s">
        <v>91</v>
      </c>
      <c r="AV196" s="12" t="s">
        <v>91</v>
      </c>
      <c r="AW196" s="12" t="s">
        <v>38</v>
      </c>
      <c r="AX196" s="12" t="s">
        <v>83</v>
      </c>
      <c r="AY196" s="226" t="s">
        <v>227</v>
      </c>
    </row>
    <row r="197" spans="2:65" s="12" customFormat="1" ht="11.25">
      <c r="B197" s="216"/>
      <c r="C197" s="217"/>
      <c r="D197" s="210" t="s">
        <v>367</v>
      </c>
      <c r="E197" s="218" t="s">
        <v>1</v>
      </c>
      <c r="F197" s="219" t="s">
        <v>5732</v>
      </c>
      <c r="G197" s="217"/>
      <c r="H197" s="220">
        <v>13.55</v>
      </c>
      <c r="I197" s="221"/>
      <c r="J197" s="217"/>
      <c r="K197" s="217"/>
      <c r="L197" s="222"/>
      <c r="M197" s="223"/>
      <c r="N197" s="224"/>
      <c r="O197" s="224"/>
      <c r="P197" s="224"/>
      <c r="Q197" s="224"/>
      <c r="R197" s="224"/>
      <c r="S197" s="224"/>
      <c r="T197" s="225"/>
      <c r="AT197" s="226" t="s">
        <v>367</v>
      </c>
      <c r="AU197" s="226" t="s">
        <v>91</v>
      </c>
      <c r="AV197" s="12" t="s">
        <v>91</v>
      </c>
      <c r="AW197" s="12" t="s">
        <v>38</v>
      </c>
      <c r="AX197" s="12" t="s">
        <v>83</v>
      </c>
      <c r="AY197" s="226" t="s">
        <v>227</v>
      </c>
    </row>
    <row r="198" spans="2:65" s="12" customFormat="1" ht="11.25">
      <c r="B198" s="216"/>
      <c r="C198" s="217"/>
      <c r="D198" s="210" t="s">
        <v>367</v>
      </c>
      <c r="E198" s="218" t="s">
        <v>1</v>
      </c>
      <c r="F198" s="219" t="s">
        <v>5733</v>
      </c>
      <c r="G198" s="217"/>
      <c r="H198" s="220">
        <v>24.73</v>
      </c>
      <c r="I198" s="221"/>
      <c r="J198" s="217"/>
      <c r="K198" s="217"/>
      <c r="L198" s="222"/>
      <c r="M198" s="223"/>
      <c r="N198" s="224"/>
      <c r="O198" s="224"/>
      <c r="P198" s="224"/>
      <c r="Q198" s="224"/>
      <c r="R198" s="224"/>
      <c r="S198" s="224"/>
      <c r="T198" s="225"/>
      <c r="AT198" s="226" t="s">
        <v>367</v>
      </c>
      <c r="AU198" s="226" t="s">
        <v>91</v>
      </c>
      <c r="AV198" s="12" t="s">
        <v>91</v>
      </c>
      <c r="AW198" s="12" t="s">
        <v>38</v>
      </c>
      <c r="AX198" s="12" t="s">
        <v>83</v>
      </c>
      <c r="AY198" s="226" t="s">
        <v>227</v>
      </c>
    </row>
    <row r="199" spans="2:65" s="13" customFormat="1" ht="11.25">
      <c r="B199" s="227"/>
      <c r="C199" s="228"/>
      <c r="D199" s="210" t="s">
        <v>367</v>
      </c>
      <c r="E199" s="229" t="s">
        <v>1</v>
      </c>
      <c r="F199" s="230" t="s">
        <v>369</v>
      </c>
      <c r="G199" s="228"/>
      <c r="H199" s="231">
        <v>116.91</v>
      </c>
      <c r="I199" s="232"/>
      <c r="J199" s="228"/>
      <c r="K199" s="228"/>
      <c r="L199" s="233"/>
      <c r="M199" s="234"/>
      <c r="N199" s="235"/>
      <c r="O199" s="235"/>
      <c r="P199" s="235"/>
      <c r="Q199" s="235"/>
      <c r="R199" s="235"/>
      <c r="S199" s="235"/>
      <c r="T199" s="236"/>
      <c r="AT199" s="237" t="s">
        <v>367</v>
      </c>
      <c r="AU199" s="237" t="s">
        <v>91</v>
      </c>
      <c r="AV199" s="13" t="s">
        <v>115</v>
      </c>
      <c r="AW199" s="13" t="s">
        <v>38</v>
      </c>
      <c r="AX199" s="13" t="s">
        <v>87</v>
      </c>
      <c r="AY199" s="237" t="s">
        <v>227</v>
      </c>
    </row>
    <row r="200" spans="2:65" s="1" customFormat="1" ht="16.5" customHeight="1">
      <c r="B200" s="35"/>
      <c r="C200" s="197" t="s">
        <v>316</v>
      </c>
      <c r="D200" s="197" t="s">
        <v>230</v>
      </c>
      <c r="E200" s="198" t="s">
        <v>2899</v>
      </c>
      <c r="F200" s="199" t="s">
        <v>5734</v>
      </c>
      <c r="G200" s="200" t="s">
        <v>413</v>
      </c>
      <c r="H200" s="201">
        <v>845.97299999999996</v>
      </c>
      <c r="I200" s="202"/>
      <c r="J200" s="203">
        <f>ROUND(I200*H200,2)</f>
        <v>0</v>
      </c>
      <c r="K200" s="199" t="s">
        <v>234</v>
      </c>
      <c r="L200" s="39"/>
      <c r="M200" s="204" t="s">
        <v>1</v>
      </c>
      <c r="N200" s="205" t="s">
        <v>48</v>
      </c>
      <c r="O200" s="67"/>
      <c r="P200" s="206">
        <f>O200*H200</f>
        <v>0</v>
      </c>
      <c r="Q200" s="206">
        <v>2.47E-3</v>
      </c>
      <c r="R200" s="206">
        <f>Q200*H200</f>
        <v>2.0895533099999999</v>
      </c>
      <c r="S200" s="206">
        <v>0</v>
      </c>
      <c r="T200" s="207">
        <f>S200*H200</f>
        <v>0</v>
      </c>
      <c r="AR200" s="208" t="s">
        <v>115</v>
      </c>
      <c r="AT200" s="208" t="s">
        <v>230</v>
      </c>
      <c r="AU200" s="208" t="s">
        <v>91</v>
      </c>
      <c r="AY200" s="17" t="s">
        <v>227</v>
      </c>
      <c r="BE200" s="209">
        <f>IF(N200="základní",J200,0)</f>
        <v>0</v>
      </c>
      <c r="BF200" s="209">
        <f>IF(N200="snížená",J200,0)</f>
        <v>0</v>
      </c>
      <c r="BG200" s="209">
        <f>IF(N200="zákl. přenesená",J200,0)</f>
        <v>0</v>
      </c>
      <c r="BH200" s="209">
        <f>IF(N200="sníž. přenesená",J200,0)</f>
        <v>0</v>
      </c>
      <c r="BI200" s="209">
        <f>IF(N200="nulová",J200,0)</f>
        <v>0</v>
      </c>
      <c r="BJ200" s="17" t="s">
        <v>87</v>
      </c>
      <c r="BK200" s="209">
        <f>ROUND(I200*H200,2)</f>
        <v>0</v>
      </c>
      <c r="BL200" s="17" t="s">
        <v>115</v>
      </c>
      <c r="BM200" s="208" t="s">
        <v>5735</v>
      </c>
    </row>
    <row r="201" spans="2:65" s="14" customFormat="1" ht="11.25">
      <c r="B201" s="238"/>
      <c r="C201" s="239"/>
      <c r="D201" s="210" t="s">
        <v>367</v>
      </c>
      <c r="E201" s="240" t="s">
        <v>1</v>
      </c>
      <c r="F201" s="241" t="s">
        <v>5727</v>
      </c>
      <c r="G201" s="239"/>
      <c r="H201" s="240" t="s">
        <v>1</v>
      </c>
      <c r="I201" s="242"/>
      <c r="J201" s="239"/>
      <c r="K201" s="239"/>
      <c r="L201" s="243"/>
      <c r="M201" s="244"/>
      <c r="N201" s="245"/>
      <c r="O201" s="245"/>
      <c r="P201" s="245"/>
      <c r="Q201" s="245"/>
      <c r="R201" s="245"/>
      <c r="S201" s="245"/>
      <c r="T201" s="246"/>
      <c r="AT201" s="247" t="s">
        <v>367</v>
      </c>
      <c r="AU201" s="247" t="s">
        <v>91</v>
      </c>
      <c r="AV201" s="14" t="s">
        <v>87</v>
      </c>
      <c r="AW201" s="14" t="s">
        <v>38</v>
      </c>
      <c r="AX201" s="14" t="s">
        <v>83</v>
      </c>
      <c r="AY201" s="247" t="s">
        <v>227</v>
      </c>
    </row>
    <row r="202" spans="2:65" s="14" customFormat="1" ht="11.25">
      <c r="B202" s="238"/>
      <c r="C202" s="239"/>
      <c r="D202" s="210" t="s">
        <v>367</v>
      </c>
      <c r="E202" s="240" t="s">
        <v>1</v>
      </c>
      <c r="F202" s="241" t="s">
        <v>5680</v>
      </c>
      <c r="G202" s="239"/>
      <c r="H202" s="240" t="s">
        <v>1</v>
      </c>
      <c r="I202" s="242"/>
      <c r="J202" s="239"/>
      <c r="K202" s="239"/>
      <c r="L202" s="243"/>
      <c r="M202" s="244"/>
      <c r="N202" s="245"/>
      <c r="O202" s="245"/>
      <c r="P202" s="245"/>
      <c r="Q202" s="245"/>
      <c r="R202" s="245"/>
      <c r="S202" s="245"/>
      <c r="T202" s="246"/>
      <c r="AT202" s="247" t="s">
        <v>367</v>
      </c>
      <c r="AU202" s="247" t="s">
        <v>91</v>
      </c>
      <c r="AV202" s="14" t="s">
        <v>87</v>
      </c>
      <c r="AW202" s="14" t="s">
        <v>38</v>
      </c>
      <c r="AX202" s="14" t="s">
        <v>83</v>
      </c>
      <c r="AY202" s="247" t="s">
        <v>227</v>
      </c>
    </row>
    <row r="203" spans="2:65" s="12" customFormat="1" ht="11.25">
      <c r="B203" s="216"/>
      <c r="C203" s="217"/>
      <c r="D203" s="210" t="s">
        <v>367</v>
      </c>
      <c r="E203" s="218" t="s">
        <v>1</v>
      </c>
      <c r="F203" s="219" t="s">
        <v>5736</v>
      </c>
      <c r="G203" s="217"/>
      <c r="H203" s="220">
        <v>211.53299999999999</v>
      </c>
      <c r="I203" s="221"/>
      <c r="J203" s="217"/>
      <c r="K203" s="217"/>
      <c r="L203" s="222"/>
      <c r="M203" s="223"/>
      <c r="N203" s="224"/>
      <c r="O203" s="224"/>
      <c r="P203" s="224"/>
      <c r="Q203" s="224"/>
      <c r="R203" s="224"/>
      <c r="S203" s="224"/>
      <c r="T203" s="225"/>
      <c r="AT203" s="226" t="s">
        <v>367</v>
      </c>
      <c r="AU203" s="226" t="s">
        <v>91</v>
      </c>
      <c r="AV203" s="12" t="s">
        <v>91</v>
      </c>
      <c r="AW203" s="12" t="s">
        <v>38</v>
      </c>
      <c r="AX203" s="12" t="s">
        <v>83</v>
      </c>
      <c r="AY203" s="226" t="s">
        <v>227</v>
      </c>
    </row>
    <row r="204" spans="2:65" s="12" customFormat="1" ht="11.25">
      <c r="B204" s="216"/>
      <c r="C204" s="217"/>
      <c r="D204" s="210" t="s">
        <v>367</v>
      </c>
      <c r="E204" s="218" t="s">
        <v>1</v>
      </c>
      <c r="F204" s="219" t="s">
        <v>5737</v>
      </c>
      <c r="G204" s="217"/>
      <c r="H204" s="220">
        <v>26.332999999999998</v>
      </c>
      <c r="I204" s="221"/>
      <c r="J204" s="217"/>
      <c r="K204" s="217"/>
      <c r="L204" s="222"/>
      <c r="M204" s="223"/>
      <c r="N204" s="224"/>
      <c r="O204" s="224"/>
      <c r="P204" s="224"/>
      <c r="Q204" s="224"/>
      <c r="R204" s="224"/>
      <c r="S204" s="224"/>
      <c r="T204" s="225"/>
      <c r="AT204" s="226" t="s">
        <v>367</v>
      </c>
      <c r="AU204" s="226" t="s">
        <v>91</v>
      </c>
      <c r="AV204" s="12" t="s">
        <v>91</v>
      </c>
      <c r="AW204" s="12" t="s">
        <v>38</v>
      </c>
      <c r="AX204" s="12" t="s">
        <v>83</v>
      </c>
      <c r="AY204" s="226" t="s">
        <v>227</v>
      </c>
    </row>
    <row r="205" spans="2:65" s="12" customFormat="1" ht="11.25">
      <c r="B205" s="216"/>
      <c r="C205" s="217"/>
      <c r="D205" s="210" t="s">
        <v>367</v>
      </c>
      <c r="E205" s="218" t="s">
        <v>1</v>
      </c>
      <c r="F205" s="219" t="s">
        <v>5738</v>
      </c>
      <c r="G205" s="217"/>
      <c r="H205" s="220">
        <v>66.332999999999998</v>
      </c>
      <c r="I205" s="221"/>
      <c r="J205" s="217"/>
      <c r="K205" s="217"/>
      <c r="L205" s="222"/>
      <c r="M205" s="223"/>
      <c r="N205" s="224"/>
      <c r="O205" s="224"/>
      <c r="P205" s="224"/>
      <c r="Q205" s="224"/>
      <c r="R205" s="224"/>
      <c r="S205" s="224"/>
      <c r="T205" s="225"/>
      <c r="AT205" s="226" t="s">
        <v>367</v>
      </c>
      <c r="AU205" s="226" t="s">
        <v>91</v>
      </c>
      <c r="AV205" s="12" t="s">
        <v>91</v>
      </c>
      <c r="AW205" s="12" t="s">
        <v>38</v>
      </c>
      <c r="AX205" s="12" t="s">
        <v>83</v>
      </c>
      <c r="AY205" s="226" t="s">
        <v>227</v>
      </c>
    </row>
    <row r="206" spans="2:65" s="12" customFormat="1" ht="11.25">
      <c r="B206" s="216"/>
      <c r="C206" s="217"/>
      <c r="D206" s="210" t="s">
        <v>367</v>
      </c>
      <c r="E206" s="218" t="s">
        <v>1</v>
      </c>
      <c r="F206" s="219" t="s">
        <v>5739</v>
      </c>
      <c r="G206" s="217"/>
      <c r="H206" s="220">
        <v>220</v>
      </c>
      <c r="I206" s="221"/>
      <c r="J206" s="217"/>
      <c r="K206" s="217"/>
      <c r="L206" s="222"/>
      <c r="M206" s="223"/>
      <c r="N206" s="224"/>
      <c r="O206" s="224"/>
      <c r="P206" s="224"/>
      <c r="Q206" s="224"/>
      <c r="R206" s="224"/>
      <c r="S206" s="224"/>
      <c r="T206" s="225"/>
      <c r="AT206" s="226" t="s">
        <v>367</v>
      </c>
      <c r="AU206" s="226" t="s">
        <v>91</v>
      </c>
      <c r="AV206" s="12" t="s">
        <v>91</v>
      </c>
      <c r="AW206" s="12" t="s">
        <v>38</v>
      </c>
      <c r="AX206" s="12" t="s">
        <v>83</v>
      </c>
      <c r="AY206" s="226" t="s">
        <v>227</v>
      </c>
    </row>
    <row r="207" spans="2:65" s="12" customFormat="1" ht="11.25">
      <c r="B207" s="216"/>
      <c r="C207" s="217"/>
      <c r="D207" s="210" t="s">
        <v>367</v>
      </c>
      <c r="E207" s="218" t="s">
        <v>1</v>
      </c>
      <c r="F207" s="219" t="s">
        <v>5740</v>
      </c>
      <c r="G207" s="217"/>
      <c r="H207" s="220">
        <v>80</v>
      </c>
      <c r="I207" s="221"/>
      <c r="J207" s="217"/>
      <c r="K207" s="217"/>
      <c r="L207" s="222"/>
      <c r="M207" s="223"/>
      <c r="N207" s="224"/>
      <c r="O207" s="224"/>
      <c r="P207" s="224"/>
      <c r="Q207" s="224"/>
      <c r="R207" s="224"/>
      <c r="S207" s="224"/>
      <c r="T207" s="225"/>
      <c r="AT207" s="226" t="s">
        <v>367</v>
      </c>
      <c r="AU207" s="226" t="s">
        <v>91</v>
      </c>
      <c r="AV207" s="12" t="s">
        <v>91</v>
      </c>
      <c r="AW207" s="12" t="s">
        <v>38</v>
      </c>
      <c r="AX207" s="12" t="s">
        <v>83</v>
      </c>
      <c r="AY207" s="226" t="s">
        <v>227</v>
      </c>
    </row>
    <row r="208" spans="2:65" s="12" customFormat="1" ht="11.25">
      <c r="B208" s="216"/>
      <c r="C208" s="217"/>
      <c r="D208" s="210" t="s">
        <v>367</v>
      </c>
      <c r="E208" s="218" t="s">
        <v>1</v>
      </c>
      <c r="F208" s="219" t="s">
        <v>5741</v>
      </c>
      <c r="G208" s="217"/>
      <c r="H208" s="220">
        <v>164.86699999999999</v>
      </c>
      <c r="I208" s="221"/>
      <c r="J208" s="217"/>
      <c r="K208" s="217"/>
      <c r="L208" s="222"/>
      <c r="M208" s="223"/>
      <c r="N208" s="224"/>
      <c r="O208" s="224"/>
      <c r="P208" s="224"/>
      <c r="Q208" s="224"/>
      <c r="R208" s="224"/>
      <c r="S208" s="224"/>
      <c r="T208" s="225"/>
      <c r="AT208" s="226" t="s">
        <v>367</v>
      </c>
      <c r="AU208" s="226" t="s">
        <v>91</v>
      </c>
      <c r="AV208" s="12" t="s">
        <v>91</v>
      </c>
      <c r="AW208" s="12" t="s">
        <v>38</v>
      </c>
      <c r="AX208" s="12" t="s">
        <v>83</v>
      </c>
      <c r="AY208" s="226" t="s">
        <v>227</v>
      </c>
    </row>
    <row r="209" spans="2:65" s="15" customFormat="1" ht="11.25">
      <c r="B209" s="258"/>
      <c r="C209" s="259"/>
      <c r="D209" s="210" t="s">
        <v>367</v>
      </c>
      <c r="E209" s="260" t="s">
        <v>1</v>
      </c>
      <c r="F209" s="261" t="s">
        <v>448</v>
      </c>
      <c r="G209" s="259"/>
      <c r="H209" s="262">
        <v>769.06600000000003</v>
      </c>
      <c r="I209" s="263"/>
      <c r="J209" s="259"/>
      <c r="K209" s="259"/>
      <c r="L209" s="264"/>
      <c r="M209" s="265"/>
      <c r="N209" s="266"/>
      <c r="O209" s="266"/>
      <c r="P209" s="266"/>
      <c r="Q209" s="266"/>
      <c r="R209" s="266"/>
      <c r="S209" s="266"/>
      <c r="T209" s="267"/>
      <c r="AT209" s="268" t="s">
        <v>367</v>
      </c>
      <c r="AU209" s="268" t="s">
        <v>91</v>
      </c>
      <c r="AV209" s="15" t="s">
        <v>102</v>
      </c>
      <c r="AW209" s="15" t="s">
        <v>38</v>
      </c>
      <c r="AX209" s="15" t="s">
        <v>83</v>
      </c>
      <c r="AY209" s="268" t="s">
        <v>227</v>
      </c>
    </row>
    <row r="210" spans="2:65" s="12" customFormat="1" ht="11.25">
      <c r="B210" s="216"/>
      <c r="C210" s="217"/>
      <c r="D210" s="210" t="s">
        <v>367</v>
      </c>
      <c r="E210" s="218" t="s">
        <v>1</v>
      </c>
      <c r="F210" s="219" t="s">
        <v>5742</v>
      </c>
      <c r="G210" s="217"/>
      <c r="H210" s="220">
        <v>76.906999999999996</v>
      </c>
      <c r="I210" s="221"/>
      <c r="J210" s="217"/>
      <c r="K210" s="217"/>
      <c r="L210" s="222"/>
      <c r="M210" s="223"/>
      <c r="N210" s="224"/>
      <c r="O210" s="224"/>
      <c r="P210" s="224"/>
      <c r="Q210" s="224"/>
      <c r="R210" s="224"/>
      <c r="S210" s="224"/>
      <c r="T210" s="225"/>
      <c r="AT210" s="226" t="s">
        <v>367</v>
      </c>
      <c r="AU210" s="226" t="s">
        <v>91</v>
      </c>
      <c r="AV210" s="12" t="s">
        <v>91</v>
      </c>
      <c r="AW210" s="12" t="s">
        <v>38</v>
      </c>
      <c r="AX210" s="12" t="s">
        <v>83</v>
      </c>
      <c r="AY210" s="226" t="s">
        <v>227</v>
      </c>
    </row>
    <row r="211" spans="2:65" s="13" customFormat="1" ht="11.25">
      <c r="B211" s="227"/>
      <c r="C211" s="228"/>
      <c r="D211" s="210" t="s">
        <v>367</v>
      </c>
      <c r="E211" s="229" t="s">
        <v>1</v>
      </c>
      <c r="F211" s="230" t="s">
        <v>369</v>
      </c>
      <c r="G211" s="228"/>
      <c r="H211" s="231">
        <v>845.97299999999996</v>
      </c>
      <c r="I211" s="232"/>
      <c r="J211" s="228"/>
      <c r="K211" s="228"/>
      <c r="L211" s="233"/>
      <c r="M211" s="234"/>
      <c r="N211" s="235"/>
      <c r="O211" s="235"/>
      <c r="P211" s="235"/>
      <c r="Q211" s="235"/>
      <c r="R211" s="235"/>
      <c r="S211" s="235"/>
      <c r="T211" s="236"/>
      <c r="AT211" s="237" t="s">
        <v>367</v>
      </c>
      <c r="AU211" s="237" t="s">
        <v>91</v>
      </c>
      <c r="AV211" s="13" t="s">
        <v>115</v>
      </c>
      <c r="AW211" s="13" t="s">
        <v>38</v>
      </c>
      <c r="AX211" s="13" t="s">
        <v>87</v>
      </c>
      <c r="AY211" s="237" t="s">
        <v>227</v>
      </c>
    </row>
    <row r="212" spans="2:65" s="1" customFormat="1" ht="16.5" customHeight="1">
      <c r="B212" s="35"/>
      <c r="C212" s="197" t="s">
        <v>323</v>
      </c>
      <c r="D212" s="197" t="s">
        <v>230</v>
      </c>
      <c r="E212" s="198" t="s">
        <v>2904</v>
      </c>
      <c r="F212" s="199" t="s">
        <v>5743</v>
      </c>
      <c r="G212" s="200" t="s">
        <v>413</v>
      </c>
      <c r="H212" s="201">
        <v>845.97299999999996</v>
      </c>
      <c r="I212" s="202"/>
      <c r="J212" s="203">
        <f>ROUND(I212*H212,2)</f>
        <v>0</v>
      </c>
      <c r="K212" s="199" t="s">
        <v>234</v>
      </c>
      <c r="L212" s="39"/>
      <c r="M212" s="204" t="s">
        <v>1</v>
      </c>
      <c r="N212" s="205" t="s">
        <v>48</v>
      </c>
      <c r="O212" s="67"/>
      <c r="P212" s="206">
        <f>O212*H212</f>
        <v>0</v>
      </c>
      <c r="Q212" s="206">
        <v>0</v>
      </c>
      <c r="R212" s="206">
        <f>Q212*H212</f>
        <v>0</v>
      </c>
      <c r="S212" s="206">
        <v>0</v>
      </c>
      <c r="T212" s="207">
        <f>S212*H212</f>
        <v>0</v>
      </c>
      <c r="AR212" s="208" t="s">
        <v>115</v>
      </c>
      <c r="AT212" s="208" t="s">
        <v>230</v>
      </c>
      <c r="AU212" s="208" t="s">
        <v>91</v>
      </c>
      <c r="AY212" s="17" t="s">
        <v>227</v>
      </c>
      <c r="BE212" s="209">
        <f>IF(N212="základní",J212,0)</f>
        <v>0</v>
      </c>
      <c r="BF212" s="209">
        <f>IF(N212="snížená",J212,0)</f>
        <v>0</v>
      </c>
      <c r="BG212" s="209">
        <f>IF(N212="zákl. přenesená",J212,0)</f>
        <v>0</v>
      </c>
      <c r="BH212" s="209">
        <f>IF(N212="sníž. přenesená",J212,0)</f>
        <v>0</v>
      </c>
      <c r="BI212" s="209">
        <f>IF(N212="nulová",J212,0)</f>
        <v>0</v>
      </c>
      <c r="BJ212" s="17" t="s">
        <v>87</v>
      </c>
      <c r="BK212" s="209">
        <f>ROUND(I212*H212,2)</f>
        <v>0</v>
      </c>
      <c r="BL212" s="17" t="s">
        <v>115</v>
      </c>
      <c r="BM212" s="208" t="s">
        <v>5744</v>
      </c>
    </row>
    <row r="213" spans="2:65" s="1" customFormat="1" ht="16.5" customHeight="1">
      <c r="B213" s="35"/>
      <c r="C213" s="197" t="s">
        <v>7</v>
      </c>
      <c r="D213" s="197" t="s">
        <v>230</v>
      </c>
      <c r="E213" s="198" t="s">
        <v>2907</v>
      </c>
      <c r="F213" s="199" t="s">
        <v>5745</v>
      </c>
      <c r="G213" s="200" t="s">
        <v>396</v>
      </c>
      <c r="H213" s="201">
        <v>9.7569999999999997</v>
      </c>
      <c r="I213" s="202"/>
      <c r="J213" s="203">
        <f>ROUND(I213*H213,2)</f>
        <v>0</v>
      </c>
      <c r="K213" s="199" t="s">
        <v>234</v>
      </c>
      <c r="L213" s="39"/>
      <c r="M213" s="204" t="s">
        <v>1</v>
      </c>
      <c r="N213" s="205" t="s">
        <v>48</v>
      </c>
      <c r="O213" s="67"/>
      <c r="P213" s="206">
        <f>O213*H213</f>
        <v>0</v>
      </c>
      <c r="Q213" s="206">
        <v>1.10951</v>
      </c>
      <c r="R213" s="206">
        <f>Q213*H213</f>
        <v>10.82548907</v>
      </c>
      <c r="S213" s="206">
        <v>0</v>
      </c>
      <c r="T213" s="207">
        <f>S213*H213</f>
        <v>0</v>
      </c>
      <c r="AR213" s="208" t="s">
        <v>115</v>
      </c>
      <c r="AT213" s="208" t="s">
        <v>230</v>
      </c>
      <c r="AU213" s="208" t="s">
        <v>91</v>
      </c>
      <c r="AY213" s="17" t="s">
        <v>227</v>
      </c>
      <c r="BE213" s="209">
        <f>IF(N213="základní",J213,0)</f>
        <v>0</v>
      </c>
      <c r="BF213" s="209">
        <f>IF(N213="snížená",J213,0)</f>
        <v>0</v>
      </c>
      <c r="BG213" s="209">
        <f>IF(N213="zákl. přenesená",J213,0)</f>
        <v>0</v>
      </c>
      <c r="BH213" s="209">
        <f>IF(N213="sníž. přenesená",J213,0)</f>
        <v>0</v>
      </c>
      <c r="BI213" s="209">
        <f>IF(N213="nulová",J213,0)</f>
        <v>0</v>
      </c>
      <c r="BJ213" s="17" t="s">
        <v>87</v>
      </c>
      <c r="BK213" s="209">
        <f>ROUND(I213*H213,2)</f>
        <v>0</v>
      </c>
      <c r="BL213" s="17" t="s">
        <v>115</v>
      </c>
      <c r="BM213" s="208" t="s">
        <v>5746</v>
      </c>
    </row>
    <row r="214" spans="2:65" s="12" customFormat="1" ht="11.25">
      <c r="B214" s="216"/>
      <c r="C214" s="217"/>
      <c r="D214" s="210" t="s">
        <v>367</v>
      </c>
      <c r="E214" s="218" t="s">
        <v>1</v>
      </c>
      <c r="F214" s="219" t="s">
        <v>5747</v>
      </c>
      <c r="G214" s="217"/>
      <c r="H214" s="220">
        <v>8.8699999999999992</v>
      </c>
      <c r="I214" s="221"/>
      <c r="J214" s="217"/>
      <c r="K214" s="217"/>
      <c r="L214" s="222"/>
      <c r="M214" s="223"/>
      <c r="N214" s="224"/>
      <c r="O214" s="224"/>
      <c r="P214" s="224"/>
      <c r="Q214" s="224"/>
      <c r="R214" s="224"/>
      <c r="S214" s="224"/>
      <c r="T214" s="225"/>
      <c r="AT214" s="226" t="s">
        <v>367</v>
      </c>
      <c r="AU214" s="226" t="s">
        <v>91</v>
      </c>
      <c r="AV214" s="12" t="s">
        <v>91</v>
      </c>
      <c r="AW214" s="12" t="s">
        <v>38</v>
      </c>
      <c r="AX214" s="12" t="s">
        <v>83</v>
      </c>
      <c r="AY214" s="226" t="s">
        <v>227</v>
      </c>
    </row>
    <row r="215" spans="2:65" s="15" customFormat="1" ht="11.25">
      <c r="B215" s="258"/>
      <c r="C215" s="259"/>
      <c r="D215" s="210" t="s">
        <v>367</v>
      </c>
      <c r="E215" s="260" t="s">
        <v>1</v>
      </c>
      <c r="F215" s="261" t="s">
        <v>448</v>
      </c>
      <c r="G215" s="259"/>
      <c r="H215" s="262">
        <v>8.8699999999999992</v>
      </c>
      <c r="I215" s="263"/>
      <c r="J215" s="259"/>
      <c r="K215" s="259"/>
      <c r="L215" s="264"/>
      <c r="M215" s="265"/>
      <c r="N215" s="266"/>
      <c r="O215" s="266"/>
      <c r="P215" s="266"/>
      <c r="Q215" s="266"/>
      <c r="R215" s="266"/>
      <c r="S215" s="266"/>
      <c r="T215" s="267"/>
      <c r="AT215" s="268" t="s">
        <v>367</v>
      </c>
      <c r="AU215" s="268" t="s">
        <v>91</v>
      </c>
      <c r="AV215" s="15" t="s">
        <v>102</v>
      </c>
      <c r="AW215" s="15" t="s">
        <v>38</v>
      </c>
      <c r="AX215" s="15" t="s">
        <v>83</v>
      </c>
      <c r="AY215" s="268" t="s">
        <v>227</v>
      </c>
    </row>
    <row r="216" spans="2:65" s="12" customFormat="1" ht="11.25">
      <c r="B216" s="216"/>
      <c r="C216" s="217"/>
      <c r="D216" s="210" t="s">
        <v>367</v>
      </c>
      <c r="E216" s="218" t="s">
        <v>1</v>
      </c>
      <c r="F216" s="219" t="s">
        <v>5748</v>
      </c>
      <c r="G216" s="217"/>
      <c r="H216" s="220">
        <v>0.88700000000000001</v>
      </c>
      <c r="I216" s="221"/>
      <c r="J216" s="217"/>
      <c r="K216" s="217"/>
      <c r="L216" s="222"/>
      <c r="M216" s="223"/>
      <c r="N216" s="224"/>
      <c r="O216" s="224"/>
      <c r="P216" s="224"/>
      <c r="Q216" s="224"/>
      <c r="R216" s="224"/>
      <c r="S216" s="224"/>
      <c r="T216" s="225"/>
      <c r="AT216" s="226" t="s">
        <v>367</v>
      </c>
      <c r="AU216" s="226" t="s">
        <v>91</v>
      </c>
      <c r="AV216" s="12" t="s">
        <v>91</v>
      </c>
      <c r="AW216" s="12" t="s">
        <v>38</v>
      </c>
      <c r="AX216" s="12" t="s">
        <v>83</v>
      </c>
      <c r="AY216" s="226" t="s">
        <v>227</v>
      </c>
    </row>
    <row r="217" spans="2:65" s="13" customFormat="1" ht="11.25">
      <c r="B217" s="227"/>
      <c r="C217" s="228"/>
      <c r="D217" s="210" t="s">
        <v>367</v>
      </c>
      <c r="E217" s="229" t="s">
        <v>1</v>
      </c>
      <c r="F217" s="230" t="s">
        <v>369</v>
      </c>
      <c r="G217" s="228"/>
      <c r="H217" s="231">
        <v>9.7569999999999997</v>
      </c>
      <c r="I217" s="232"/>
      <c r="J217" s="228"/>
      <c r="K217" s="228"/>
      <c r="L217" s="233"/>
      <c r="M217" s="234"/>
      <c r="N217" s="235"/>
      <c r="O217" s="235"/>
      <c r="P217" s="235"/>
      <c r="Q217" s="235"/>
      <c r="R217" s="235"/>
      <c r="S217" s="235"/>
      <c r="T217" s="236"/>
      <c r="AT217" s="237" t="s">
        <v>367</v>
      </c>
      <c r="AU217" s="237" t="s">
        <v>91</v>
      </c>
      <c r="AV217" s="13" t="s">
        <v>115</v>
      </c>
      <c r="AW217" s="13" t="s">
        <v>38</v>
      </c>
      <c r="AX217" s="13" t="s">
        <v>87</v>
      </c>
      <c r="AY217" s="237" t="s">
        <v>227</v>
      </c>
    </row>
    <row r="218" spans="2:65" s="1" customFormat="1" ht="16.5" customHeight="1">
      <c r="B218" s="35"/>
      <c r="C218" s="197" t="s">
        <v>468</v>
      </c>
      <c r="D218" s="197" t="s">
        <v>230</v>
      </c>
      <c r="E218" s="198" t="s">
        <v>5749</v>
      </c>
      <c r="F218" s="199" t="s">
        <v>5750</v>
      </c>
      <c r="G218" s="200" t="s">
        <v>542</v>
      </c>
      <c r="H218" s="201">
        <v>4</v>
      </c>
      <c r="I218" s="202"/>
      <c r="J218" s="203">
        <f>ROUND(I218*H218,2)</f>
        <v>0</v>
      </c>
      <c r="K218" s="199" t="s">
        <v>251</v>
      </c>
      <c r="L218" s="39"/>
      <c r="M218" s="204" t="s">
        <v>1</v>
      </c>
      <c r="N218" s="205" t="s">
        <v>48</v>
      </c>
      <c r="O218" s="67"/>
      <c r="P218" s="206">
        <f>O218*H218</f>
        <v>0</v>
      </c>
      <c r="Q218" s="206">
        <v>0.34682000000000002</v>
      </c>
      <c r="R218" s="206">
        <f>Q218*H218</f>
        <v>1.3872800000000001</v>
      </c>
      <c r="S218" s="206">
        <v>0</v>
      </c>
      <c r="T218" s="207">
        <f>S218*H218</f>
        <v>0</v>
      </c>
      <c r="AR218" s="208" t="s">
        <v>115</v>
      </c>
      <c r="AT218" s="208" t="s">
        <v>230</v>
      </c>
      <c r="AU218" s="208" t="s">
        <v>91</v>
      </c>
      <c r="AY218" s="17" t="s">
        <v>227</v>
      </c>
      <c r="BE218" s="209">
        <f>IF(N218="základní",J218,0)</f>
        <v>0</v>
      </c>
      <c r="BF218" s="209">
        <f>IF(N218="snížená",J218,0)</f>
        <v>0</v>
      </c>
      <c r="BG218" s="209">
        <f>IF(N218="zákl. přenesená",J218,0)</f>
        <v>0</v>
      </c>
      <c r="BH218" s="209">
        <f>IF(N218="sníž. přenesená",J218,0)</f>
        <v>0</v>
      </c>
      <c r="BI218" s="209">
        <f>IF(N218="nulová",J218,0)</f>
        <v>0</v>
      </c>
      <c r="BJ218" s="17" t="s">
        <v>87</v>
      </c>
      <c r="BK218" s="209">
        <f>ROUND(I218*H218,2)</f>
        <v>0</v>
      </c>
      <c r="BL218" s="17" t="s">
        <v>115</v>
      </c>
      <c r="BM218" s="208" t="s">
        <v>5751</v>
      </c>
    </row>
    <row r="219" spans="2:65" s="1" customFormat="1" ht="39">
      <c r="B219" s="35"/>
      <c r="C219" s="36"/>
      <c r="D219" s="210" t="s">
        <v>237</v>
      </c>
      <c r="E219" s="36"/>
      <c r="F219" s="211" t="s">
        <v>5752</v>
      </c>
      <c r="G219" s="36"/>
      <c r="H219" s="36"/>
      <c r="I219" s="118"/>
      <c r="J219" s="36"/>
      <c r="K219" s="36"/>
      <c r="L219" s="39"/>
      <c r="M219" s="212"/>
      <c r="N219" s="67"/>
      <c r="O219" s="67"/>
      <c r="P219" s="67"/>
      <c r="Q219" s="67"/>
      <c r="R219" s="67"/>
      <c r="S219" s="67"/>
      <c r="T219" s="68"/>
      <c r="AT219" s="17" t="s">
        <v>237</v>
      </c>
      <c r="AU219" s="17" t="s">
        <v>91</v>
      </c>
    </row>
    <row r="220" spans="2:65" s="12" customFormat="1" ht="11.25">
      <c r="B220" s="216"/>
      <c r="C220" s="217"/>
      <c r="D220" s="210" t="s">
        <v>367</v>
      </c>
      <c r="E220" s="218" t="s">
        <v>1</v>
      </c>
      <c r="F220" s="219" t="s">
        <v>5753</v>
      </c>
      <c r="G220" s="217"/>
      <c r="H220" s="220">
        <v>4</v>
      </c>
      <c r="I220" s="221"/>
      <c r="J220" s="217"/>
      <c r="K220" s="217"/>
      <c r="L220" s="222"/>
      <c r="M220" s="223"/>
      <c r="N220" s="224"/>
      <c r="O220" s="224"/>
      <c r="P220" s="224"/>
      <c r="Q220" s="224"/>
      <c r="R220" s="224"/>
      <c r="S220" s="224"/>
      <c r="T220" s="225"/>
      <c r="AT220" s="226" t="s">
        <v>367</v>
      </c>
      <c r="AU220" s="226" t="s">
        <v>91</v>
      </c>
      <c r="AV220" s="12" t="s">
        <v>91</v>
      </c>
      <c r="AW220" s="12" t="s">
        <v>38</v>
      </c>
      <c r="AX220" s="12" t="s">
        <v>83</v>
      </c>
      <c r="AY220" s="226" t="s">
        <v>227</v>
      </c>
    </row>
    <row r="221" spans="2:65" s="13" customFormat="1" ht="11.25">
      <c r="B221" s="227"/>
      <c r="C221" s="228"/>
      <c r="D221" s="210" t="s">
        <v>367</v>
      </c>
      <c r="E221" s="229" t="s">
        <v>1</v>
      </c>
      <c r="F221" s="230" t="s">
        <v>369</v>
      </c>
      <c r="G221" s="228"/>
      <c r="H221" s="231">
        <v>4</v>
      </c>
      <c r="I221" s="232"/>
      <c r="J221" s="228"/>
      <c r="K221" s="228"/>
      <c r="L221" s="233"/>
      <c r="M221" s="234"/>
      <c r="N221" s="235"/>
      <c r="O221" s="235"/>
      <c r="P221" s="235"/>
      <c r="Q221" s="235"/>
      <c r="R221" s="235"/>
      <c r="S221" s="235"/>
      <c r="T221" s="236"/>
      <c r="AT221" s="237" t="s">
        <v>367</v>
      </c>
      <c r="AU221" s="237" t="s">
        <v>91</v>
      </c>
      <c r="AV221" s="13" t="s">
        <v>115</v>
      </c>
      <c r="AW221" s="13" t="s">
        <v>38</v>
      </c>
      <c r="AX221" s="13" t="s">
        <v>87</v>
      </c>
      <c r="AY221" s="237" t="s">
        <v>227</v>
      </c>
    </row>
    <row r="222" spans="2:65" s="11" customFormat="1" ht="22.9" customHeight="1">
      <c r="B222" s="181"/>
      <c r="C222" s="182"/>
      <c r="D222" s="183" t="s">
        <v>82</v>
      </c>
      <c r="E222" s="195" t="s">
        <v>115</v>
      </c>
      <c r="F222" s="195" t="s">
        <v>609</v>
      </c>
      <c r="G222" s="182"/>
      <c r="H222" s="182"/>
      <c r="I222" s="185"/>
      <c r="J222" s="196">
        <f>BK222</f>
        <v>0</v>
      </c>
      <c r="K222" s="182"/>
      <c r="L222" s="187"/>
      <c r="M222" s="188"/>
      <c r="N222" s="189"/>
      <c r="O222" s="189"/>
      <c r="P222" s="190">
        <f>SUM(P223:P226)</f>
        <v>0</v>
      </c>
      <c r="Q222" s="189"/>
      <c r="R222" s="190">
        <f>SUM(R223:R226)</f>
        <v>25.579356000000001</v>
      </c>
      <c r="S222" s="189"/>
      <c r="T222" s="191">
        <f>SUM(T223:T226)</f>
        <v>0</v>
      </c>
      <c r="AR222" s="192" t="s">
        <v>87</v>
      </c>
      <c r="AT222" s="193" t="s">
        <v>82</v>
      </c>
      <c r="AU222" s="193" t="s">
        <v>87</v>
      </c>
      <c r="AY222" s="192" t="s">
        <v>227</v>
      </c>
      <c r="BK222" s="194">
        <f>SUM(BK223:BK226)</f>
        <v>0</v>
      </c>
    </row>
    <row r="223" spans="2:65" s="1" customFormat="1" ht="16.5" customHeight="1">
      <c r="B223" s="35"/>
      <c r="C223" s="197" t="s">
        <v>473</v>
      </c>
      <c r="D223" s="197" t="s">
        <v>230</v>
      </c>
      <c r="E223" s="198" t="s">
        <v>5754</v>
      </c>
      <c r="F223" s="199" t="s">
        <v>5755</v>
      </c>
      <c r="G223" s="200" t="s">
        <v>413</v>
      </c>
      <c r="H223" s="201">
        <v>112.2</v>
      </c>
      <c r="I223" s="202"/>
      <c r="J223" s="203">
        <f>ROUND(I223*H223,2)</f>
        <v>0</v>
      </c>
      <c r="K223" s="199" t="s">
        <v>234</v>
      </c>
      <c r="L223" s="39"/>
      <c r="M223" s="204" t="s">
        <v>1</v>
      </c>
      <c r="N223" s="205" t="s">
        <v>48</v>
      </c>
      <c r="O223" s="67"/>
      <c r="P223" s="206">
        <f>O223*H223</f>
        <v>0</v>
      </c>
      <c r="Q223" s="206">
        <v>0.22797999999999999</v>
      </c>
      <c r="R223" s="206">
        <f>Q223*H223</f>
        <v>25.579356000000001</v>
      </c>
      <c r="S223" s="206">
        <v>0</v>
      </c>
      <c r="T223" s="207">
        <f>S223*H223</f>
        <v>0</v>
      </c>
      <c r="AR223" s="208" t="s">
        <v>115</v>
      </c>
      <c r="AT223" s="208" t="s">
        <v>230</v>
      </c>
      <c r="AU223" s="208" t="s">
        <v>91</v>
      </c>
      <c r="AY223" s="17" t="s">
        <v>227</v>
      </c>
      <c r="BE223" s="209">
        <f>IF(N223="základní",J223,0)</f>
        <v>0</v>
      </c>
      <c r="BF223" s="209">
        <f>IF(N223="snížená",J223,0)</f>
        <v>0</v>
      </c>
      <c r="BG223" s="209">
        <f>IF(N223="zákl. přenesená",J223,0)</f>
        <v>0</v>
      </c>
      <c r="BH223" s="209">
        <f>IF(N223="sníž. přenesená",J223,0)</f>
        <v>0</v>
      </c>
      <c r="BI223" s="209">
        <f>IF(N223="nulová",J223,0)</f>
        <v>0</v>
      </c>
      <c r="BJ223" s="17" t="s">
        <v>87</v>
      </c>
      <c r="BK223" s="209">
        <f>ROUND(I223*H223,2)</f>
        <v>0</v>
      </c>
      <c r="BL223" s="17" t="s">
        <v>115</v>
      </c>
      <c r="BM223" s="208" t="s">
        <v>5756</v>
      </c>
    </row>
    <row r="224" spans="2:65" s="12" customFormat="1" ht="11.25">
      <c r="B224" s="216"/>
      <c r="C224" s="217"/>
      <c r="D224" s="210" t="s">
        <v>367</v>
      </c>
      <c r="E224" s="218" t="s">
        <v>1</v>
      </c>
      <c r="F224" s="219" t="s">
        <v>5757</v>
      </c>
      <c r="G224" s="217"/>
      <c r="H224" s="220">
        <v>112.2</v>
      </c>
      <c r="I224" s="221"/>
      <c r="J224" s="217"/>
      <c r="K224" s="217"/>
      <c r="L224" s="222"/>
      <c r="M224" s="223"/>
      <c r="N224" s="224"/>
      <c r="O224" s="224"/>
      <c r="P224" s="224"/>
      <c r="Q224" s="224"/>
      <c r="R224" s="224"/>
      <c r="S224" s="224"/>
      <c r="T224" s="225"/>
      <c r="AT224" s="226" t="s">
        <v>367</v>
      </c>
      <c r="AU224" s="226" t="s">
        <v>91</v>
      </c>
      <c r="AV224" s="12" t="s">
        <v>91</v>
      </c>
      <c r="AW224" s="12" t="s">
        <v>38</v>
      </c>
      <c r="AX224" s="12" t="s">
        <v>83</v>
      </c>
      <c r="AY224" s="226" t="s">
        <v>227</v>
      </c>
    </row>
    <row r="225" spans="2:65" s="14" customFormat="1" ht="11.25">
      <c r="B225" s="238"/>
      <c r="C225" s="239"/>
      <c r="D225" s="210" t="s">
        <v>367</v>
      </c>
      <c r="E225" s="240" t="s">
        <v>1</v>
      </c>
      <c r="F225" s="241" t="s">
        <v>5680</v>
      </c>
      <c r="G225" s="239"/>
      <c r="H225" s="240" t="s">
        <v>1</v>
      </c>
      <c r="I225" s="242"/>
      <c r="J225" s="239"/>
      <c r="K225" s="239"/>
      <c r="L225" s="243"/>
      <c r="M225" s="244"/>
      <c r="N225" s="245"/>
      <c r="O225" s="245"/>
      <c r="P225" s="245"/>
      <c r="Q225" s="245"/>
      <c r="R225" s="245"/>
      <c r="S225" s="245"/>
      <c r="T225" s="246"/>
      <c r="AT225" s="247" t="s">
        <v>367</v>
      </c>
      <c r="AU225" s="247" t="s">
        <v>91</v>
      </c>
      <c r="AV225" s="14" t="s">
        <v>87</v>
      </c>
      <c r="AW225" s="14" t="s">
        <v>38</v>
      </c>
      <c r="AX225" s="14" t="s">
        <v>83</v>
      </c>
      <c r="AY225" s="247" t="s">
        <v>227</v>
      </c>
    </row>
    <row r="226" spans="2:65" s="13" customFormat="1" ht="11.25">
      <c r="B226" s="227"/>
      <c r="C226" s="228"/>
      <c r="D226" s="210" t="s">
        <v>367</v>
      </c>
      <c r="E226" s="229" t="s">
        <v>1</v>
      </c>
      <c r="F226" s="230" t="s">
        <v>369</v>
      </c>
      <c r="G226" s="228"/>
      <c r="H226" s="231">
        <v>112.2</v>
      </c>
      <c r="I226" s="232"/>
      <c r="J226" s="228"/>
      <c r="K226" s="228"/>
      <c r="L226" s="233"/>
      <c r="M226" s="234"/>
      <c r="N226" s="235"/>
      <c r="O226" s="235"/>
      <c r="P226" s="235"/>
      <c r="Q226" s="235"/>
      <c r="R226" s="235"/>
      <c r="S226" s="235"/>
      <c r="T226" s="236"/>
      <c r="AT226" s="237" t="s">
        <v>367</v>
      </c>
      <c r="AU226" s="237" t="s">
        <v>91</v>
      </c>
      <c r="AV226" s="13" t="s">
        <v>115</v>
      </c>
      <c r="AW226" s="13" t="s">
        <v>38</v>
      </c>
      <c r="AX226" s="13" t="s">
        <v>87</v>
      </c>
      <c r="AY226" s="237" t="s">
        <v>227</v>
      </c>
    </row>
    <row r="227" spans="2:65" s="11" customFormat="1" ht="22.9" customHeight="1">
      <c r="B227" s="181"/>
      <c r="C227" s="182"/>
      <c r="D227" s="183" t="s">
        <v>82</v>
      </c>
      <c r="E227" s="195" t="s">
        <v>270</v>
      </c>
      <c r="F227" s="195" t="s">
        <v>997</v>
      </c>
      <c r="G227" s="182"/>
      <c r="H227" s="182"/>
      <c r="I227" s="185"/>
      <c r="J227" s="196">
        <f>BK227</f>
        <v>0</v>
      </c>
      <c r="K227" s="182"/>
      <c r="L227" s="187"/>
      <c r="M227" s="188"/>
      <c r="N227" s="189"/>
      <c r="O227" s="189"/>
      <c r="P227" s="190">
        <f>SUM(P228:P231)</f>
        <v>0</v>
      </c>
      <c r="Q227" s="189"/>
      <c r="R227" s="190">
        <f>SUM(R228:R231)</f>
        <v>0</v>
      </c>
      <c r="S227" s="189"/>
      <c r="T227" s="191">
        <f>SUM(T228:T231)</f>
        <v>60.24</v>
      </c>
      <c r="AR227" s="192" t="s">
        <v>87</v>
      </c>
      <c r="AT227" s="193" t="s">
        <v>82</v>
      </c>
      <c r="AU227" s="193" t="s">
        <v>87</v>
      </c>
      <c r="AY227" s="192" t="s">
        <v>227</v>
      </c>
      <c r="BK227" s="194">
        <f>SUM(BK228:BK231)</f>
        <v>0</v>
      </c>
    </row>
    <row r="228" spans="2:65" s="1" customFormat="1" ht="16.5" customHeight="1">
      <c r="B228" s="35"/>
      <c r="C228" s="197" t="s">
        <v>489</v>
      </c>
      <c r="D228" s="197" t="s">
        <v>230</v>
      </c>
      <c r="E228" s="198" t="s">
        <v>1065</v>
      </c>
      <c r="F228" s="199" t="s">
        <v>5758</v>
      </c>
      <c r="G228" s="200" t="s">
        <v>372</v>
      </c>
      <c r="H228" s="201">
        <v>25.1</v>
      </c>
      <c r="I228" s="202"/>
      <c r="J228" s="203">
        <f>ROUND(I228*H228,2)</f>
        <v>0</v>
      </c>
      <c r="K228" s="199" t="s">
        <v>234</v>
      </c>
      <c r="L228" s="39"/>
      <c r="M228" s="204" t="s">
        <v>1</v>
      </c>
      <c r="N228" s="205" t="s">
        <v>48</v>
      </c>
      <c r="O228" s="67"/>
      <c r="P228" s="206">
        <f>O228*H228</f>
        <v>0</v>
      </c>
      <c r="Q228" s="206">
        <v>0</v>
      </c>
      <c r="R228" s="206">
        <f>Q228*H228</f>
        <v>0</v>
      </c>
      <c r="S228" s="206">
        <v>2.4</v>
      </c>
      <c r="T228" s="207">
        <f>S228*H228</f>
        <v>60.24</v>
      </c>
      <c r="AR228" s="208" t="s">
        <v>115</v>
      </c>
      <c r="AT228" s="208" t="s">
        <v>230</v>
      </c>
      <c r="AU228" s="208" t="s">
        <v>91</v>
      </c>
      <c r="AY228" s="17" t="s">
        <v>227</v>
      </c>
      <c r="BE228" s="209">
        <f>IF(N228="základní",J228,0)</f>
        <v>0</v>
      </c>
      <c r="BF228" s="209">
        <f>IF(N228="snížená",J228,0)</f>
        <v>0</v>
      </c>
      <c r="BG228" s="209">
        <f>IF(N228="zákl. přenesená",J228,0)</f>
        <v>0</v>
      </c>
      <c r="BH228" s="209">
        <f>IF(N228="sníž. přenesená",J228,0)</f>
        <v>0</v>
      </c>
      <c r="BI228" s="209">
        <f>IF(N228="nulová",J228,0)</f>
        <v>0</v>
      </c>
      <c r="BJ228" s="17" t="s">
        <v>87</v>
      </c>
      <c r="BK228" s="209">
        <f>ROUND(I228*H228,2)</f>
        <v>0</v>
      </c>
      <c r="BL228" s="17" t="s">
        <v>115</v>
      </c>
      <c r="BM228" s="208" t="s">
        <v>5759</v>
      </c>
    </row>
    <row r="229" spans="2:65" s="12" customFormat="1" ht="11.25">
      <c r="B229" s="216"/>
      <c r="C229" s="217"/>
      <c r="D229" s="210" t="s">
        <v>367</v>
      </c>
      <c r="E229" s="218" t="s">
        <v>1</v>
      </c>
      <c r="F229" s="219" t="s">
        <v>5760</v>
      </c>
      <c r="G229" s="217"/>
      <c r="H229" s="220">
        <v>25.1</v>
      </c>
      <c r="I229" s="221"/>
      <c r="J229" s="217"/>
      <c r="K229" s="217"/>
      <c r="L229" s="222"/>
      <c r="M229" s="223"/>
      <c r="N229" s="224"/>
      <c r="O229" s="224"/>
      <c r="P229" s="224"/>
      <c r="Q229" s="224"/>
      <c r="R229" s="224"/>
      <c r="S229" s="224"/>
      <c r="T229" s="225"/>
      <c r="AT229" s="226" t="s">
        <v>367</v>
      </c>
      <c r="AU229" s="226" t="s">
        <v>91</v>
      </c>
      <c r="AV229" s="12" t="s">
        <v>91</v>
      </c>
      <c r="AW229" s="12" t="s">
        <v>38</v>
      </c>
      <c r="AX229" s="12" t="s">
        <v>83</v>
      </c>
      <c r="AY229" s="226" t="s">
        <v>227</v>
      </c>
    </row>
    <row r="230" spans="2:65" s="14" customFormat="1" ht="11.25">
      <c r="B230" s="238"/>
      <c r="C230" s="239"/>
      <c r="D230" s="210" t="s">
        <v>367</v>
      </c>
      <c r="E230" s="240" t="s">
        <v>1</v>
      </c>
      <c r="F230" s="241" t="s">
        <v>5761</v>
      </c>
      <c r="G230" s="239"/>
      <c r="H230" s="240" t="s">
        <v>1</v>
      </c>
      <c r="I230" s="242"/>
      <c r="J230" s="239"/>
      <c r="K230" s="239"/>
      <c r="L230" s="243"/>
      <c r="M230" s="244"/>
      <c r="N230" s="245"/>
      <c r="O230" s="245"/>
      <c r="P230" s="245"/>
      <c r="Q230" s="245"/>
      <c r="R230" s="245"/>
      <c r="S230" s="245"/>
      <c r="T230" s="246"/>
      <c r="AT230" s="247" t="s">
        <v>367</v>
      </c>
      <c r="AU230" s="247" t="s">
        <v>91</v>
      </c>
      <c r="AV230" s="14" t="s">
        <v>87</v>
      </c>
      <c r="AW230" s="14" t="s">
        <v>38</v>
      </c>
      <c r="AX230" s="14" t="s">
        <v>83</v>
      </c>
      <c r="AY230" s="247" t="s">
        <v>227</v>
      </c>
    </row>
    <row r="231" spans="2:65" s="13" customFormat="1" ht="11.25">
      <c r="B231" s="227"/>
      <c r="C231" s="228"/>
      <c r="D231" s="210" t="s">
        <v>367</v>
      </c>
      <c r="E231" s="229" t="s">
        <v>1</v>
      </c>
      <c r="F231" s="230" t="s">
        <v>369</v>
      </c>
      <c r="G231" s="228"/>
      <c r="H231" s="231">
        <v>25.1</v>
      </c>
      <c r="I231" s="232"/>
      <c r="J231" s="228"/>
      <c r="K231" s="228"/>
      <c r="L231" s="233"/>
      <c r="M231" s="234"/>
      <c r="N231" s="235"/>
      <c r="O231" s="235"/>
      <c r="P231" s="235"/>
      <c r="Q231" s="235"/>
      <c r="R231" s="235"/>
      <c r="S231" s="235"/>
      <c r="T231" s="236"/>
      <c r="AT231" s="237" t="s">
        <v>367</v>
      </c>
      <c r="AU231" s="237" t="s">
        <v>91</v>
      </c>
      <c r="AV231" s="13" t="s">
        <v>115</v>
      </c>
      <c r="AW231" s="13" t="s">
        <v>38</v>
      </c>
      <c r="AX231" s="13" t="s">
        <v>87</v>
      </c>
      <c r="AY231" s="237" t="s">
        <v>227</v>
      </c>
    </row>
    <row r="232" spans="2:65" s="11" customFormat="1" ht="22.9" customHeight="1">
      <c r="B232" s="181"/>
      <c r="C232" s="182"/>
      <c r="D232" s="183" t="s">
        <v>82</v>
      </c>
      <c r="E232" s="195" t="s">
        <v>1250</v>
      </c>
      <c r="F232" s="195" t="s">
        <v>1251</v>
      </c>
      <c r="G232" s="182"/>
      <c r="H232" s="182"/>
      <c r="I232" s="185"/>
      <c r="J232" s="196">
        <f>BK232</f>
        <v>0</v>
      </c>
      <c r="K232" s="182"/>
      <c r="L232" s="187"/>
      <c r="M232" s="188"/>
      <c r="N232" s="189"/>
      <c r="O232" s="189"/>
      <c r="P232" s="190">
        <f>SUM(P233:P238)</f>
        <v>0</v>
      </c>
      <c r="Q232" s="189"/>
      <c r="R232" s="190">
        <f>SUM(R233:R238)</f>
        <v>0</v>
      </c>
      <c r="S232" s="189"/>
      <c r="T232" s="191">
        <f>SUM(T233:T238)</f>
        <v>0</v>
      </c>
      <c r="AR232" s="192" t="s">
        <v>87</v>
      </c>
      <c r="AT232" s="193" t="s">
        <v>82</v>
      </c>
      <c r="AU232" s="193" t="s">
        <v>87</v>
      </c>
      <c r="AY232" s="192" t="s">
        <v>227</v>
      </c>
      <c r="BK232" s="194">
        <f>SUM(BK233:BK238)</f>
        <v>0</v>
      </c>
    </row>
    <row r="233" spans="2:65" s="1" customFormat="1" ht="16.5" customHeight="1">
      <c r="B233" s="35"/>
      <c r="C233" s="197" t="s">
        <v>494</v>
      </c>
      <c r="D233" s="197" t="s">
        <v>230</v>
      </c>
      <c r="E233" s="198" t="s">
        <v>1257</v>
      </c>
      <c r="F233" s="199" t="s">
        <v>1258</v>
      </c>
      <c r="G233" s="200" t="s">
        <v>396</v>
      </c>
      <c r="H233" s="201">
        <v>60.24</v>
      </c>
      <c r="I233" s="202"/>
      <c r="J233" s="203">
        <f>ROUND(I233*H233,2)</f>
        <v>0</v>
      </c>
      <c r="K233" s="199" t="s">
        <v>251</v>
      </c>
      <c r="L233" s="39"/>
      <c r="M233" s="204" t="s">
        <v>1</v>
      </c>
      <c r="N233" s="205" t="s">
        <v>48</v>
      </c>
      <c r="O233" s="67"/>
      <c r="P233" s="206">
        <f>O233*H233</f>
        <v>0</v>
      </c>
      <c r="Q233" s="206">
        <v>0</v>
      </c>
      <c r="R233" s="206">
        <f>Q233*H233</f>
        <v>0</v>
      </c>
      <c r="S233" s="206">
        <v>0</v>
      </c>
      <c r="T233" s="207">
        <f>S233*H233</f>
        <v>0</v>
      </c>
      <c r="AR233" s="208" t="s">
        <v>115</v>
      </c>
      <c r="AT233" s="208" t="s">
        <v>230</v>
      </c>
      <c r="AU233" s="208" t="s">
        <v>91</v>
      </c>
      <c r="AY233" s="17" t="s">
        <v>227</v>
      </c>
      <c r="BE233" s="209">
        <f>IF(N233="základní",J233,0)</f>
        <v>0</v>
      </c>
      <c r="BF233" s="209">
        <f>IF(N233="snížená",J233,0)</f>
        <v>0</v>
      </c>
      <c r="BG233" s="209">
        <f>IF(N233="zákl. přenesená",J233,0)</f>
        <v>0</v>
      </c>
      <c r="BH233" s="209">
        <f>IF(N233="sníž. přenesená",J233,0)</f>
        <v>0</v>
      </c>
      <c r="BI233" s="209">
        <f>IF(N233="nulová",J233,0)</f>
        <v>0</v>
      </c>
      <c r="BJ233" s="17" t="s">
        <v>87</v>
      </c>
      <c r="BK233" s="209">
        <f>ROUND(I233*H233,2)</f>
        <v>0</v>
      </c>
      <c r="BL233" s="17" t="s">
        <v>115</v>
      </c>
      <c r="BM233" s="208" t="s">
        <v>5762</v>
      </c>
    </row>
    <row r="234" spans="2:65" s="1" customFormat="1" ht="29.25">
      <c r="B234" s="35"/>
      <c r="C234" s="36"/>
      <c r="D234" s="210" t="s">
        <v>237</v>
      </c>
      <c r="E234" s="36"/>
      <c r="F234" s="211" t="s">
        <v>5763</v>
      </c>
      <c r="G234" s="36"/>
      <c r="H234" s="36"/>
      <c r="I234" s="118"/>
      <c r="J234" s="36"/>
      <c r="K234" s="36"/>
      <c r="L234" s="39"/>
      <c r="M234" s="212"/>
      <c r="N234" s="67"/>
      <c r="O234" s="67"/>
      <c r="P234" s="67"/>
      <c r="Q234" s="67"/>
      <c r="R234" s="67"/>
      <c r="S234" s="67"/>
      <c r="T234" s="68"/>
      <c r="AT234" s="17" t="s">
        <v>237</v>
      </c>
      <c r="AU234" s="17" t="s">
        <v>91</v>
      </c>
    </row>
    <row r="235" spans="2:65" s="1" customFormat="1" ht="16.5" customHeight="1">
      <c r="B235" s="35"/>
      <c r="C235" s="197" t="s">
        <v>498</v>
      </c>
      <c r="D235" s="197" t="s">
        <v>230</v>
      </c>
      <c r="E235" s="198" t="s">
        <v>1262</v>
      </c>
      <c r="F235" s="199" t="s">
        <v>1263</v>
      </c>
      <c r="G235" s="200" t="s">
        <v>396</v>
      </c>
      <c r="H235" s="201">
        <v>60.24</v>
      </c>
      <c r="I235" s="202"/>
      <c r="J235" s="203">
        <f>ROUND(I235*H235,2)</f>
        <v>0</v>
      </c>
      <c r="K235" s="199" t="s">
        <v>234</v>
      </c>
      <c r="L235" s="39"/>
      <c r="M235" s="204" t="s">
        <v>1</v>
      </c>
      <c r="N235" s="205" t="s">
        <v>48</v>
      </c>
      <c r="O235" s="67"/>
      <c r="P235" s="206">
        <f>O235*H235</f>
        <v>0</v>
      </c>
      <c r="Q235" s="206">
        <v>0</v>
      </c>
      <c r="R235" s="206">
        <f>Q235*H235</f>
        <v>0</v>
      </c>
      <c r="S235" s="206">
        <v>0</v>
      </c>
      <c r="T235" s="207">
        <f>S235*H235</f>
        <v>0</v>
      </c>
      <c r="AR235" s="208" t="s">
        <v>115</v>
      </c>
      <c r="AT235" s="208" t="s">
        <v>230</v>
      </c>
      <c r="AU235" s="208" t="s">
        <v>91</v>
      </c>
      <c r="AY235" s="17" t="s">
        <v>227</v>
      </c>
      <c r="BE235" s="209">
        <f>IF(N235="základní",J235,0)</f>
        <v>0</v>
      </c>
      <c r="BF235" s="209">
        <f>IF(N235="snížená",J235,0)</f>
        <v>0</v>
      </c>
      <c r="BG235" s="209">
        <f>IF(N235="zákl. přenesená",J235,0)</f>
        <v>0</v>
      </c>
      <c r="BH235" s="209">
        <f>IF(N235="sníž. přenesená",J235,0)</f>
        <v>0</v>
      </c>
      <c r="BI235" s="209">
        <f>IF(N235="nulová",J235,0)</f>
        <v>0</v>
      </c>
      <c r="BJ235" s="17" t="s">
        <v>87</v>
      </c>
      <c r="BK235" s="209">
        <f>ROUND(I235*H235,2)</f>
        <v>0</v>
      </c>
      <c r="BL235" s="17" t="s">
        <v>115</v>
      </c>
      <c r="BM235" s="208" t="s">
        <v>5764</v>
      </c>
    </row>
    <row r="236" spans="2:65" s="1" customFormat="1" ht="16.5" customHeight="1">
      <c r="B236" s="35"/>
      <c r="C236" s="197" t="s">
        <v>503</v>
      </c>
      <c r="D236" s="197" t="s">
        <v>230</v>
      </c>
      <c r="E236" s="198" t="s">
        <v>1266</v>
      </c>
      <c r="F236" s="199" t="s">
        <v>1267</v>
      </c>
      <c r="G236" s="200" t="s">
        <v>396</v>
      </c>
      <c r="H236" s="201">
        <v>1204.8</v>
      </c>
      <c r="I236" s="202"/>
      <c r="J236" s="203">
        <f>ROUND(I236*H236,2)</f>
        <v>0</v>
      </c>
      <c r="K236" s="199" t="s">
        <v>234</v>
      </c>
      <c r="L236" s="39"/>
      <c r="M236" s="204" t="s">
        <v>1</v>
      </c>
      <c r="N236" s="205" t="s">
        <v>48</v>
      </c>
      <c r="O236" s="67"/>
      <c r="P236" s="206">
        <f>O236*H236</f>
        <v>0</v>
      </c>
      <c r="Q236" s="206">
        <v>0</v>
      </c>
      <c r="R236" s="206">
        <f>Q236*H236</f>
        <v>0</v>
      </c>
      <c r="S236" s="206">
        <v>0</v>
      </c>
      <c r="T236" s="207">
        <f>S236*H236</f>
        <v>0</v>
      </c>
      <c r="AR236" s="208" t="s">
        <v>115</v>
      </c>
      <c r="AT236" s="208" t="s">
        <v>230</v>
      </c>
      <c r="AU236" s="208" t="s">
        <v>91</v>
      </c>
      <c r="AY236" s="17" t="s">
        <v>227</v>
      </c>
      <c r="BE236" s="209">
        <f>IF(N236="základní",J236,0)</f>
        <v>0</v>
      </c>
      <c r="BF236" s="209">
        <f>IF(N236="snížená",J236,0)</f>
        <v>0</v>
      </c>
      <c r="BG236" s="209">
        <f>IF(N236="zákl. přenesená",J236,0)</f>
        <v>0</v>
      </c>
      <c r="BH236" s="209">
        <f>IF(N236="sníž. přenesená",J236,0)</f>
        <v>0</v>
      </c>
      <c r="BI236" s="209">
        <f>IF(N236="nulová",J236,0)</f>
        <v>0</v>
      </c>
      <c r="BJ236" s="17" t="s">
        <v>87</v>
      </c>
      <c r="BK236" s="209">
        <f>ROUND(I236*H236,2)</f>
        <v>0</v>
      </c>
      <c r="BL236" s="17" t="s">
        <v>115</v>
      </c>
      <c r="BM236" s="208" t="s">
        <v>5765</v>
      </c>
    </row>
    <row r="237" spans="2:65" s="12" customFormat="1" ht="11.25">
      <c r="B237" s="216"/>
      <c r="C237" s="217"/>
      <c r="D237" s="210" t="s">
        <v>367</v>
      </c>
      <c r="E237" s="217"/>
      <c r="F237" s="219" t="s">
        <v>5766</v>
      </c>
      <c r="G237" s="217"/>
      <c r="H237" s="220">
        <v>1204.8</v>
      </c>
      <c r="I237" s="221"/>
      <c r="J237" s="217"/>
      <c r="K237" s="217"/>
      <c r="L237" s="222"/>
      <c r="M237" s="223"/>
      <c r="N237" s="224"/>
      <c r="O237" s="224"/>
      <c r="P237" s="224"/>
      <c r="Q237" s="224"/>
      <c r="R237" s="224"/>
      <c r="S237" s="224"/>
      <c r="T237" s="225"/>
      <c r="AT237" s="226" t="s">
        <v>367</v>
      </c>
      <c r="AU237" s="226" t="s">
        <v>91</v>
      </c>
      <c r="AV237" s="12" t="s">
        <v>91</v>
      </c>
      <c r="AW237" s="12" t="s">
        <v>4</v>
      </c>
      <c r="AX237" s="12" t="s">
        <v>87</v>
      </c>
      <c r="AY237" s="226" t="s">
        <v>227</v>
      </c>
    </row>
    <row r="238" spans="2:65" s="1" customFormat="1" ht="16.5" customHeight="1">
      <c r="B238" s="35"/>
      <c r="C238" s="197" t="s">
        <v>507</v>
      </c>
      <c r="D238" s="197" t="s">
        <v>230</v>
      </c>
      <c r="E238" s="198" t="s">
        <v>1271</v>
      </c>
      <c r="F238" s="199" t="s">
        <v>1272</v>
      </c>
      <c r="G238" s="200" t="s">
        <v>396</v>
      </c>
      <c r="H238" s="201">
        <v>60.24</v>
      </c>
      <c r="I238" s="202"/>
      <c r="J238" s="203">
        <f>ROUND(I238*H238,2)</f>
        <v>0</v>
      </c>
      <c r="K238" s="199" t="s">
        <v>234</v>
      </c>
      <c r="L238" s="39"/>
      <c r="M238" s="204" t="s">
        <v>1</v>
      </c>
      <c r="N238" s="205" t="s">
        <v>48</v>
      </c>
      <c r="O238" s="67"/>
      <c r="P238" s="206">
        <f>O238*H238</f>
        <v>0</v>
      </c>
      <c r="Q238" s="206">
        <v>0</v>
      </c>
      <c r="R238" s="206">
        <f>Q238*H238</f>
        <v>0</v>
      </c>
      <c r="S238" s="206">
        <v>0</v>
      </c>
      <c r="T238" s="207">
        <f>S238*H238</f>
        <v>0</v>
      </c>
      <c r="AR238" s="208" t="s">
        <v>115</v>
      </c>
      <c r="AT238" s="208" t="s">
        <v>230</v>
      </c>
      <c r="AU238" s="208" t="s">
        <v>91</v>
      </c>
      <c r="AY238" s="17" t="s">
        <v>227</v>
      </c>
      <c r="BE238" s="209">
        <f>IF(N238="základní",J238,0)</f>
        <v>0</v>
      </c>
      <c r="BF238" s="209">
        <f>IF(N238="snížená",J238,0)</f>
        <v>0</v>
      </c>
      <c r="BG238" s="209">
        <f>IF(N238="zákl. přenesená",J238,0)</f>
        <v>0</v>
      </c>
      <c r="BH238" s="209">
        <f>IF(N238="sníž. přenesená",J238,0)</f>
        <v>0</v>
      </c>
      <c r="BI238" s="209">
        <f>IF(N238="nulová",J238,0)</f>
        <v>0</v>
      </c>
      <c r="BJ238" s="17" t="s">
        <v>87</v>
      </c>
      <c r="BK238" s="209">
        <f>ROUND(I238*H238,2)</f>
        <v>0</v>
      </c>
      <c r="BL238" s="17" t="s">
        <v>115</v>
      </c>
      <c r="BM238" s="208" t="s">
        <v>5767</v>
      </c>
    </row>
    <row r="239" spans="2:65" s="11" customFormat="1" ht="22.9" customHeight="1">
      <c r="B239" s="181"/>
      <c r="C239" s="182"/>
      <c r="D239" s="183" t="s">
        <v>82</v>
      </c>
      <c r="E239" s="195" t="s">
        <v>1274</v>
      </c>
      <c r="F239" s="195" t="s">
        <v>1275</v>
      </c>
      <c r="G239" s="182"/>
      <c r="H239" s="182"/>
      <c r="I239" s="185"/>
      <c r="J239" s="196">
        <f>BK239</f>
        <v>0</v>
      </c>
      <c r="K239" s="182"/>
      <c r="L239" s="187"/>
      <c r="M239" s="188"/>
      <c r="N239" s="189"/>
      <c r="O239" s="189"/>
      <c r="P239" s="190">
        <f>P240</f>
        <v>0</v>
      </c>
      <c r="Q239" s="189"/>
      <c r="R239" s="190">
        <f>R240</f>
        <v>0</v>
      </c>
      <c r="S239" s="189"/>
      <c r="T239" s="191">
        <f>T240</f>
        <v>0</v>
      </c>
      <c r="AR239" s="192" t="s">
        <v>87</v>
      </c>
      <c r="AT239" s="193" t="s">
        <v>82</v>
      </c>
      <c r="AU239" s="193" t="s">
        <v>87</v>
      </c>
      <c r="AY239" s="192" t="s">
        <v>227</v>
      </c>
      <c r="BK239" s="194">
        <f>BK240</f>
        <v>0</v>
      </c>
    </row>
    <row r="240" spans="2:65" s="1" customFormat="1" ht="16.5" customHeight="1">
      <c r="B240" s="35"/>
      <c r="C240" s="197" t="s">
        <v>511</v>
      </c>
      <c r="D240" s="197" t="s">
        <v>230</v>
      </c>
      <c r="E240" s="198" t="s">
        <v>5768</v>
      </c>
      <c r="F240" s="199" t="s">
        <v>5769</v>
      </c>
      <c r="G240" s="200" t="s">
        <v>396</v>
      </c>
      <c r="H240" s="201">
        <v>494.38400000000001</v>
      </c>
      <c r="I240" s="202"/>
      <c r="J240" s="203">
        <f>ROUND(I240*H240,2)</f>
        <v>0</v>
      </c>
      <c r="K240" s="199" t="s">
        <v>234</v>
      </c>
      <c r="L240" s="39"/>
      <c r="M240" s="204" t="s">
        <v>1</v>
      </c>
      <c r="N240" s="205" t="s">
        <v>48</v>
      </c>
      <c r="O240" s="67"/>
      <c r="P240" s="206">
        <f>O240*H240</f>
        <v>0</v>
      </c>
      <c r="Q240" s="206">
        <v>0</v>
      </c>
      <c r="R240" s="206">
        <f>Q240*H240</f>
        <v>0</v>
      </c>
      <c r="S240" s="206">
        <v>0</v>
      </c>
      <c r="T240" s="207">
        <f>S240*H240</f>
        <v>0</v>
      </c>
      <c r="AR240" s="208" t="s">
        <v>115</v>
      </c>
      <c r="AT240" s="208" t="s">
        <v>230</v>
      </c>
      <c r="AU240" s="208" t="s">
        <v>91</v>
      </c>
      <c r="AY240" s="17" t="s">
        <v>227</v>
      </c>
      <c r="BE240" s="209">
        <f>IF(N240="základní",J240,0)</f>
        <v>0</v>
      </c>
      <c r="BF240" s="209">
        <f>IF(N240="snížená",J240,0)</f>
        <v>0</v>
      </c>
      <c r="BG240" s="209">
        <f>IF(N240="zákl. přenesená",J240,0)</f>
        <v>0</v>
      </c>
      <c r="BH240" s="209">
        <f>IF(N240="sníž. přenesená",J240,0)</f>
        <v>0</v>
      </c>
      <c r="BI240" s="209">
        <f>IF(N240="nulová",J240,0)</f>
        <v>0</v>
      </c>
      <c r="BJ240" s="17" t="s">
        <v>87</v>
      </c>
      <c r="BK240" s="209">
        <f>ROUND(I240*H240,2)</f>
        <v>0</v>
      </c>
      <c r="BL240" s="17" t="s">
        <v>115</v>
      </c>
      <c r="BM240" s="208" t="s">
        <v>5770</v>
      </c>
    </row>
    <row r="241" spans="2:65" s="11" customFormat="1" ht="25.9" customHeight="1">
      <c r="B241" s="181"/>
      <c r="C241" s="182"/>
      <c r="D241" s="183" t="s">
        <v>82</v>
      </c>
      <c r="E241" s="184" t="s">
        <v>1280</v>
      </c>
      <c r="F241" s="184" t="s">
        <v>1281</v>
      </c>
      <c r="G241" s="182"/>
      <c r="H241" s="182"/>
      <c r="I241" s="185"/>
      <c r="J241" s="186">
        <f>BK241</f>
        <v>0</v>
      </c>
      <c r="K241" s="182"/>
      <c r="L241" s="187"/>
      <c r="M241" s="188"/>
      <c r="N241" s="189"/>
      <c r="O241" s="189"/>
      <c r="P241" s="190">
        <f>P242+P248</f>
        <v>0</v>
      </c>
      <c r="Q241" s="189"/>
      <c r="R241" s="190">
        <f>R242+R248</f>
        <v>4.577</v>
      </c>
      <c r="S241" s="189"/>
      <c r="T241" s="191">
        <f>T242+T248</f>
        <v>0</v>
      </c>
      <c r="AR241" s="192" t="s">
        <v>91</v>
      </c>
      <c r="AT241" s="193" t="s">
        <v>82</v>
      </c>
      <c r="AU241" s="193" t="s">
        <v>83</v>
      </c>
      <c r="AY241" s="192" t="s">
        <v>227</v>
      </c>
      <c r="BK241" s="194">
        <f>BK242+BK248</f>
        <v>0</v>
      </c>
    </row>
    <row r="242" spans="2:65" s="11" customFormat="1" ht="22.9" customHeight="1">
      <c r="B242" s="181"/>
      <c r="C242" s="182"/>
      <c r="D242" s="183" t="s">
        <v>82</v>
      </c>
      <c r="E242" s="195" t="s">
        <v>1677</v>
      </c>
      <c r="F242" s="195" t="s">
        <v>1678</v>
      </c>
      <c r="G242" s="182"/>
      <c r="H242" s="182"/>
      <c r="I242" s="185"/>
      <c r="J242" s="196">
        <f>BK242</f>
        <v>0</v>
      </c>
      <c r="K242" s="182"/>
      <c r="L242" s="187"/>
      <c r="M242" s="188"/>
      <c r="N242" s="189"/>
      <c r="O242" s="189"/>
      <c r="P242" s="190">
        <f>SUM(P243:P247)</f>
        <v>0</v>
      </c>
      <c r="Q242" s="189"/>
      <c r="R242" s="190">
        <f>SUM(R243:R247)</f>
        <v>0</v>
      </c>
      <c r="S242" s="189"/>
      <c r="T242" s="191">
        <f>SUM(T243:T247)</f>
        <v>0</v>
      </c>
      <c r="AR242" s="192" t="s">
        <v>91</v>
      </c>
      <c r="AT242" s="193" t="s">
        <v>82</v>
      </c>
      <c r="AU242" s="193" t="s">
        <v>87</v>
      </c>
      <c r="AY242" s="192" t="s">
        <v>227</v>
      </c>
      <c r="BK242" s="194">
        <f>SUM(BK243:BK247)</f>
        <v>0</v>
      </c>
    </row>
    <row r="243" spans="2:65" s="1" customFormat="1" ht="16.5" customHeight="1">
      <c r="B243" s="35"/>
      <c r="C243" s="197" t="s">
        <v>515</v>
      </c>
      <c r="D243" s="197" t="s">
        <v>230</v>
      </c>
      <c r="E243" s="198" t="s">
        <v>5771</v>
      </c>
      <c r="F243" s="199" t="s">
        <v>5772</v>
      </c>
      <c r="G243" s="200" t="s">
        <v>372</v>
      </c>
      <c r="H243" s="201">
        <v>7</v>
      </c>
      <c r="I243" s="202"/>
      <c r="J243" s="203">
        <f>ROUND(I243*H243,2)</f>
        <v>0</v>
      </c>
      <c r="K243" s="199" t="s">
        <v>251</v>
      </c>
      <c r="L243" s="39"/>
      <c r="M243" s="204" t="s">
        <v>1</v>
      </c>
      <c r="N243" s="205" t="s">
        <v>48</v>
      </c>
      <c r="O243" s="67"/>
      <c r="P243" s="206">
        <f>O243*H243</f>
        <v>0</v>
      </c>
      <c r="Q243" s="206">
        <v>0</v>
      </c>
      <c r="R243" s="206">
        <f>Q243*H243</f>
        <v>0</v>
      </c>
      <c r="S243" s="206">
        <v>0</v>
      </c>
      <c r="T243" s="207">
        <f>S243*H243</f>
        <v>0</v>
      </c>
      <c r="AR243" s="208" t="s">
        <v>300</v>
      </c>
      <c r="AT243" s="208" t="s">
        <v>230</v>
      </c>
      <c r="AU243" s="208" t="s">
        <v>91</v>
      </c>
      <c r="AY243" s="17" t="s">
        <v>227</v>
      </c>
      <c r="BE243" s="209">
        <f>IF(N243="základní",J243,0)</f>
        <v>0</v>
      </c>
      <c r="BF243" s="209">
        <f>IF(N243="snížená",J243,0)</f>
        <v>0</v>
      </c>
      <c r="BG243" s="209">
        <f>IF(N243="zákl. přenesená",J243,0)</f>
        <v>0</v>
      </c>
      <c r="BH243" s="209">
        <f>IF(N243="sníž. přenesená",J243,0)</f>
        <v>0</v>
      </c>
      <c r="BI243" s="209">
        <f>IF(N243="nulová",J243,0)</f>
        <v>0</v>
      </c>
      <c r="BJ243" s="17" t="s">
        <v>87</v>
      </c>
      <c r="BK243" s="209">
        <f>ROUND(I243*H243,2)</f>
        <v>0</v>
      </c>
      <c r="BL243" s="17" t="s">
        <v>300</v>
      </c>
      <c r="BM243" s="208" t="s">
        <v>5773</v>
      </c>
    </row>
    <row r="244" spans="2:65" s="1" customFormat="1" ht="97.5">
      <c r="B244" s="35"/>
      <c r="C244" s="36"/>
      <c r="D244" s="210" t="s">
        <v>237</v>
      </c>
      <c r="E244" s="36"/>
      <c r="F244" s="211" t="s">
        <v>5774</v>
      </c>
      <c r="G244" s="36"/>
      <c r="H244" s="36"/>
      <c r="I244" s="118"/>
      <c r="J244" s="36"/>
      <c r="K244" s="36"/>
      <c r="L244" s="39"/>
      <c r="M244" s="212"/>
      <c r="N244" s="67"/>
      <c r="O244" s="67"/>
      <c r="P244" s="67"/>
      <c r="Q244" s="67"/>
      <c r="R244" s="67"/>
      <c r="S244" s="67"/>
      <c r="T244" s="68"/>
      <c r="AT244" s="17" t="s">
        <v>237</v>
      </c>
      <c r="AU244" s="17" t="s">
        <v>91</v>
      </c>
    </row>
    <row r="245" spans="2:65" s="14" customFormat="1" ht="11.25">
      <c r="B245" s="238"/>
      <c r="C245" s="239"/>
      <c r="D245" s="210" t="s">
        <v>367</v>
      </c>
      <c r="E245" s="240" t="s">
        <v>1</v>
      </c>
      <c r="F245" s="241" t="s">
        <v>5775</v>
      </c>
      <c r="G245" s="239"/>
      <c r="H245" s="240" t="s">
        <v>1</v>
      </c>
      <c r="I245" s="242"/>
      <c r="J245" s="239"/>
      <c r="K245" s="239"/>
      <c r="L245" s="243"/>
      <c r="M245" s="244"/>
      <c r="N245" s="245"/>
      <c r="O245" s="245"/>
      <c r="P245" s="245"/>
      <c r="Q245" s="245"/>
      <c r="R245" s="245"/>
      <c r="S245" s="245"/>
      <c r="T245" s="246"/>
      <c r="AT245" s="247" t="s">
        <v>367</v>
      </c>
      <c r="AU245" s="247" t="s">
        <v>91</v>
      </c>
      <c r="AV245" s="14" t="s">
        <v>87</v>
      </c>
      <c r="AW245" s="14" t="s">
        <v>38</v>
      </c>
      <c r="AX245" s="14" t="s">
        <v>83</v>
      </c>
      <c r="AY245" s="247" t="s">
        <v>227</v>
      </c>
    </row>
    <row r="246" spans="2:65" s="12" customFormat="1" ht="11.25">
      <c r="B246" s="216"/>
      <c r="C246" s="217"/>
      <c r="D246" s="210" t="s">
        <v>367</v>
      </c>
      <c r="E246" s="218" t="s">
        <v>1</v>
      </c>
      <c r="F246" s="219" t="s">
        <v>5776</v>
      </c>
      <c r="G246" s="217"/>
      <c r="H246" s="220">
        <v>7</v>
      </c>
      <c r="I246" s="221"/>
      <c r="J246" s="217"/>
      <c r="K246" s="217"/>
      <c r="L246" s="222"/>
      <c r="M246" s="223"/>
      <c r="N246" s="224"/>
      <c r="O246" s="224"/>
      <c r="P246" s="224"/>
      <c r="Q246" s="224"/>
      <c r="R246" s="224"/>
      <c r="S246" s="224"/>
      <c r="T246" s="225"/>
      <c r="AT246" s="226" t="s">
        <v>367</v>
      </c>
      <c r="AU246" s="226" t="s">
        <v>91</v>
      </c>
      <c r="AV246" s="12" t="s">
        <v>91</v>
      </c>
      <c r="AW246" s="12" t="s">
        <v>38</v>
      </c>
      <c r="AX246" s="12" t="s">
        <v>83</v>
      </c>
      <c r="AY246" s="226" t="s">
        <v>227</v>
      </c>
    </row>
    <row r="247" spans="2:65" s="13" customFormat="1" ht="11.25">
      <c r="B247" s="227"/>
      <c r="C247" s="228"/>
      <c r="D247" s="210" t="s">
        <v>367</v>
      </c>
      <c r="E247" s="229" t="s">
        <v>1</v>
      </c>
      <c r="F247" s="230" t="s">
        <v>369</v>
      </c>
      <c r="G247" s="228"/>
      <c r="H247" s="231">
        <v>7</v>
      </c>
      <c r="I247" s="232"/>
      <c r="J247" s="228"/>
      <c r="K247" s="228"/>
      <c r="L247" s="233"/>
      <c r="M247" s="234"/>
      <c r="N247" s="235"/>
      <c r="O247" s="235"/>
      <c r="P247" s="235"/>
      <c r="Q247" s="235"/>
      <c r="R247" s="235"/>
      <c r="S247" s="235"/>
      <c r="T247" s="236"/>
      <c r="AT247" s="237" t="s">
        <v>367</v>
      </c>
      <c r="AU247" s="237" t="s">
        <v>91</v>
      </c>
      <c r="AV247" s="13" t="s">
        <v>115</v>
      </c>
      <c r="AW247" s="13" t="s">
        <v>38</v>
      </c>
      <c r="AX247" s="13" t="s">
        <v>87</v>
      </c>
      <c r="AY247" s="237" t="s">
        <v>227</v>
      </c>
    </row>
    <row r="248" spans="2:65" s="11" customFormat="1" ht="22.9" customHeight="1">
      <c r="B248" s="181"/>
      <c r="C248" s="182"/>
      <c r="D248" s="183" t="s">
        <v>82</v>
      </c>
      <c r="E248" s="195" t="s">
        <v>2132</v>
      </c>
      <c r="F248" s="195" t="s">
        <v>2133</v>
      </c>
      <c r="G248" s="182"/>
      <c r="H248" s="182"/>
      <c r="I248" s="185"/>
      <c r="J248" s="196">
        <f>BK248</f>
        <v>0</v>
      </c>
      <c r="K248" s="182"/>
      <c r="L248" s="187"/>
      <c r="M248" s="188"/>
      <c r="N248" s="189"/>
      <c r="O248" s="189"/>
      <c r="P248" s="190">
        <f>SUM(P249:P255)</f>
        <v>0</v>
      </c>
      <c r="Q248" s="189"/>
      <c r="R248" s="190">
        <f>SUM(R249:R255)</f>
        <v>4.577</v>
      </c>
      <c r="S248" s="189"/>
      <c r="T248" s="191">
        <f>SUM(T249:T255)</f>
        <v>0</v>
      </c>
      <c r="AR248" s="192" t="s">
        <v>91</v>
      </c>
      <c r="AT248" s="193" t="s">
        <v>82</v>
      </c>
      <c r="AU248" s="193" t="s">
        <v>87</v>
      </c>
      <c r="AY248" s="192" t="s">
        <v>227</v>
      </c>
      <c r="BK248" s="194">
        <f>SUM(BK249:BK255)</f>
        <v>0</v>
      </c>
    </row>
    <row r="249" spans="2:65" s="1" customFormat="1" ht="16.5" customHeight="1">
      <c r="B249" s="35"/>
      <c r="C249" s="197" t="s">
        <v>519</v>
      </c>
      <c r="D249" s="197" t="s">
        <v>230</v>
      </c>
      <c r="E249" s="198" t="s">
        <v>2135</v>
      </c>
      <c r="F249" s="199" t="s">
        <v>2136</v>
      </c>
      <c r="G249" s="200" t="s">
        <v>2137</v>
      </c>
      <c r="H249" s="201">
        <v>4577</v>
      </c>
      <c r="I249" s="202"/>
      <c r="J249" s="203">
        <f>ROUND(I249*H249,2)</f>
        <v>0</v>
      </c>
      <c r="K249" s="199" t="s">
        <v>251</v>
      </c>
      <c r="L249" s="39"/>
      <c r="M249" s="204" t="s">
        <v>1</v>
      </c>
      <c r="N249" s="205" t="s">
        <v>48</v>
      </c>
      <c r="O249" s="67"/>
      <c r="P249" s="206">
        <f>O249*H249</f>
        <v>0</v>
      </c>
      <c r="Q249" s="206">
        <v>1E-3</v>
      </c>
      <c r="R249" s="206">
        <f>Q249*H249</f>
        <v>4.577</v>
      </c>
      <c r="S249" s="206">
        <v>0</v>
      </c>
      <c r="T249" s="207">
        <f>S249*H249</f>
        <v>0</v>
      </c>
      <c r="AR249" s="208" t="s">
        <v>300</v>
      </c>
      <c r="AT249" s="208" t="s">
        <v>230</v>
      </c>
      <c r="AU249" s="208" t="s">
        <v>91</v>
      </c>
      <c r="AY249" s="17" t="s">
        <v>227</v>
      </c>
      <c r="BE249" s="209">
        <f>IF(N249="základní",J249,0)</f>
        <v>0</v>
      </c>
      <c r="BF249" s="209">
        <f>IF(N249="snížená",J249,0)</f>
        <v>0</v>
      </c>
      <c r="BG249" s="209">
        <f>IF(N249="zákl. přenesená",J249,0)</f>
        <v>0</v>
      </c>
      <c r="BH249" s="209">
        <f>IF(N249="sníž. přenesená",J249,0)</f>
        <v>0</v>
      </c>
      <c r="BI249" s="209">
        <f>IF(N249="nulová",J249,0)</f>
        <v>0</v>
      </c>
      <c r="BJ249" s="17" t="s">
        <v>87</v>
      </c>
      <c r="BK249" s="209">
        <f>ROUND(I249*H249,2)</f>
        <v>0</v>
      </c>
      <c r="BL249" s="17" t="s">
        <v>300</v>
      </c>
      <c r="BM249" s="208" t="s">
        <v>5777</v>
      </c>
    </row>
    <row r="250" spans="2:65" s="1" customFormat="1" ht="146.25">
      <c r="B250" s="35"/>
      <c r="C250" s="36"/>
      <c r="D250" s="210" t="s">
        <v>237</v>
      </c>
      <c r="E250" s="36"/>
      <c r="F250" s="211" t="s">
        <v>5778</v>
      </c>
      <c r="G250" s="36"/>
      <c r="H250" s="36"/>
      <c r="I250" s="118"/>
      <c r="J250" s="36"/>
      <c r="K250" s="36"/>
      <c r="L250" s="39"/>
      <c r="M250" s="212"/>
      <c r="N250" s="67"/>
      <c r="O250" s="67"/>
      <c r="P250" s="67"/>
      <c r="Q250" s="67"/>
      <c r="R250" s="67"/>
      <c r="S250" s="67"/>
      <c r="T250" s="68"/>
      <c r="AT250" s="17" t="s">
        <v>237</v>
      </c>
      <c r="AU250" s="17" t="s">
        <v>91</v>
      </c>
    </row>
    <row r="251" spans="2:65" s="14" customFormat="1" ht="11.25">
      <c r="B251" s="238"/>
      <c r="C251" s="239"/>
      <c r="D251" s="210" t="s">
        <v>367</v>
      </c>
      <c r="E251" s="240" t="s">
        <v>1</v>
      </c>
      <c r="F251" s="241" t="s">
        <v>862</v>
      </c>
      <c r="G251" s="239"/>
      <c r="H251" s="240" t="s">
        <v>1</v>
      </c>
      <c r="I251" s="242"/>
      <c r="J251" s="239"/>
      <c r="K251" s="239"/>
      <c r="L251" s="243"/>
      <c r="M251" s="244"/>
      <c r="N251" s="245"/>
      <c r="O251" s="245"/>
      <c r="P251" s="245"/>
      <c r="Q251" s="245"/>
      <c r="R251" s="245"/>
      <c r="S251" s="245"/>
      <c r="T251" s="246"/>
      <c r="AT251" s="247" t="s">
        <v>367</v>
      </c>
      <c r="AU251" s="247" t="s">
        <v>91</v>
      </c>
      <c r="AV251" s="14" t="s">
        <v>87</v>
      </c>
      <c r="AW251" s="14" t="s">
        <v>38</v>
      </c>
      <c r="AX251" s="14" t="s">
        <v>83</v>
      </c>
      <c r="AY251" s="247" t="s">
        <v>227</v>
      </c>
    </row>
    <row r="252" spans="2:65" s="12" customFormat="1" ht="11.25">
      <c r="B252" s="216"/>
      <c r="C252" s="217"/>
      <c r="D252" s="210" t="s">
        <v>367</v>
      </c>
      <c r="E252" s="218" t="s">
        <v>1</v>
      </c>
      <c r="F252" s="219" t="s">
        <v>5779</v>
      </c>
      <c r="G252" s="217"/>
      <c r="H252" s="220">
        <v>3980</v>
      </c>
      <c r="I252" s="221"/>
      <c r="J252" s="217"/>
      <c r="K252" s="217"/>
      <c r="L252" s="222"/>
      <c r="M252" s="223"/>
      <c r="N252" s="224"/>
      <c r="O252" s="224"/>
      <c r="P252" s="224"/>
      <c r="Q252" s="224"/>
      <c r="R252" s="224"/>
      <c r="S252" s="224"/>
      <c r="T252" s="225"/>
      <c r="AT252" s="226" t="s">
        <v>367</v>
      </c>
      <c r="AU252" s="226" t="s">
        <v>91</v>
      </c>
      <c r="AV252" s="12" t="s">
        <v>91</v>
      </c>
      <c r="AW252" s="12" t="s">
        <v>38</v>
      </c>
      <c r="AX252" s="12" t="s">
        <v>83</v>
      </c>
      <c r="AY252" s="226" t="s">
        <v>227</v>
      </c>
    </row>
    <row r="253" spans="2:65" s="15" customFormat="1" ht="11.25">
      <c r="B253" s="258"/>
      <c r="C253" s="259"/>
      <c r="D253" s="210" t="s">
        <v>367</v>
      </c>
      <c r="E253" s="260" t="s">
        <v>1</v>
      </c>
      <c r="F253" s="261" t="s">
        <v>448</v>
      </c>
      <c r="G253" s="259"/>
      <c r="H253" s="262">
        <v>3980</v>
      </c>
      <c r="I253" s="263"/>
      <c r="J253" s="259"/>
      <c r="K253" s="259"/>
      <c r="L253" s="264"/>
      <c r="M253" s="265"/>
      <c r="N253" s="266"/>
      <c r="O253" s="266"/>
      <c r="P253" s="266"/>
      <c r="Q253" s="266"/>
      <c r="R253" s="266"/>
      <c r="S253" s="266"/>
      <c r="T253" s="267"/>
      <c r="AT253" s="268" t="s">
        <v>367</v>
      </c>
      <c r="AU253" s="268" t="s">
        <v>91</v>
      </c>
      <c r="AV253" s="15" t="s">
        <v>102</v>
      </c>
      <c r="AW253" s="15" t="s">
        <v>38</v>
      </c>
      <c r="AX253" s="15" t="s">
        <v>83</v>
      </c>
      <c r="AY253" s="268" t="s">
        <v>227</v>
      </c>
    </row>
    <row r="254" spans="2:65" s="12" customFormat="1" ht="11.25">
      <c r="B254" s="216"/>
      <c r="C254" s="217"/>
      <c r="D254" s="210" t="s">
        <v>367</v>
      </c>
      <c r="E254" s="218" t="s">
        <v>1</v>
      </c>
      <c r="F254" s="219" t="s">
        <v>5780</v>
      </c>
      <c r="G254" s="217"/>
      <c r="H254" s="220">
        <v>597</v>
      </c>
      <c r="I254" s="221"/>
      <c r="J254" s="217"/>
      <c r="K254" s="217"/>
      <c r="L254" s="222"/>
      <c r="M254" s="223"/>
      <c r="N254" s="224"/>
      <c r="O254" s="224"/>
      <c r="P254" s="224"/>
      <c r="Q254" s="224"/>
      <c r="R254" s="224"/>
      <c r="S254" s="224"/>
      <c r="T254" s="225"/>
      <c r="AT254" s="226" t="s">
        <v>367</v>
      </c>
      <c r="AU254" s="226" t="s">
        <v>91</v>
      </c>
      <c r="AV254" s="12" t="s">
        <v>91</v>
      </c>
      <c r="AW254" s="12" t="s">
        <v>38</v>
      </c>
      <c r="AX254" s="12" t="s">
        <v>83</v>
      </c>
      <c r="AY254" s="226" t="s">
        <v>227</v>
      </c>
    </row>
    <row r="255" spans="2:65" s="13" customFormat="1" ht="11.25">
      <c r="B255" s="227"/>
      <c r="C255" s="228"/>
      <c r="D255" s="210" t="s">
        <v>367</v>
      </c>
      <c r="E255" s="229" t="s">
        <v>1</v>
      </c>
      <c r="F255" s="230" t="s">
        <v>369</v>
      </c>
      <c r="G255" s="228"/>
      <c r="H255" s="231">
        <v>4577</v>
      </c>
      <c r="I255" s="232"/>
      <c r="J255" s="228"/>
      <c r="K255" s="228"/>
      <c r="L255" s="233"/>
      <c r="M255" s="234"/>
      <c r="N255" s="235"/>
      <c r="O255" s="235"/>
      <c r="P255" s="235"/>
      <c r="Q255" s="235"/>
      <c r="R255" s="235"/>
      <c r="S255" s="235"/>
      <c r="T255" s="236"/>
      <c r="AT255" s="237" t="s">
        <v>367</v>
      </c>
      <c r="AU255" s="237" t="s">
        <v>91</v>
      </c>
      <c r="AV255" s="13" t="s">
        <v>115</v>
      </c>
      <c r="AW255" s="13" t="s">
        <v>38</v>
      </c>
      <c r="AX255" s="13" t="s">
        <v>87</v>
      </c>
      <c r="AY255" s="237" t="s">
        <v>227</v>
      </c>
    </row>
    <row r="256" spans="2:65" s="11" customFormat="1" ht="25.9" customHeight="1">
      <c r="B256" s="181"/>
      <c r="C256" s="182"/>
      <c r="D256" s="183" t="s">
        <v>82</v>
      </c>
      <c r="E256" s="184" t="s">
        <v>226</v>
      </c>
      <c r="F256" s="184" t="s">
        <v>226</v>
      </c>
      <c r="G256" s="182"/>
      <c r="H256" s="182"/>
      <c r="I256" s="185"/>
      <c r="J256" s="186">
        <f>BK256</f>
        <v>0</v>
      </c>
      <c r="K256" s="182"/>
      <c r="L256" s="187"/>
      <c r="M256" s="188"/>
      <c r="N256" s="189"/>
      <c r="O256" s="189"/>
      <c r="P256" s="190">
        <f>P257</f>
        <v>0</v>
      </c>
      <c r="Q256" s="189"/>
      <c r="R256" s="190">
        <f>R257</f>
        <v>0</v>
      </c>
      <c r="S256" s="189"/>
      <c r="T256" s="191">
        <f>T257</f>
        <v>0</v>
      </c>
      <c r="AR256" s="192" t="s">
        <v>121</v>
      </c>
      <c r="AT256" s="193" t="s">
        <v>82</v>
      </c>
      <c r="AU256" s="193" t="s">
        <v>83</v>
      </c>
      <c r="AY256" s="192" t="s">
        <v>227</v>
      </c>
      <c r="BK256" s="194">
        <f>BK257</f>
        <v>0</v>
      </c>
    </row>
    <row r="257" spans="2:65" s="11" customFormat="1" ht="22.9" customHeight="1">
      <c r="B257" s="181"/>
      <c r="C257" s="182"/>
      <c r="D257" s="183" t="s">
        <v>82</v>
      </c>
      <c r="E257" s="195" t="s">
        <v>314</v>
      </c>
      <c r="F257" s="195" t="s">
        <v>315</v>
      </c>
      <c r="G257" s="182"/>
      <c r="H257" s="182"/>
      <c r="I257" s="185"/>
      <c r="J257" s="196">
        <f>BK257</f>
        <v>0</v>
      </c>
      <c r="K257" s="182"/>
      <c r="L257" s="187"/>
      <c r="M257" s="188"/>
      <c r="N257" s="189"/>
      <c r="O257" s="189"/>
      <c r="P257" s="190">
        <f>P258</f>
        <v>0</v>
      </c>
      <c r="Q257" s="189"/>
      <c r="R257" s="190">
        <f>R258</f>
        <v>0</v>
      </c>
      <c r="S257" s="189"/>
      <c r="T257" s="191">
        <f>T258</f>
        <v>0</v>
      </c>
      <c r="AR257" s="192" t="s">
        <v>121</v>
      </c>
      <c r="AT257" s="193" t="s">
        <v>82</v>
      </c>
      <c r="AU257" s="193" t="s">
        <v>87</v>
      </c>
      <c r="AY257" s="192" t="s">
        <v>227</v>
      </c>
      <c r="BK257" s="194">
        <f>BK258</f>
        <v>0</v>
      </c>
    </row>
    <row r="258" spans="2:65" s="1" customFormat="1" ht="16.5" customHeight="1">
      <c r="B258" s="35"/>
      <c r="C258" s="197" t="s">
        <v>523</v>
      </c>
      <c r="D258" s="197" t="s">
        <v>230</v>
      </c>
      <c r="E258" s="198" t="s">
        <v>2852</v>
      </c>
      <c r="F258" s="199" t="s">
        <v>2853</v>
      </c>
      <c r="G258" s="200" t="s">
        <v>457</v>
      </c>
      <c r="H258" s="201">
        <v>8</v>
      </c>
      <c r="I258" s="202"/>
      <c r="J258" s="203">
        <f>ROUND(I258*H258,2)</f>
        <v>0</v>
      </c>
      <c r="K258" s="199" t="s">
        <v>234</v>
      </c>
      <c r="L258" s="39"/>
      <c r="M258" s="270" t="s">
        <v>1</v>
      </c>
      <c r="N258" s="271" t="s">
        <v>48</v>
      </c>
      <c r="O258" s="214"/>
      <c r="P258" s="272">
        <f>O258*H258</f>
        <v>0</v>
      </c>
      <c r="Q258" s="272">
        <v>0</v>
      </c>
      <c r="R258" s="272">
        <f>Q258*H258</f>
        <v>0</v>
      </c>
      <c r="S258" s="272">
        <v>0</v>
      </c>
      <c r="T258" s="273">
        <f>S258*H258</f>
        <v>0</v>
      </c>
      <c r="AR258" s="208" t="s">
        <v>235</v>
      </c>
      <c r="AT258" s="208" t="s">
        <v>230</v>
      </c>
      <c r="AU258" s="208" t="s">
        <v>91</v>
      </c>
      <c r="AY258" s="17" t="s">
        <v>227</v>
      </c>
      <c r="BE258" s="209">
        <f>IF(N258="základní",J258,0)</f>
        <v>0</v>
      </c>
      <c r="BF258" s="209">
        <f>IF(N258="snížená",J258,0)</f>
        <v>0</v>
      </c>
      <c r="BG258" s="209">
        <f>IF(N258="zákl. přenesená",J258,0)</f>
        <v>0</v>
      </c>
      <c r="BH258" s="209">
        <f>IF(N258="sníž. přenesená",J258,0)</f>
        <v>0</v>
      </c>
      <c r="BI258" s="209">
        <f>IF(N258="nulová",J258,0)</f>
        <v>0</v>
      </c>
      <c r="BJ258" s="17" t="s">
        <v>87</v>
      </c>
      <c r="BK258" s="209">
        <f>ROUND(I258*H258,2)</f>
        <v>0</v>
      </c>
      <c r="BL258" s="17" t="s">
        <v>235</v>
      </c>
      <c r="BM258" s="208" t="s">
        <v>5781</v>
      </c>
    </row>
    <row r="259" spans="2:65" s="1" customFormat="1" ht="6.95" customHeight="1">
      <c r="B259" s="50"/>
      <c r="C259" s="51"/>
      <c r="D259" s="51"/>
      <c r="E259" s="51"/>
      <c r="F259" s="51"/>
      <c r="G259" s="51"/>
      <c r="H259" s="51"/>
      <c r="I259" s="149"/>
      <c r="J259" s="51"/>
      <c r="K259" s="51"/>
      <c r="L259" s="39"/>
    </row>
  </sheetData>
  <sheetProtection algorithmName="SHA-512" hashValue="pGzlCJR0s4PUZP8IgQAfMYJBvyF1AGeanwzhWXxePwFB28+vzvSSD8unVTx4NlX/+hgJWA/XjN/57T3wgEJQTA==" saltValue="UfKQUFLdSf62XP1bz9cn46Niu8RbebBmbK/Dh/VJ+V6lxatN6KPgM8l7IuWwRga++1lGs95RbV6W6f6nEWqBIA==" spinCount="100000" sheet="1" objects="1" scenarios="1" formatColumns="0" formatRows="0" autoFilter="0"/>
  <autoFilter ref="C132:K258" xr:uid="{00000000-0009-0000-0000-000014000000}"/>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49"/>
  <sheetViews>
    <sheetView showGridLines="0" tabSelected="1" topLeftCell="A118" workbookViewId="0">
      <selection activeCell="H137" sqref="H137"/>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164</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5782</v>
      </c>
      <c r="F11" s="325"/>
      <c r="G11" s="325"/>
      <c r="H11" s="325"/>
      <c r="I11" s="118"/>
      <c r="L11" s="39"/>
    </row>
    <row r="12" spans="2:46" s="1" customFormat="1" ht="11.25">
      <c r="B12" s="39"/>
      <c r="I12" s="118"/>
      <c r="L12" s="39"/>
    </row>
    <row r="13" spans="2:46" s="1" customFormat="1" ht="12" customHeight="1">
      <c r="B13" s="39"/>
      <c r="D13" s="117" t="s">
        <v>18</v>
      </c>
      <c r="F13" s="106" t="s">
        <v>1</v>
      </c>
      <c r="I13" s="119" t="s">
        <v>20</v>
      </c>
      <c r="J13" s="106" t="s">
        <v>1</v>
      </c>
      <c r="L13" s="39"/>
    </row>
    <row r="14" spans="2:46" s="1" customFormat="1" ht="12" customHeight="1">
      <c r="B14" s="39"/>
      <c r="D14" s="117" t="s">
        <v>22</v>
      </c>
      <c r="F14" s="106" t="s">
        <v>40</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40</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40</v>
      </c>
      <c r="I23" s="119" t="s">
        <v>33</v>
      </c>
      <c r="J23" s="106" t="s">
        <v>1</v>
      </c>
      <c r="L23" s="39"/>
    </row>
    <row r="24" spans="2:12" s="1" customFormat="1" ht="6.95" customHeight="1">
      <c r="B24" s="39"/>
      <c r="I24" s="118"/>
      <c r="L24" s="39"/>
    </row>
    <row r="25" spans="2:12" s="1" customFormat="1" ht="12" customHeight="1">
      <c r="B25" s="39"/>
      <c r="D25" s="117" t="s">
        <v>39</v>
      </c>
      <c r="I25" s="119" t="s">
        <v>31</v>
      </c>
      <c r="J25" s="106" t="s">
        <v>1</v>
      </c>
      <c r="L25" s="39"/>
    </row>
    <row r="26" spans="2:12" s="1" customFormat="1" ht="18" customHeight="1">
      <c r="B26" s="39"/>
      <c r="E26" s="106" t="s">
        <v>40</v>
      </c>
      <c r="I26" s="119" t="s">
        <v>33</v>
      </c>
      <c r="J26" s="106" t="s">
        <v>1</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ROUND(J124,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ROUND((SUM(BE124:BE148)),  2)</f>
        <v>0</v>
      </c>
      <c r="I35" s="130">
        <v>0.21</v>
      </c>
      <c r="J35" s="129">
        <f>ROUND(((SUM(BE124:BE148))*I35),  2)</f>
        <v>0</v>
      </c>
      <c r="L35" s="39"/>
    </row>
    <row r="36" spans="2:12" s="1" customFormat="1" ht="14.45" customHeight="1">
      <c r="B36" s="39"/>
      <c r="E36" s="117" t="s">
        <v>49</v>
      </c>
      <c r="F36" s="129">
        <f>ROUND((SUM(BF124:BF148)),  2)</f>
        <v>0</v>
      </c>
      <c r="I36" s="130">
        <v>0.15</v>
      </c>
      <c r="J36" s="129">
        <f>ROUND(((SUM(BF124:BF148))*I36),  2)</f>
        <v>0</v>
      </c>
      <c r="L36" s="39"/>
    </row>
    <row r="37" spans="2:12" s="1" customFormat="1" ht="14.45" hidden="1" customHeight="1">
      <c r="B37" s="39"/>
      <c r="E37" s="117" t="s">
        <v>50</v>
      </c>
      <c r="F37" s="129">
        <f>ROUND((SUM(BG124:BG148)),  2)</f>
        <v>0</v>
      </c>
      <c r="I37" s="130">
        <v>0.21</v>
      </c>
      <c r="J37" s="129">
        <f>0</f>
        <v>0</v>
      </c>
      <c r="L37" s="39"/>
    </row>
    <row r="38" spans="2:12" s="1" customFormat="1" ht="14.45" hidden="1" customHeight="1">
      <c r="B38" s="39"/>
      <c r="E38" s="117" t="s">
        <v>51</v>
      </c>
      <c r="F38" s="129">
        <f>ROUND((SUM(BH124:BH148)),  2)</f>
        <v>0</v>
      </c>
      <c r="I38" s="130">
        <v>0.15</v>
      </c>
      <c r="J38" s="129">
        <f>0</f>
        <v>0</v>
      </c>
      <c r="L38" s="39"/>
    </row>
    <row r="39" spans="2:12" s="1" customFormat="1" ht="14.45" hidden="1" customHeight="1">
      <c r="B39" s="39"/>
      <c r="E39" s="117" t="s">
        <v>52</v>
      </c>
      <c r="F39" s="129">
        <f>ROUND((SUM(BI124:BI148)),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 xml:space="preserve">SO 05 - LAPOL _ ORL </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 xml:space="preserve"> </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 xml:space="preserve"> </v>
      </c>
      <c r="G93" s="36"/>
      <c r="H93" s="36"/>
      <c r="I93" s="119" t="s">
        <v>36</v>
      </c>
      <c r="J93" s="33" t="str">
        <f>E23</f>
        <v xml:space="preserve"> </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J124</f>
        <v>0</v>
      </c>
      <c r="K98" s="36"/>
      <c r="L98" s="39"/>
      <c r="AU98" s="17" t="s">
        <v>206</v>
      </c>
    </row>
    <row r="99" spans="2:47" s="8" customFormat="1" ht="24.95" customHeight="1">
      <c r="B99" s="158"/>
      <c r="C99" s="159"/>
      <c r="D99" s="160" t="s">
        <v>330</v>
      </c>
      <c r="E99" s="161"/>
      <c r="F99" s="161"/>
      <c r="G99" s="161"/>
      <c r="H99" s="161"/>
      <c r="I99" s="162"/>
      <c r="J99" s="163">
        <f>J125</f>
        <v>0</v>
      </c>
      <c r="K99" s="159"/>
      <c r="L99" s="164"/>
    </row>
    <row r="100" spans="2:47" s="9" customFormat="1" ht="19.899999999999999" customHeight="1">
      <c r="B100" s="165"/>
      <c r="C100" s="100"/>
      <c r="D100" s="166" t="s">
        <v>336</v>
      </c>
      <c r="E100" s="167"/>
      <c r="F100" s="167"/>
      <c r="G100" s="167"/>
      <c r="H100" s="167"/>
      <c r="I100" s="168"/>
      <c r="J100" s="169">
        <f>J126</f>
        <v>0</v>
      </c>
      <c r="K100" s="100"/>
      <c r="L100" s="170"/>
    </row>
    <row r="101" spans="2:47" s="9" customFormat="1" ht="19.899999999999999" customHeight="1">
      <c r="B101" s="165"/>
      <c r="C101" s="100"/>
      <c r="D101" s="166" t="s">
        <v>5783</v>
      </c>
      <c r="E101" s="167"/>
      <c r="F101" s="167"/>
      <c r="G101" s="167"/>
      <c r="H101" s="167"/>
      <c r="I101" s="168"/>
      <c r="J101" s="169">
        <f>J130</f>
        <v>0</v>
      </c>
      <c r="K101" s="100"/>
      <c r="L101" s="170"/>
    </row>
    <row r="102" spans="2:47" s="9" customFormat="1" ht="19.899999999999999" customHeight="1">
      <c r="B102" s="165"/>
      <c r="C102" s="100"/>
      <c r="D102" s="166" t="s">
        <v>3101</v>
      </c>
      <c r="E102" s="167"/>
      <c r="F102" s="167"/>
      <c r="G102" s="167"/>
      <c r="H102" s="167"/>
      <c r="I102" s="168"/>
      <c r="J102" s="169">
        <f>J140</f>
        <v>0</v>
      </c>
      <c r="K102" s="100"/>
      <c r="L102" s="170"/>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5" ht="12" customHeight="1">
      <c r="B113" s="21"/>
      <c r="C113" s="29" t="s">
        <v>198</v>
      </c>
      <c r="D113" s="22"/>
      <c r="E113" s="22"/>
      <c r="F113" s="22"/>
      <c r="G113" s="22"/>
      <c r="H113" s="22"/>
      <c r="J113" s="22"/>
      <c r="K113" s="22"/>
      <c r="L113" s="20"/>
    </row>
    <row r="114" spans="2:65" s="1" customFormat="1" ht="16.5" customHeight="1">
      <c r="B114" s="35"/>
      <c r="C114" s="36"/>
      <c r="D114" s="36"/>
      <c r="E114" s="330" t="s">
        <v>199</v>
      </c>
      <c r="F114" s="332"/>
      <c r="G114" s="332"/>
      <c r="H114" s="332"/>
      <c r="I114" s="118"/>
      <c r="J114" s="36"/>
      <c r="K114" s="36"/>
      <c r="L114" s="39"/>
    </row>
    <row r="115" spans="2:65" s="1" customFormat="1" ht="12" customHeight="1">
      <c r="B115" s="35"/>
      <c r="C115" s="29" t="s">
        <v>200</v>
      </c>
      <c r="D115" s="36"/>
      <c r="E115" s="36"/>
      <c r="F115" s="36"/>
      <c r="G115" s="36"/>
      <c r="H115" s="36"/>
      <c r="I115" s="118"/>
      <c r="J115" s="36"/>
      <c r="K115" s="36"/>
      <c r="L115" s="39"/>
    </row>
    <row r="116" spans="2:65" s="1" customFormat="1" ht="16.5" customHeight="1">
      <c r="B116" s="35"/>
      <c r="C116" s="36"/>
      <c r="D116" s="36"/>
      <c r="E116" s="310" t="str">
        <f>E11</f>
        <v xml:space="preserve">SO 05 - LAPOL _ ORL </v>
      </c>
      <c r="F116" s="332"/>
      <c r="G116" s="332"/>
      <c r="H116" s="332"/>
      <c r="I116" s="118"/>
      <c r="J116" s="36"/>
      <c r="K116" s="36"/>
      <c r="L116" s="39"/>
    </row>
    <row r="117" spans="2:65" s="1" customFormat="1" ht="6.95" customHeight="1">
      <c r="B117" s="35"/>
      <c r="C117" s="36"/>
      <c r="D117" s="36"/>
      <c r="E117" s="36"/>
      <c r="F117" s="36"/>
      <c r="G117" s="36"/>
      <c r="H117" s="36"/>
      <c r="I117" s="118"/>
      <c r="J117" s="36"/>
      <c r="K117" s="36"/>
      <c r="L117" s="39"/>
    </row>
    <row r="118" spans="2:65" s="1" customFormat="1" ht="12" customHeight="1">
      <c r="B118" s="35"/>
      <c r="C118" s="29" t="s">
        <v>22</v>
      </c>
      <c r="D118" s="36"/>
      <c r="E118" s="36"/>
      <c r="F118" s="27" t="str">
        <f>F14</f>
        <v xml:space="preserve"> </v>
      </c>
      <c r="G118" s="36"/>
      <c r="H118" s="36"/>
      <c r="I118" s="119" t="s">
        <v>24</v>
      </c>
      <c r="J118" s="62" t="str">
        <f>IF(J14="","",J14)</f>
        <v>26. 7. 2019</v>
      </c>
      <c r="K118" s="36"/>
      <c r="L118" s="39"/>
    </row>
    <row r="119" spans="2:65" s="1" customFormat="1" ht="6.95" customHeight="1">
      <c r="B119" s="35"/>
      <c r="C119" s="36"/>
      <c r="D119" s="36"/>
      <c r="E119" s="36"/>
      <c r="F119" s="36"/>
      <c r="G119" s="36"/>
      <c r="H119" s="36"/>
      <c r="I119" s="118"/>
      <c r="J119" s="36"/>
      <c r="K119" s="36"/>
      <c r="L119" s="39"/>
    </row>
    <row r="120" spans="2:65" s="1" customFormat="1" ht="15.2" customHeight="1">
      <c r="B120" s="35"/>
      <c r="C120" s="29" t="s">
        <v>30</v>
      </c>
      <c r="D120" s="36"/>
      <c r="E120" s="36"/>
      <c r="F120" s="27" t="str">
        <f>E17</f>
        <v xml:space="preserve"> </v>
      </c>
      <c r="G120" s="36"/>
      <c r="H120" s="36"/>
      <c r="I120" s="119" t="s">
        <v>36</v>
      </c>
      <c r="J120" s="33" t="str">
        <f>E23</f>
        <v xml:space="preserve"> </v>
      </c>
      <c r="K120" s="36"/>
      <c r="L120" s="39"/>
    </row>
    <row r="121" spans="2:65" s="1" customFormat="1" ht="15.2" customHeight="1">
      <c r="B121" s="35"/>
      <c r="C121" s="29" t="s">
        <v>34</v>
      </c>
      <c r="D121" s="36"/>
      <c r="E121" s="36"/>
      <c r="F121" s="27" t="str">
        <f>IF(E20="","",E20)</f>
        <v>Vyplň údaj</v>
      </c>
      <c r="G121" s="36"/>
      <c r="H121" s="36"/>
      <c r="I121" s="119" t="s">
        <v>39</v>
      </c>
      <c r="J121" s="33" t="str">
        <f>E26</f>
        <v xml:space="preserve"> </v>
      </c>
      <c r="K121" s="36"/>
      <c r="L121" s="39"/>
    </row>
    <row r="122" spans="2:65" s="1" customFormat="1" ht="10.35" customHeight="1">
      <c r="B122" s="35"/>
      <c r="C122" s="36"/>
      <c r="D122" s="36"/>
      <c r="E122" s="36"/>
      <c r="F122" s="36"/>
      <c r="G122" s="36"/>
      <c r="H122" s="36"/>
      <c r="I122" s="118"/>
      <c r="J122" s="36"/>
      <c r="K122" s="36"/>
      <c r="L122" s="39"/>
    </row>
    <row r="123" spans="2:65" s="10" customFormat="1" ht="29.25" customHeight="1">
      <c r="B123" s="171"/>
      <c r="C123" s="172" t="s">
        <v>214</v>
      </c>
      <c r="D123" s="173" t="s">
        <v>68</v>
      </c>
      <c r="E123" s="173" t="s">
        <v>64</v>
      </c>
      <c r="F123" s="173" t="s">
        <v>65</v>
      </c>
      <c r="G123" s="173" t="s">
        <v>215</v>
      </c>
      <c r="H123" s="173" t="s">
        <v>216</v>
      </c>
      <c r="I123" s="174" t="s">
        <v>217</v>
      </c>
      <c r="J123" s="173" t="s">
        <v>204</v>
      </c>
      <c r="K123" s="175" t="s">
        <v>218</v>
      </c>
      <c r="L123" s="176"/>
      <c r="M123" s="71" t="s">
        <v>1</v>
      </c>
      <c r="N123" s="72" t="s">
        <v>47</v>
      </c>
      <c r="O123" s="72" t="s">
        <v>219</v>
      </c>
      <c r="P123" s="72" t="s">
        <v>220</v>
      </c>
      <c r="Q123" s="72" t="s">
        <v>221</v>
      </c>
      <c r="R123" s="72" t="s">
        <v>222</v>
      </c>
      <c r="S123" s="72" t="s">
        <v>223</v>
      </c>
      <c r="T123" s="73" t="s">
        <v>224</v>
      </c>
    </row>
    <row r="124" spans="2:65" s="1" customFormat="1" ht="22.9" customHeight="1">
      <c r="B124" s="35"/>
      <c r="C124" s="78" t="s">
        <v>225</v>
      </c>
      <c r="D124" s="36"/>
      <c r="E124" s="36"/>
      <c r="F124" s="36"/>
      <c r="G124" s="36"/>
      <c r="H124" s="36"/>
      <c r="I124" s="118"/>
      <c r="J124" s="177">
        <f>BK124</f>
        <v>0</v>
      </c>
      <c r="K124" s="36"/>
      <c r="L124" s="39"/>
      <c r="M124" s="74"/>
      <c r="N124" s="75"/>
      <c r="O124" s="75"/>
      <c r="P124" s="178">
        <f>P125</f>
        <v>0</v>
      </c>
      <c r="Q124" s="75"/>
      <c r="R124" s="178">
        <f>R125</f>
        <v>5.91E-2</v>
      </c>
      <c r="S124" s="75"/>
      <c r="T124" s="179">
        <f>T125</f>
        <v>0</v>
      </c>
      <c r="AT124" s="17" t="s">
        <v>82</v>
      </c>
      <c r="AU124" s="17" t="s">
        <v>206</v>
      </c>
      <c r="BK124" s="180">
        <f>BK125</f>
        <v>0</v>
      </c>
    </row>
    <row r="125" spans="2:65" s="11" customFormat="1" ht="25.9" customHeight="1">
      <c r="B125" s="181"/>
      <c r="C125" s="182"/>
      <c r="D125" s="183" t="s">
        <v>82</v>
      </c>
      <c r="E125" s="184" t="s">
        <v>360</v>
      </c>
      <c r="F125" s="184" t="s">
        <v>361</v>
      </c>
      <c r="G125" s="182"/>
      <c r="H125" s="182"/>
      <c r="I125" s="185"/>
      <c r="J125" s="186">
        <f>BK125</f>
        <v>0</v>
      </c>
      <c r="K125" s="182"/>
      <c r="L125" s="187"/>
      <c r="M125" s="188"/>
      <c r="N125" s="189"/>
      <c r="O125" s="189"/>
      <c r="P125" s="190">
        <f>P126+P130+P140</f>
        <v>0</v>
      </c>
      <c r="Q125" s="189"/>
      <c r="R125" s="190">
        <f>R126+R130+R140</f>
        <v>5.91E-2</v>
      </c>
      <c r="S125" s="189"/>
      <c r="T125" s="191">
        <f>T126+T130+T140</f>
        <v>0</v>
      </c>
      <c r="AR125" s="192" t="s">
        <v>87</v>
      </c>
      <c r="AT125" s="193" t="s">
        <v>82</v>
      </c>
      <c r="AU125" s="193" t="s">
        <v>83</v>
      </c>
      <c r="AY125" s="192" t="s">
        <v>227</v>
      </c>
      <c r="BK125" s="194">
        <f>BK126+BK130+BK140</f>
        <v>0</v>
      </c>
    </row>
    <row r="126" spans="2:65" s="11" customFormat="1" ht="22.9" customHeight="1">
      <c r="B126" s="181"/>
      <c r="C126" s="182"/>
      <c r="D126" s="183" t="s">
        <v>82</v>
      </c>
      <c r="E126" s="195" t="s">
        <v>257</v>
      </c>
      <c r="F126" s="195" t="s">
        <v>625</v>
      </c>
      <c r="G126" s="182"/>
      <c r="H126" s="182"/>
      <c r="I126" s="185"/>
      <c r="J126" s="196">
        <f>BK126</f>
        <v>0</v>
      </c>
      <c r="K126" s="182"/>
      <c r="L126" s="187"/>
      <c r="M126" s="188"/>
      <c r="N126" s="189"/>
      <c r="O126" s="189"/>
      <c r="P126" s="190">
        <f>SUM(P127:P129)</f>
        <v>0</v>
      </c>
      <c r="Q126" s="189"/>
      <c r="R126" s="190">
        <f>SUM(R127:R129)</f>
        <v>5.91E-2</v>
      </c>
      <c r="S126" s="189"/>
      <c r="T126" s="191">
        <f>SUM(T127:T129)</f>
        <v>0</v>
      </c>
      <c r="AR126" s="192" t="s">
        <v>87</v>
      </c>
      <c r="AT126" s="193" t="s">
        <v>82</v>
      </c>
      <c r="AU126" s="193" t="s">
        <v>87</v>
      </c>
      <c r="AY126" s="192" t="s">
        <v>227</v>
      </c>
      <c r="BK126" s="194">
        <f>SUM(BK127:BK129)</f>
        <v>0</v>
      </c>
    </row>
    <row r="127" spans="2:65" s="1" customFormat="1" ht="16.5" customHeight="1">
      <c r="B127" s="35"/>
      <c r="C127" s="197" t="s">
        <v>87</v>
      </c>
      <c r="D127" s="197" t="s">
        <v>230</v>
      </c>
      <c r="E127" s="198" t="s">
        <v>5784</v>
      </c>
      <c r="F127" s="199" t="s">
        <v>5785</v>
      </c>
      <c r="G127" s="200" t="s">
        <v>457</v>
      </c>
      <c r="H127" s="201">
        <v>1</v>
      </c>
      <c r="I127" s="202"/>
      <c r="J127" s="203">
        <f>ROUND(I127*H127,2)</f>
        <v>0</v>
      </c>
      <c r="K127" s="199" t="s">
        <v>1</v>
      </c>
      <c r="L127" s="39"/>
      <c r="M127" s="204" t="s">
        <v>1</v>
      </c>
      <c r="N127" s="205" t="s">
        <v>48</v>
      </c>
      <c r="O127" s="67"/>
      <c r="P127" s="206">
        <f>O127*H127</f>
        <v>0</v>
      </c>
      <c r="Q127" s="206">
        <v>1.9699999999999999E-2</v>
      </c>
      <c r="R127" s="206">
        <f>Q127*H127</f>
        <v>1.9699999999999999E-2</v>
      </c>
      <c r="S127" s="206">
        <v>0</v>
      </c>
      <c r="T127" s="207">
        <f>S127*H127</f>
        <v>0</v>
      </c>
      <c r="AR127" s="208" t="s">
        <v>115</v>
      </c>
      <c r="AT127" s="208" t="s">
        <v>230</v>
      </c>
      <c r="AU127" s="208" t="s">
        <v>91</v>
      </c>
      <c r="AY127" s="17" t="s">
        <v>227</v>
      </c>
      <c r="BE127" s="209">
        <f>IF(N127="základní",J127,0)</f>
        <v>0</v>
      </c>
      <c r="BF127" s="209">
        <f>IF(N127="snížená",J127,0)</f>
        <v>0</v>
      </c>
      <c r="BG127" s="209">
        <f>IF(N127="zákl. přenesená",J127,0)</f>
        <v>0</v>
      </c>
      <c r="BH127" s="209">
        <f>IF(N127="sníž. přenesená",J127,0)</f>
        <v>0</v>
      </c>
      <c r="BI127" s="209">
        <f>IF(N127="nulová",J127,0)</f>
        <v>0</v>
      </c>
      <c r="BJ127" s="17" t="s">
        <v>87</v>
      </c>
      <c r="BK127" s="209">
        <f>ROUND(I127*H127,2)</f>
        <v>0</v>
      </c>
      <c r="BL127" s="17" t="s">
        <v>115</v>
      </c>
      <c r="BM127" s="208" t="s">
        <v>5786</v>
      </c>
    </row>
    <row r="128" spans="2:65" s="1" customFormat="1" ht="24" customHeight="1">
      <c r="B128" s="35"/>
      <c r="C128" s="197" t="s">
        <v>91</v>
      </c>
      <c r="D128" s="197" t="s">
        <v>230</v>
      </c>
      <c r="E128" s="198" t="s">
        <v>5787</v>
      </c>
      <c r="F128" s="199" t="s">
        <v>5788</v>
      </c>
      <c r="G128" s="200" t="s">
        <v>457</v>
      </c>
      <c r="H128" s="201">
        <v>1</v>
      </c>
      <c r="I128" s="202"/>
      <c r="J128" s="203">
        <f>ROUND(I128*H128,2)</f>
        <v>0</v>
      </c>
      <c r="K128" s="199" t="s">
        <v>1</v>
      </c>
      <c r="L128" s="39"/>
      <c r="M128" s="204" t="s">
        <v>1</v>
      </c>
      <c r="N128" s="205" t="s">
        <v>48</v>
      </c>
      <c r="O128" s="67"/>
      <c r="P128" s="206">
        <f>O128*H128</f>
        <v>0</v>
      </c>
      <c r="Q128" s="206">
        <v>1.9699999999999999E-2</v>
      </c>
      <c r="R128" s="206">
        <f>Q128*H128</f>
        <v>1.9699999999999999E-2</v>
      </c>
      <c r="S128" s="206">
        <v>0</v>
      </c>
      <c r="T128" s="207">
        <f>S128*H128</f>
        <v>0</v>
      </c>
      <c r="AR128" s="208" t="s">
        <v>115</v>
      </c>
      <c r="AT128" s="208" t="s">
        <v>230</v>
      </c>
      <c r="AU128" s="208" t="s">
        <v>91</v>
      </c>
      <c r="AY128" s="17" t="s">
        <v>227</v>
      </c>
      <c r="BE128" s="209">
        <f>IF(N128="základní",J128,0)</f>
        <v>0</v>
      </c>
      <c r="BF128" s="209">
        <f>IF(N128="snížená",J128,0)</f>
        <v>0</v>
      </c>
      <c r="BG128" s="209">
        <f>IF(N128="zákl. přenesená",J128,0)</f>
        <v>0</v>
      </c>
      <c r="BH128" s="209">
        <f>IF(N128="sníž. přenesená",J128,0)</f>
        <v>0</v>
      </c>
      <c r="BI128" s="209">
        <f>IF(N128="nulová",J128,0)</f>
        <v>0</v>
      </c>
      <c r="BJ128" s="17" t="s">
        <v>87</v>
      </c>
      <c r="BK128" s="209">
        <f>ROUND(I128*H128,2)</f>
        <v>0</v>
      </c>
      <c r="BL128" s="17" t="s">
        <v>115</v>
      </c>
      <c r="BM128" s="208" t="s">
        <v>5789</v>
      </c>
    </row>
    <row r="129" spans="2:65" s="1" customFormat="1" ht="16.5" customHeight="1">
      <c r="B129" s="35"/>
      <c r="C129" s="197" t="s">
        <v>102</v>
      </c>
      <c r="D129" s="197" t="s">
        <v>230</v>
      </c>
      <c r="E129" s="198" t="s">
        <v>5790</v>
      </c>
      <c r="F129" s="199" t="s">
        <v>5791</v>
      </c>
      <c r="G129" s="200" t="s">
        <v>2435</v>
      </c>
      <c r="H129" s="201">
        <v>1</v>
      </c>
      <c r="I129" s="202"/>
      <c r="J129" s="203">
        <f>ROUND(I129*H129,2)</f>
        <v>0</v>
      </c>
      <c r="K129" s="199" t="s">
        <v>1</v>
      </c>
      <c r="L129" s="39"/>
      <c r="M129" s="204" t="s">
        <v>1</v>
      </c>
      <c r="N129" s="205" t="s">
        <v>48</v>
      </c>
      <c r="O129" s="67"/>
      <c r="P129" s="206">
        <f>O129*H129</f>
        <v>0</v>
      </c>
      <c r="Q129" s="206">
        <v>1.9699999999999999E-2</v>
      </c>
      <c r="R129" s="206">
        <f>Q129*H129</f>
        <v>1.9699999999999999E-2</v>
      </c>
      <c r="S129" s="206">
        <v>0</v>
      </c>
      <c r="T129" s="207">
        <f>S129*H129</f>
        <v>0</v>
      </c>
      <c r="AR129" s="208" t="s">
        <v>115</v>
      </c>
      <c r="AT129" s="208" t="s">
        <v>230</v>
      </c>
      <c r="AU129" s="208" t="s">
        <v>91</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5792</v>
      </c>
    </row>
    <row r="130" spans="2:65" s="11" customFormat="1" ht="22.9" customHeight="1">
      <c r="B130" s="181"/>
      <c r="C130" s="182"/>
      <c r="D130" s="183" t="s">
        <v>82</v>
      </c>
      <c r="E130" s="195" t="s">
        <v>266</v>
      </c>
      <c r="F130" s="195" t="s">
        <v>5793</v>
      </c>
      <c r="G130" s="182"/>
      <c r="H130" s="182"/>
      <c r="I130" s="185"/>
      <c r="J130" s="196">
        <f>BK130</f>
        <v>0</v>
      </c>
      <c r="K130" s="182"/>
      <c r="L130" s="187"/>
      <c r="M130" s="188"/>
      <c r="N130" s="189"/>
      <c r="O130" s="189"/>
      <c r="P130" s="190">
        <f>SUM(P131:P139)</f>
        <v>0</v>
      </c>
      <c r="Q130" s="189"/>
      <c r="R130" s="190">
        <f>SUM(R131:R139)</f>
        <v>0</v>
      </c>
      <c r="S130" s="189"/>
      <c r="T130" s="191">
        <f>SUM(T131:T139)</f>
        <v>0</v>
      </c>
      <c r="AR130" s="192" t="s">
        <v>87</v>
      </c>
      <c r="AT130" s="193" t="s">
        <v>82</v>
      </c>
      <c r="AU130" s="193" t="s">
        <v>87</v>
      </c>
      <c r="AY130" s="192" t="s">
        <v>227</v>
      </c>
      <c r="BK130" s="194">
        <f>SUM(BK131:BK139)</f>
        <v>0</v>
      </c>
    </row>
    <row r="131" spans="2:65" s="1" customFormat="1" ht="24" customHeight="1">
      <c r="B131" s="35"/>
      <c r="C131" s="197" t="s">
        <v>115</v>
      </c>
      <c r="D131" s="197" t="s">
        <v>230</v>
      </c>
      <c r="E131" s="198" t="s">
        <v>786</v>
      </c>
      <c r="F131" s="199" t="s">
        <v>5794</v>
      </c>
      <c r="G131" s="200" t="s">
        <v>2435</v>
      </c>
      <c r="H131" s="201">
        <v>1</v>
      </c>
      <c r="I131" s="202"/>
      <c r="J131" s="203">
        <f t="shared" ref="J131:J139" si="0">ROUND(I131*H131,2)</f>
        <v>0</v>
      </c>
      <c r="K131" s="199" t="s">
        <v>1</v>
      </c>
      <c r="L131" s="39"/>
      <c r="M131" s="204" t="s">
        <v>1</v>
      </c>
      <c r="N131" s="205" t="s">
        <v>48</v>
      </c>
      <c r="O131" s="67"/>
      <c r="P131" s="206">
        <f t="shared" ref="P131:P139" si="1">O131*H131</f>
        <v>0</v>
      </c>
      <c r="Q131" s="206">
        <v>0</v>
      </c>
      <c r="R131" s="206">
        <f t="shared" ref="R131:R139" si="2">Q131*H131</f>
        <v>0</v>
      </c>
      <c r="S131" s="206">
        <v>0</v>
      </c>
      <c r="T131" s="207">
        <f t="shared" ref="T131:T139" si="3">S131*H131</f>
        <v>0</v>
      </c>
      <c r="AR131" s="208" t="s">
        <v>115</v>
      </c>
      <c r="AT131" s="208" t="s">
        <v>230</v>
      </c>
      <c r="AU131" s="208" t="s">
        <v>91</v>
      </c>
      <c r="AY131" s="17" t="s">
        <v>227</v>
      </c>
      <c r="BE131" s="209">
        <f t="shared" ref="BE131:BE139" si="4">IF(N131="základní",J131,0)</f>
        <v>0</v>
      </c>
      <c r="BF131" s="209">
        <f t="shared" ref="BF131:BF139" si="5">IF(N131="snížená",J131,0)</f>
        <v>0</v>
      </c>
      <c r="BG131" s="209">
        <f t="shared" ref="BG131:BG139" si="6">IF(N131="zákl. přenesená",J131,0)</f>
        <v>0</v>
      </c>
      <c r="BH131" s="209">
        <f t="shared" ref="BH131:BH139" si="7">IF(N131="sníž. přenesená",J131,0)</f>
        <v>0</v>
      </c>
      <c r="BI131" s="209">
        <f t="shared" ref="BI131:BI139" si="8">IF(N131="nulová",J131,0)</f>
        <v>0</v>
      </c>
      <c r="BJ131" s="17" t="s">
        <v>87</v>
      </c>
      <c r="BK131" s="209">
        <f t="shared" ref="BK131:BK139" si="9">ROUND(I131*H131,2)</f>
        <v>0</v>
      </c>
      <c r="BL131" s="17" t="s">
        <v>115</v>
      </c>
      <c r="BM131" s="208" t="s">
        <v>5795</v>
      </c>
    </row>
    <row r="132" spans="2:65" s="1" customFormat="1" ht="16.5" customHeight="1">
      <c r="B132" s="35"/>
      <c r="C132" s="197" t="s">
        <v>121</v>
      </c>
      <c r="D132" s="197" t="s">
        <v>230</v>
      </c>
      <c r="E132" s="198" t="s">
        <v>791</v>
      </c>
      <c r="F132" s="199" t="s">
        <v>5796</v>
      </c>
      <c r="G132" s="200" t="s">
        <v>365</v>
      </c>
      <c r="H132" s="201">
        <v>40</v>
      </c>
      <c r="I132" s="202"/>
      <c r="J132" s="203">
        <f t="shared" si="0"/>
        <v>0</v>
      </c>
      <c r="K132" s="199" t="s">
        <v>1</v>
      </c>
      <c r="L132" s="39"/>
      <c r="M132" s="204" t="s">
        <v>1</v>
      </c>
      <c r="N132" s="205" t="s">
        <v>48</v>
      </c>
      <c r="O132" s="67"/>
      <c r="P132" s="206">
        <f t="shared" si="1"/>
        <v>0</v>
      </c>
      <c r="Q132" s="206">
        <v>0</v>
      </c>
      <c r="R132" s="206">
        <f t="shared" si="2"/>
        <v>0</v>
      </c>
      <c r="S132" s="206">
        <v>0</v>
      </c>
      <c r="T132" s="207">
        <f t="shared" si="3"/>
        <v>0</v>
      </c>
      <c r="AR132" s="208" t="s">
        <v>115</v>
      </c>
      <c r="AT132" s="208" t="s">
        <v>230</v>
      </c>
      <c r="AU132" s="208" t="s">
        <v>91</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5797</v>
      </c>
    </row>
    <row r="133" spans="2:65" s="1" customFormat="1" ht="16.5" customHeight="1">
      <c r="B133" s="35"/>
      <c r="C133" s="197" t="s">
        <v>257</v>
      </c>
      <c r="D133" s="197" t="s">
        <v>230</v>
      </c>
      <c r="E133" s="198" t="s">
        <v>5798</v>
      </c>
      <c r="F133" s="199" t="s">
        <v>5799</v>
      </c>
      <c r="G133" s="200" t="s">
        <v>372</v>
      </c>
      <c r="H133" s="201">
        <v>22</v>
      </c>
      <c r="I133" s="202"/>
      <c r="J133" s="203">
        <f t="shared" si="0"/>
        <v>0</v>
      </c>
      <c r="K133" s="199" t="s">
        <v>1</v>
      </c>
      <c r="L133" s="39"/>
      <c r="M133" s="204" t="s">
        <v>1</v>
      </c>
      <c r="N133" s="205" t="s">
        <v>48</v>
      </c>
      <c r="O133" s="67"/>
      <c r="P133" s="206">
        <f t="shared" si="1"/>
        <v>0</v>
      </c>
      <c r="Q133" s="206">
        <v>0</v>
      </c>
      <c r="R133" s="206">
        <f t="shared" si="2"/>
        <v>0</v>
      </c>
      <c r="S133" s="206">
        <v>0</v>
      </c>
      <c r="T133" s="207">
        <f t="shared" si="3"/>
        <v>0</v>
      </c>
      <c r="AR133" s="208" t="s">
        <v>115</v>
      </c>
      <c r="AT133" s="208" t="s">
        <v>230</v>
      </c>
      <c r="AU133" s="208" t="s">
        <v>91</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5800</v>
      </c>
    </row>
    <row r="134" spans="2:65" s="1" customFormat="1" ht="16.5" customHeight="1">
      <c r="B134" s="35"/>
      <c r="C134" s="197" t="s">
        <v>262</v>
      </c>
      <c r="D134" s="197" t="s">
        <v>230</v>
      </c>
      <c r="E134" s="198" t="s">
        <v>3433</v>
      </c>
      <c r="F134" s="199" t="s">
        <v>3434</v>
      </c>
      <c r="G134" s="200" t="s">
        <v>372</v>
      </c>
      <c r="H134" s="201">
        <v>22</v>
      </c>
      <c r="I134" s="202"/>
      <c r="J134" s="203">
        <f t="shared" si="0"/>
        <v>0</v>
      </c>
      <c r="K134" s="199" t="s">
        <v>1</v>
      </c>
      <c r="L134" s="39"/>
      <c r="M134" s="204" t="s">
        <v>1</v>
      </c>
      <c r="N134" s="205" t="s">
        <v>48</v>
      </c>
      <c r="O134" s="67"/>
      <c r="P134" s="206">
        <f t="shared" si="1"/>
        <v>0</v>
      </c>
      <c r="Q134" s="206">
        <v>0</v>
      </c>
      <c r="R134" s="206">
        <f t="shared" si="2"/>
        <v>0</v>
      </c>
      <c r="S134" s="206">
        <v>0</v>
      </c>
      <c r="T134" s="207">
        <f t="shared" si="3"/>
        <v>0</v>
      </c>
      <c r="AR134" s="208" t="s">
        <v>115</v>
      </c>
      <c r="AT134" s="208" t="s">
        <v>230</v>
      </c>
      <c r="AU134" s="208" t="s">
        <v>91</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5801</v>
      </c>
    </row>
    <row r="135" spans="2:65" s="1" customFormat="1" ht="16.5" customHeight="1">
      <c r="B135" s="35"/>
      <c r="C135" s="197" t="s">
        <v>266</v>
      </c>
      <c r="D135" s="197" t="s">
        <v>230</v>
      </c>
      <c r="E135" s="198" t="s">
        <v>3436</v>
      </c>
      <c r="F135" s="199" t="s">
        <v>3437</v>
      </c>
      <c r="G135" s="200" t="s">
        <v>372</v>
      </c>
      <c r="H135" s="201">
        <v>22</v>
      </c>
      <c r="I135" s="202"/>
      <c r="J135" s="203">
        <f t="shared" si="0"/>
        <v>0</v>
      </c>
      <c r="K135" s="199" t="s">
        <v>1</v>
      </c>
      <c r="L135" s="39"/>
      <c r="M135" s="204" t="s">
        <v>1</v>
      </c>
      <c r="N135" s="205" t="s">
        <v>48</v>
      </c>
      <c r="O135" s="67"/>
      <c r="P135" s="206">
        <f t="shared" si="1"/>
        <v>0</v>
      </c>
      <c r="Q135" s="206">
        <v>0</v>
      </c>
      <c r="R135" s="206">
        <f t="shared" si="2"/>
        <v>0</v>
      </c>
      <c r="S135" s="206">
        <v>0</v>
      </c>
      <c r="T135" s="207">
        <f t="shared" si="3"/>
        <v>0</v>
      </c>
      <c r="AR135" s="208" t="s">
        <v>115</v>
      </c>
      <c r="AT135" s="208" t="s">
        <v>230</v>
      </c>
      <c r="AU135" s="208" t="s">
        <v>91</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5802</v>
      </c>
    </row>
    <row r="136" spans="2:65" s="1" customFormat="1" ht="16.5" customHeight="1">
      <c r="B136" s="35"/>
      <c r="C136" s="197" t="s">
        <v>270</v>
      </c>
      <c r="D136" s="197" t="s">
        <v>230</v>
      </c>
      <c r="E136" s="198" t="s">
        <v>387</v>
      </c>
      <c r="F136" s="199" t="s">
        <v>388</v>
      </c>
      <c r="G136" s="200" t="s">
        <v>372</v>
      </c>
      <c r="H136" s="201">
        <v>22</v>
      </c>
      <c r="I136" s="202"/>
      <c r="J136" s="203">
        <f t="shared" si="0"/>
        <v>0</v>
      </c>
      <c r="K136" s="199" t="s">
        <v>234</v>
      </c>
      <c r="L136" s="39"/>
      <c r="M136" s="204" t="s">
        <v>1</v>
      </c>
      <c r="N136" s="205" t="s">
        <v>48</v>
      </c>
      <c r="O136" s="67"/>
      <c r="P136" s="206">
        <f t="shared" si="1"/>
        <v>0</v>
      </c>
      <c r="Q136" s="206">
        <v>0</v>
      </c>
      <c r="R136" s="206">
        <f t="shared" si="2"/>
        <v>0</v>
      </c>
      <c r="S136" s="206">
        <v>0</v>
      </c>
      <c r="T136" s="207">
        <f t="shared" si="3"/>
        <v>0</v>
      </c>
      <c r="AR136" s="208" t="s">
        <v>115</v>
      </c>
      <c r="AT136" s="208" t="s">
        <v>230</v>
      </c>
      <c r="AU136" s="208" t="s">
        <v>91</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5803</v>
      </c>
    </row>
    <row r="137" spans="2:65" s="1" customFormat="1" ht="16.5" customHeight="1">
      <c r="B137" s="35"/>
      <c r="C137" s="197" t="s">
        <v>274</v>
      </c>
      <c r="D137" s="197" t="s">
        <v>230</v>
      </c>
      <c r="E137" s="198" t="s">
        <v>391</v>
      </c>
      <c r="F137" s="199" t="s">
        <v>392</v>
      </c>
      <c r="G137" s="200" t="s">
        <v>372</v>
      </c>
      <c r="H137" s="201">
        <v>22</v>
      </c>
      <c r="I137" s="202"/>
      <c r="J137" s="203">
        <f t="shared" si="0"/>
        <v>0</v>
      </c>
      <c r="K137" s="199" t="s">
        <v>234</v>
      </c>
      <c r="L137" s="39"/>
      <c r="M137" s="204" t="s">
        <v>1</v>
      </c>
      <c r="N137" s="205" t="s">
        <v>48</v>
      </c>
      <c r="O137" s="67"/>
      <c r="P137" s="206">
        <f t="shared" si="1"/>
        <v>0</v>
      </c>
      <c r="Q137" s="206">
        <v>0</v>
      </c>
      <c r="R137" s="206">
        <f t="shared" si="2"/>
        <v>0</v>
      </c>
      <c r="S137" s="206">
        <v>0</v>
      </c>
      <c r="T137" s="207">
        <f t="shared" si="3"/>
        <v>0</v>
      </c>
      <c r="AR137" s="208" t="s">
        <v>115</v>
      </c>
      <c r="AT137" s="208" t="s">
        <v>230</v>
      </c>
      <c r="AU137" s="208" t="s">
        <v>91</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5804</v>
      </c>
    </row>
    <row r="138" spans="2:65" s="1" customFormat="1" ht="16.5" customHeight="1">
      <c r="B138" s="35"/>
      <c r="C138" s="197" t="s">
        <v>278</v>
      </c>
      <c r="D138" s="197" t="s">
        <v>230</v>
      </c>
      <c r="E138" s="198" t="s">
        <v>3441</v>
      </c>
      <c r="F138" s="199" t="s">
        <v>3442</v>
      </c>
      <c r="G138" s="200" t="s">
        <v>396</v>
      </c>
      <c r="H138" s="201">
        <v>39.6</v>
      </c>
      <c r="I138" s="202"/>
      <c r="J138" s="203">
        <f t="shared" si="0"/>
        <v>0</v>
      </c>
      <c r="K138" s="199" t="s">
        <v>1</v>
      </c>
      <c r="L138" s="39"/>
      <c r="M138" s="204" t="s">
        <v>1</v>
      </c>
      <c r="N138" s="205" t="s">
        <v>48</v>
      </c>
      <c r="O138" s="67"/>
      <c r="P138" s="206">
        <f t="shared" si="1"/>
        <v>0</v>
      </c>
      <c r="Q138" s="206">
        <v>0</v>
      </c>
      <c r="R138" s="206">
        <f t="shared" si="2"/>
        <v>0</v>
      </c>
      <c r="S138" s="206">
        <v>0</v>
      </c>
      <c r="T138" s="207">
        <f t="shared" si="3"/>
        <v>0</v>
      </c>
      <c r="AR138" s="208" t="s">
        <v>115</v>
      </c>
      <c r="AT138" s="208" t="s">
        <v>230</v>
      </c>
      <c r="AU138" s="208" t="s">
        <v>91</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5805</v>
      </c>
    </row>
    <row r="139" spans="2:65" s="1" customFormat="1" ht="16.5" customHeight="1">
      <c r="B139" s="35"/>
      <c r="C139" s="197" t="s">
        <v>282</v>
      </c>
      <c r="D139" s="197" t="s">
        <v>230</v>
      </c>
      <c r="E139" s="198" t="s">
        <v>399</v>
      </c>
      <c r="F139" s="199" t="s">
        <v>400</v>
      </c>
      <c r="G139" s="200" t="s">
        <v>372</v>
      </c>
      <c r="H139" s="201">
        <v>22</v>
      </c>
      <c r="I139" s="202"/>
      <c r="J139" s="203">
        <f t="shared" si="0"/>
        <v>0</v>
      </c>
      <c r="K139" s="199" t="s">
        <v>1</v>
      </c>
      <c r="L139" s="39"/>
      <c r="M139" s="204" t="s">
        <v>1</v>
      </c>
      <c r="N139" s="205" t="s">
        <v>48</v>
      </c>
      <c r="O139" s="67"/>
      <c r="P139" s="206">
        <f t="shared" si="1"/>
        <v>0</v>
      </c>
      <c r="Q139" s="206">
        <v>0</v>
      </c>
      <c r="R139" s="206">
        <f t="shared" si="2"/>
        <v>0</v>
      </c>
      <c r="S139" s="206">
        <v>0</v>
      </c>
      <c r="T139" s="207">
        <f t="shared" si="3"/>
        <v>0</v>
      </c>
      <c r="AR139" s="208" t="s">
        <v>115</v>
      </c>
      <c r="AT139" s="208" t="s">
        <v>230</v>
      </c>
      <c r="AU139" s="208" t="s">
        <v>91</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5806</v>
      </c>
    </row>
    <row r="140" spans="2:65" s="11" customFormat="1" ht="22.9" customHeight="1">
      <c r="B140" s="181"/>
      <c r="C140" s="182"/>
      <c r="D140" s="183" t="s">
        <v>82</v>
      </c>
      <c r="E140" s="195" t="s">
        <v>867</v>
      </c>
      <c r="F140" s="195" t="s">
        <v>3131</v>
      </c>
      <c r="G140" s="182"/>
      <c r="H140" s="182"/>
      <c r="I140" s="185"/>
      <c r="J140" s="196">
        <f>BK140</f>
        <v>0</v>
      </c>
      <c r="K140" s="182"/>
      <c r="L140" s="187"/>
      <c r="M140" s="188"/>
      <c r="N140" s="189"/>
      <c r="O140" s="189"/>
      <c r="P140" s="190">
        <f>SUM(P141:P148)</f>
        <v>0</v>
      </c>
      <c r="Q140" s="189"/>
      <c r="R140" s="190">
        <f>SUM(R141:R148)</f>
        <v>0</v>
      </c>
      <c r="S140" s="189"/>
      <c r="T140" s="191">
        <f>SUM(T141:T148)</f>
        <v>0</v>
      </c>
      <c r="AR140" s="192" t="s">
        <v>87</v>
      </c>
      <c r="AT140" s="193" t="s">
        <v>82</v>
      </c>
      <c r="AU140" s="193" t="s">
        <v>87</v>
      </c>
      <c r="AY140" s="192" t="s">
        <v>227</v>
      </c>
      <c r="BK140" s="194">
        <f>SUM(BK141:BK148)</f>
        <v>0</v>
      </c>
    </row>
    <row r="141" spans="2:65" s="1" customFormat="1" ht="16.5" customHeight="1">
      <c r="B141" s="35"/>
      <c r="C141" s="197" t="s">
        <v>289</v>
      </c>
      <c r="D141" s="197" t="s">
        <v>230</v>
      </c>
      <c r="E141" s="198" t="s">
        <v>1250</v>
      </c>
      <c r="F141" s="199" t="s">
        <v>5807</v>
      </c>
      <c r="G141" s="200" t="s">
        <v>365</v>
      </c>
      <c r="H141" s="201">
        <v>100</v>
      </c>
      <c r="I141" s="202"/>
      <c r="J141" s="203">
        <f t="shared" ref="J141:J148" si="10">ROUND(I141*H141,2)</f>
        <v>0</v>
      </c>
      <c r="K141" s="199" t="s">
        <v>1</v>
      </c>
      <c r="L141" s="39"/>
      <c r="M141" s="204" t="s">
        <v>1</v>
      </c>
      <c r="N141" s="205" t="s">
        <v>48</v>
      </c>
      <c r="O141" s="67"/>
      <c r="P141" s="206">
        <f t="shared" ref="P141:P148" si="11">O141*H141</f>
        <v>0</v>
      </c>
      <c r="Q141" s="206">
        <v>0</v>
      </c>
      <c r="R141" s="206">
        <f t="shared" ref="R141:R148" si="12">Q141*H141</f>
        <v>0</v>
      </c>
      <c r="S141" s="206">
        <v>0</v>
      </c>
      <c r="T141" s="207">
        <f t="shared" ref="T141:T148" si="13">S141*H141</f>
        <v>0</v>
      </c>
      <c r="AR141" s="208" t="s">
        <v>115</v>
      </c>
      <c r="AT141" s="208" t="s">
        <v>230</v>
      </c>
      <c r="AU141" s="208" t="s">
        <v>91</v>
      </c>
      <c r="AY141" s="17" t="s">
        <v>227</v>
      </c>
      <c r="BE141" s="209">
        <f t="shared" ref="BE141:BE148" si="14">IF(N141="základní",J141,0)</f>
        <v>0</v>
      </c>
      <c r="BF141" s="209">
        <f t="shared" ref="BF141:BF148" si="15">IF(N141="snížená",J141,0)</f>
        <v>0</v>
      </c>
      <c r="BG141" s="209">
        <f t="shared" ref="BG141:BG148" si="16">IF(N141="zákl. přenesená",J141,0)</f>
        <v>0</v>
      </c>
      <c r="BH141" s="209">
        <f t="shared" ref="BH141:BH148" si="17">IF(N141="sníž. přenesená",J141,0)</f>
        <v>0</v>
      </c>
      <c r="BI141" s="209">
        <f t="shared" ref="BI141:BI148" si="18">IF(N141="nulová",J141,0)</f>
        <v>0</v>
      </c>
      <c r="BJ141" s="17" t="s">
        <v>87</v>
      </c>
      <c r="BK141" s="209">
        <f t="shared" ref="BK141:BK148" si="19">ROUND(I141*H141,2)</f>
        <v>0</v>
      </c>
      <c r="BL141" s="17" t="s">
        <v>115</v>
      </c>
      <c r="BM141" s="208" t="s">
        <v>5808</v>
      </c>
    </row>
    <row r="142" spans="2:65" s="1" customFormat="1" ht="16.5" customHeight="1">
      <c r="B142" s="35"/>
      <c r="C142" s="197" t="s">
        <v>293</v>
      </c>
      <c r="D142" s="197" t="s">
        <v>230</v>
      </c>
      <c r="E142" s="198" t="s">
        <v>1253</v>
      </c>
      <c r="F142" s="199" t="s">
        <v>1254</v>
      </c>
      <c r="G142" s="200" t="s">
        <v>396</v>
      </c>
      <c r="H142" s="201">
        <v>13</v>
      </c>
      <c r="I142" s="202"/>
      <c r="J142" s="203">
        <f t="shared" si="10"/>
        <v>0</v>
      </c>
      <c r="K142" s="199" t="s">
        <v>234</v>
      </c>
      <c r="L142" s="39"/>
      <c r="M142" s="204" t="s">
        <v>1</v>
      </c>
      <c r="N142" s="205" t="s">
        <v>48</v>
      </c>
      <c r="O142" s="67"/>
      <c r="P142" s="206">
        <f t="shared" si="11"/>
        <v>0</v>
      </c>
      <c r="Q142" s="206">
        <v>0</v>
      </c>
      <c r="R142" s="206">
        <f t="shared" si="12"/>
        <v>0</v>
      </c>
      <c r="S142" s="206">
        <v>0</v>
      </c>
      <c r="T142" s="207">
        <f t="shared" si="13"/>
        <v>0</v>
      </c>
      <c r="AR142" s="208" t="s">
        <v>115</v>
      </c>
      <c r="AT142" s="208" t="s">
        <v>230</v>
      </c>
      <c r="AU142" s="208" t="s">
        <v>91</v>
      </c>
      <c r="AY142" s="17" t="s">
        <v>227</v>
      </c>
      <c r="BE142" s="209">
        <f t="shared" si="14"/>
        <v>0</v>
      </c>
      <c r="BF142" s="209">
        <f t="shared" si="15"/>
        <v>0</v>
      </c>
      <c r="BG142" s="209">
        <f t="shared" si="16"/>
        <v>0</v>
      </c>
      <c r="BH142" s="209">
        <f t="shared" si="17"/>
        <v>0</v>
      </c>
      <c r="BI142" s="209">
        <f t="shared" si="18"/>
        <v>0</v>
      </c>
      <c r="BJ142" s="17" t="s">
        <v>87</v>
      </c>
      <c r="BK142" s="209">
        <f t="shared" si="19"/>
        <v>0</v>
      </c>
      <c r="BL142" s="17" t="s">
        <v>115</v>
      </c>
      <c r="BM142" s="208" t="s">
        <v>5809</v>
      </c>
    </row>
    <row r="143" spans="2:65" s="1" customFormat="1" ht="16.5" customHeight="1">
      <c r="B143" s="35"/>
      <c r="C143" s="197" t="s">
        <v>8</v>
      </c>
      <c r="D143" s="197" t="s">
        <v>230</v>
      </c>
      <c r="E143" s="198" t="s">
        <v>3142</v>
      </c>
      <c r="F143" s="199" t="s">
        <v>3143</v>
      </c>
      <c r="G143" s="200" t="s">
        <v>396</v>
      </c>
      <c r="H143" s="201">
        <v>130</v>
      </c>
      <c r="I143" s="202"/>
      <c r="J143" s="203">
        <f t="shared" si="10"/>
        <v>0</v>
      </c>
      <c r="K143" s="199" t="s">
        <v>1</v>
      </c>
      <c r="L143" s="39"/>
      <c r="M143" s="204" t="s">
        <v>1</v>
      </c>
      <c r="N143" s="205" t="s">
        <v>48</v>
      </c>
      <c r="O143" s="67"/>
      <c r="P143" s="206">
        <f t="shared" si="11"/>
        <v>0</v>
      </c>
      <c r="Q143" s="206">
        <v>0</v>
      </c>
      <c r="R143" s="206">
        <f t="shared" si="12"/>
        <v>0</v>
      </c>
      <c r="S143" s="206">
        <v>0</v>
      </c>
      <c r="T143" s="207">
        <f t="shared" si="13"/>
        <v>0</v>
      </c>
      <c r="AR143" s="208" t="s">
        <v>115</v>
      </c>
      <c r="AT143" s="208" t="s">
        <v>230</v>
      </c>
      <c r="AU143" s="208" t="s">
        <v>91</v>
      </c>
      <c r="AY143" s="17" t="s">
        <v>227</v>
      </c>
      <c r="BE143" s="209">
        <f t="shared" si="14"/>
        <v>0</v>
      </c>
      <c r="BF143" s="209">
        <f t="shared" si="15"/>
        <v>0</v>
      </c>
      <c r="BG143" s="209">
        <f t="shared" si="16"/>
        <v>0</v>
      </c>
      <c r="BH143" s="209">
        <f t="shared" si="17"/>
        <v>0</v>
      </c>
      <c r="BI143" s="209">
        <f t="shared" si="18"/>
        <v>0</v>
      </c>
      <c r="BJ143" s="17" t="s">
        <v>87</v>
      </c>
      <c r="BK143" s="209">
        <f t="shared" si="19"/>
        <v>0</v>
      </c>
      <c r="BL143" s="17" t="s">
        <v>115</v>
      </c>
      <c r="BM143" s="208" t="s">
        <v>5810</v>
      </c>
    </row>
    <row r="144" spans="2:65" s="1" customFormat="1" ht="16.5" customHeight="1">
      <c r="B144" s="35"/>
      <c r="C144" s="197" t="s">
        <v>300</v>
      </c>
      <c r="D144" s="197" t="s">
        <v>230</v>
      </c>
      <c r="E144" s="198" t="s">
        <v>3145</v>
      </c>
      <c r="F144" s="199" t="s">
        <v>3146</v>
      </c>
      <c r="G144" s="200" t="s">
        <v>396</v>
      </c>
      <c r="H144" s="201">
        <v>13</v>
      </c>
      <c r="I144" s="202"/>
      <c r="J144" s="203">
        <f t="shared" si="10"/>
        <v>0</v>
      </c>
      <c r="K144" s="199" t="s">
        <v>1</v>
      </c>
      <c r="L144" s="39"/>
      <c r="M144" s="204" t="s">
        <v>1</v>
      </c>
      <c r="N144" s="205" t="s">
        <v>48</v>
      </c>
      <c r="O144" s="67"/>
      <c r="P144" s="206">
        <f t="shared" si="11"/>
        <v>0</v>
      </c>
      <c r="Q144" s="206">
        <v>0</v>
      </c>
      <c r="R144" s="206">
        <f t="shared" si="12"/>
        <v>0</v>
      </c>
      <c r="S144" s="206">
        <v>0</v>
      </c>
      <c r="T144" s="207">
        <f t="shared" si="13"/>
        <v>0</v>
      </c>
      <c r="AR144" s="208" t="s">
        <v>115</v>
      </c>
      <c r="AT144" s="208" t="s">
        <v>230</v>
      </c>
      <c r="AU144" s="208" t="s">
        <v>91</v>
      </c>
      <c r="AY144" s="17" t="s">
        <v>227</v>
      </c>
      <c r="BE144" s="209">
        <f t="shared" si="14"/>
        <v>0</v>
      </c>
      <c r="BF144" s="209">
        <f t="shared" si="15"/>
        <v>0</v>
      </c>
      <c r="BG144" s="209">
        <f t="shared" si="16"/>
        <v>0</v>
      </c>
      <c r="BH144" s="209">
        <f t="shared" si="17"/>
        <v>0</v>
      </c>
      <c r="BI144" s="209">
        <f t="shared" si="18"/>
        <v>0</v>
      </c>
      <c r="BJ144" s="17" t="s">
        <v>87</v>
      </c>
      <c r="BK144" s="209">
        <f t="shared" si="19"/>
        <v>0</v>
      </c>
      <c r="BL144" s="17" t="s">
        <v>115</v>
      </c>
      <c r="BM144" s="208" t="s">
        <v>5811</v>
      </c>
    </row>
    <row r="145" spans="2:65" s="1" customFormat="1" ht="16.5" customHeight="1">
      <c r="B145" s="35"/>
      <c r="C145" s="197" t="s">
        <v>304</v>
      </c>
      <c r="D145" s="197" t="s">
        <v>230</v>
      </c>
      <c r="E145" s="198" t="s">
        <v>3148</v>
      </c>
      <c r="F145" s="199" t="s">
        <v>3149</v>
      </c>
      <c r="G145" s="200" t="s">
        <v>396</v>
      </c>
      <c r="H145" s="201">
        <v>13</v>
      </c>
      <c r="I145" s="202"/>
      <c r="J145" s="203">
        <f t="shared" si="10"/>
        <v>0</v>
      </c>
      <c r="K145" s="199" t="s">
        <v>1</v>
      </c>
      <c r="L145" s="39"/>
      <c r="M145" s="204" t="s">
        <v>1</v>
      </c>
      <c r="N145" s="205" t="s">
        <v>48</v>
      </c>
      <c r="O145" s="67"/>
      <c r="P145" s="206">
        <f t="shared" si="11"/>
        <v>0</v>
      </c>
      <c r="Q145" s="206">
        <v>0</v>
      </c>
      <c r="R145" s="206">
        <f t="shared" si="12"/>
        <v>0</v>
      </c>
      <c r="S145" s="206">
        <v>0</v>
      </c>
      <c r="T145" s="207">
        <f t="shared" si="13"/>
        <v>0</v>
      </c>
      <c r="AR145" s="208" t="s">
        <v>115</v>
      </c>
      <c r="AT145" s="208" t="s">
        <v>230</v>
      </c>
      <c r="AU145" s="208" t="s">
        <v>91</v>
      </c>
      <c r="AY145" s="17" t="s">
        <v>227</v>
      </c>
      <c r="BE145" s="209">
        <f t="shared" si="14"/>
        <v>0</v>
      </c>
      <c r="BF145" s="209">
        <f t="shared" si="15"/>
        <v>0</v>
      </c>
      <c r="BG145" s="209">
        <f t="shared" si="16"/>
        <v>0</v>
      </c>
      <c r="BH145" s="209">
        <f t="shared" si="17"/>
        <v>0</v>
      </c>
      <c r="BI145" s="209">
        <f t="shared" si="18"/>
        <v>0</v>
      </c>
      <c r="BJ145" s="17" t="s">
        <v>87</v>
      </c>
      <c r="BK145" s="209">
        <f t="shared" si="19"/>
        <v>0</v>
      </c>
      <c r="BL145" s="17" t="s">
        <v>115</v>
      </c>
      <c r="BM145" s="208" t="s">
        <v>5812</v>
      </c>
    </row>
    <row r="146" spans="2:65" s="1" customFormat="1" ht="16.5" customHeight="1">
      <c r="B146" s="35"/>
      <c r="C146" s="197" t="s">
        <v>309</v>
      </c>
      <c r="D146" s="197" t="s">
        <v>230</v>
      </c>
      <c r="E146" s="198" t="s">
        <v>3151</v>
      </c>
      <c r="F146" s="199" t="s">
        <v>3152</v>
      </c>
      <c r="G146" s="200" t="s">
        <v>396</v>
      </c>
      <c r="H146" s="201">
        <v>13</v>
      </c>
      <c r="I146" s="202"/>
      <c r="J146" s="203">
        <f t="shared" si="10"/>
        <v>0</v>
      </c>
      <c r="K146" s="199" t="s">
        <v>1</v>
      </c>
      <c r="L146" s="39"/>
      <c r="M146" s="204" t="s">
        <v>1</v>
      </c>
      <c r="N146" s="205" t="s">
        <v>48</v>
      </c>
      <c r="O146" s="67"/>
      <c r="P146" s="206">
        <f t="shared" si="11"/>
        <v>0</v>
      </c>
      <c r="Q146" s="206">
        <v>0</v>
      </c>
      <c r="R146" s="206">
        <f t="shared" si="12"/>
        <v>0</v>
      </c>
      <c r="S146" s="206">
        <v>0</v>
      </c>
      <c r="T146" s="207">
        <f t="shared" si="13"/>
        <v>0</v>
      </c>
      <c r="AR146" s="208" t="s">
        <v>115</v>
      </c>
      <c r="AT146" s="208" t="s">
        <v>230</v>
      </c>
      <c r="AU146" s="208" t="s">
        <v>91</v>
      </c>
      <c r="AY146" s="17" t="s">
        <v>227</v>
      </c>
      <c r="BE146" s="209">
        <f t="shared" si="14"/>
        <v>0</v>
      </c>
      <c r="BF146" s="209">
        <f t="shared" si="15"/>
        <v>0</v>
      </c>
      <c r="BG146" s="209">
        <f t="shared" si="16"/>
        <v>0</v>
      </c>
      <c r="BH146" s="209">
        <f t="shared" si="17"/>
        <v>0</v>
      </c>
      <c r="BI146" s="209">
        <f t="shared" si="18"/>
        <v>0</v>
      </c>
      <c r="BJ146" s="17" t="s">
        <v>87</v>
      </c>
      <c r="BK146" s="209">
        <f t="shared" si="19"/>
        <v>0</v>
      </c>
      <c r="BL146" s="17" t="s">
        <v>115</v>
      </c>
      <c r="BM146" s="208" t="s">
        <v>5813</v>
      </c>
    </row>
    <row r="147" spans="2:65" s="1" customFormat="1" ht="16.5" customHeight="1">
      <c r="B147" s="35"/>
      <c r="C147" s="197" t="s">
        <v>316</v>
      </c>
      <c r="D147" s="197" t="s">
        <v>230</v>
      </c>
      <c r="E147" s="198" t="s">
        <v>3154</v>
      </c>
      <c r="F147" s="199" t="s">
        <v>3155</v>
      </c>
      <c r="G147" s="200" t="s">
        <v>396</v>
      </c>
      <c r="H147" s="201">
        <v>130</v>
      </c>
      <c r="I147" s="202"/>
      <c r="J147" s="203">
        <f t="shared" si="10"/>
        <v>0</v>
      </c>
      <c r="K147" s="199" t="s">
        <v>1</v>
      </c>
      <c r="L147" s="39"/>
      <c r="M147" s="204" t="s">
        <v>1</v>
      </c>
      <c r="N147" s="205" t="s">
        <v>48</v>
      </c>
      <c r="O147" s="67"/>
      <c r="P147" s="206">
        <f t="shared" si="11"/>
        <v>0</v>
      </c>
      <c r="Q147" s="206">
        <v>0</v>
      </c>
      <c r="R147" s="206">
        <f t="shared" si="12"/>
        <v>0</v>
      </c>
      <c r="S147" s="206">
        <v>0</v>
      </c>
      <c r="T147" s="207">
        <f t="shared" si="13"/>
        <v>0</v>
      </c>
      <c r="AR147" s="208" t="s">
        <v>115</v>
      </c>
      <c r="AT147" s="208" t="s">
        <v>230</v>
      </c>
      <c r="AU147" s="208" t="s">
        <v>91</v>
      </c>
      <c r="AY147" s="17" t="s">
        <v>227</v>
      </c>
      <c r="BE147" s="209">
        <f t="shared" si="14"/>
        <v>0</v>
      </c>
      <c r="BF147" s="209">
        <f t="shared" si="15"/>
        <v>0</v>
      </c>
      <c r="BG147" s="209">
        <f t="shared" si="16"/>
        <v>0</v>
      </c>
      <c r="BH147" s="209">
        <f t="shared" si="17"/>
        <v>0</v>
      </c>
      <c r="BI147" s="209">
        <f t="shared" si="18"/>
        <v>0</v>
      </c>
      <c r="BJ147" s="17" t="s">
        <v>87</v>
      </c>
      <c r="BK147" s="209">
        <f t="shared" si="19"/>
        <v>0</v>
      </c>
      <c r="BL147" s="17" t="s">
        <v>115</v>
      </c>
      <c r="BM147" s="208" t="s">
        <v>5814</v>
      </c>
    </row>
    <row r="148" spans="2:65" s="1" customFormat="1" ht="16.5" customHeight="1">
      <c r="B148" s="35"/>
      <c r="C148" s="197" t="s">
        <v>323</v>
      </c>
      <c r="D148" s="197" t="s">
        <v>230</v>
      </c>
      <c r="E148" s="198" t="s">
        <v>1271</v>
      </c>
      <c r="F148" s="199" t="s">
        <v>1272</v>
      </c>
      <c r="G148" s="200" t="s">
        <v>396</v>
      </c>
      <c r="H148" s="201">
        <v>13</v>
      </c>
      <c r="I148" s="202"/>
      <c r="J148" s="203">
        <f t="shared" si="10"/>
        <v>0</v>
      </c>
      <c r="K148" s="199" t="s">
        <v>234</v>
      </c>
      <c r="L148" s="39"/>
      <c r="M148" s="270" t="s">
        <v>1</v>
      </c>
      <c r="N148" s="271" t="s">
        <v>48</v>
      </c>
      <c r="O148" s="214"/>
      <c r="P148" s="272">
        <f t="shared" si="11"/>
        <v>0</v>
      </c>
      <c r="Q148" s="272">
        <v>0</v>
      </c>
      <c r="R148" s="272">
        <f t="shared" si="12"/>
        <v>0</v>
      </c>
      <c r="S148" s="272">
        <v>0</v>
      </c>
      <c r="T148" s="273">
        <f t="shared" si="13"/>
        <v>0</v>
      </c>
      <c r="AR148" s="208" t="s">
        <v>115</v>
      </c>
      <c r="AT148" s="208" t="s">
        <v>230</v>
      </c>
      <c r="AU148" s="208" t="s">
        <v>91</v>
      </c>
      <c r="AY148" s="17" t="s">
        <v>227</v>
      </c>
      <c r="BE148" s="209">
        <f t="shared" si="14"/>
        <v>0</v>
      </c>
      <c r="BF148" s="209">
        <f t="shared" si="15"/>
        <v>0</v>
      </c>
      <c r="BG148" s="209">
        <f t="shared" si="16"/>
        <v>0</v>
      </c>
      <c r="BH148" s="209">
        <f t="shared" si="17"/>
        <v>0</v>
      </c>
      <c r="BI148" s="209">
        <f t="shared" si="18"/>
        <v>0</v>
      </c>
      <c r="BJ148" s="17" t="s">
        <v>87</v>
      </c>
      <c r="BK148" s="209">
        <f t="shared" si="19"/>
        <v>0</v>
      </c>
      <c r="BL148" s="17" t="s">
        <v>115</v>
      </c>
      <c r="BM148" s="208" t="s">
        <v>5815</v>
      </c>
    </row>
    <row r="149" spans="2:65" s="1" customFormat="1" ht="6.95" customHeight="1">
      <c r="B149" s="50"/>
      <c r="C149" s="51"/>
      <c r="D149" s="51"/>
      <c r="E149" s="51"/>
      <c r="F149" s="51"/>
      <c r="G149" s="51"/>
      <c r="H149" s="51"/>
      <c r="I149" s="149"/>
      <c r="J149" s="51"/>
      <c r="K149" s="51"/>
      <c r="L149" s="39"/>
    </row>
  </sheetData>
  <sheetProtection algorithmName="SHA-512" hashValue="7q+k9b+aqo5A8NZE2/UF+8l6e3GLLJbRhaDfAm7Ggha7MuYrxl7zOW+PPfZmoJK1drS4zMb+CPb/ckq1tMoVHg==" saltValue="9eid/l4uBR3QBczAfvIzSb/qKKGPbfB8m4DYDpq+pTNdTBGZbNGhTIi/N4l4nWuWv//ObmHYEHr+5fY1aStH5g==" spinCount="100000" sheet="1" objects="1" scenarios="1" formatColumns="0" formatRows="0" autoFilter="0"/>
  <autoFilter ref="C123:K148" xr:uid="{00000000-0009-0000-0000-000015000000}"/>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57"/>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167</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5816</v>
      </c>
      <c r="F11" s="325"/>
      <c r="G11" s="325"/>
      <c r="H11" s="325"/>
      <c r="I11" s="118"/>
      <c r="L11" s="39"/>
    </row>
    <row r="12" spans="2:46" s="1" customFormat="1" ht="11.25">
      <c r="B12" s="39"/>
      <c r="I12" s="118"/>
      <c r="L12" s="39"/>
    </row>
    <row r="13" spans="2:46" s="1" customFormat="1" ht="12" customHeight="1">
      <c r="B13" s="39"/>
      <c r="D13" s="117" t="s">
        <v>18</v>
      </c>
      <c r="F13" s="106" t="s">
        <v>1</v>
      </c>
      <c r="I13" s="119" t="s">
        <v>20</v>
      </c>
      <c r="J13" s="106" t="s">
        <v>1</v>
      </c>
      <c r="L13" s="39"/>
    </row>
    <row r="14" spans="2:46" s="1" customFormat="1" ht="12" customHeight="1">
      <c r="B14" s="39"/>
      <c r="D14" s="117" t="s">
        <v>22</v>
      </c>
      <c r="F14" s="106" t="s">
        <v>40</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40</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40</v>
      </c>
      <c r="I23" s="119" t="s">
        <v>33</v>
      </c>
      <c r="J23" s="106" t="s">
        <v>1</v>
      </c>
      <c r="L23" s="39"/>
    </row>
    <row r="24" spans="2:12" s="1" customFormat="1" ht="6.95" customHeight="1">
      <c r="B24" s="39"/>
      <c r="I24" s="118"/>
      <c r="L24" s="39"/>
    </row>
    <row r="25" spans="2:12" s="1" customFormat="1" ht="12" customHeight="1">
      <c r="B25" s="39"/>
      <c r="D25" s="117" t="s">
        <v>39</v>
      </c>
      <c r="I25" s="119" t="s">
        <v>31</v>
      </c>
      <c r="J25" s="106" t="s">
        <v>1</v>
      </c>
      <c r="L25" s="39"/>
    </row>
    <row r="26" spans="2:12" s="1" customFormat="1" ht="18" customHeight="1">
      <c r="B26" s="39"/>
      <c r="E26" s="106" t="s">
        <v>40</v>
      </c>
      <c r="I26" s="119" t="s">
        <v>33</v>
      </c>
      <c r="J26" s="106" t="s">
        <v>1</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ROUND(J126,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ROUND((SUM(BE126:BE156)),  2)</f>
        <v>0</v>
      </c>
      <c r="I35" s="130">
        <v>0.21</v>
      </c>
      <c r="J35" s="129">
        <f>ROUND(((SUM(BE126:BE156))*I35),  2)</f>
        <v>0</v>
      </c>
      <c r="L35" s="39"/>
    </row>
    <row r="36" spans="2:12" s="1" customFormat="1" ht="14.45" customHeight="1">
      <c r="B36" s="39"/>
      <c r="E36" s="117" t="s">
        <v>49</v>
      </c>
      <c r="F36" s="129">
        <f>ROUND((SUM(BF126:BF156)),  2)</f>
        <v>0</v>
      </c>
      <c r="I36" s="130">
        <v>0.15</v>
      </c>
      <c r="J36" s="129">
        <f>ROUND(((SUM(BF126:BF156))*I36),  2)</f>
        <v>0</v>
      </c>
      <c r="L36" s="39"/>
    </row>
    <row r="37" spans="2:12" s="1" customFormat="1" ht="14.45" hidden="1" customHeight="1">
      <c r="B37" s="39"/>
      <c r="E37" s="117" t="s">
        <v>50</v>
      </c>
      <c r="F37" s="129">
        <f>ROUND((SUM(BG126:BG156)),  2)</f>
        <v>0</v>
      </c>
      <c r="I37" s="130">
        <v>0.21</v>
      </c>
      <c r="J37" s="129">
        <f>0</f>
        <v>0</v>
      </c>
      <c r="L37" s="39"/>
    </row>
    <row r="38" spans="2:12" s="1" customFormat="1" ht="14.45" hidden="1" customHeight="1">
      <c r="B38" s="39"/>
      <c r="E38" s="117" t="s">
        <v>51</v>
      </c>
      <c r="F38" s="129">
        <f>ROUND((SUM(BH126:BH156)),  2)</f>
        <v>0</v>
      </c>
      <c r="I38" s="130">
        <v>0.15</v>
      </c>
      <c r="J38" s="129">
        <f>0</f>
        <v>0</v>
      </c>
      <c r="L38" s="39"/>
    </row>
    <row r="39" spans="2:12" s="1" customFormat="1" ht="14.45" hidden="1" customHeight="1">
      <c r="B39" s="39"/>
      <c r="E39" s="117" t="s">
        <v>52</v>
      </c>
      <c r="F39" s="129">
        <f>ROUND((SUM(BI126:BI156)),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06 - VSAKOVÁNÍ DEŠŤOVÝCH VOD</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 xml:space="preserve"> </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 xml:space="preserve"> </v>
      </c>
      <c r="G93" s="36"/>
      <c r="H93" s="36"/>
      <c r="I93" s="119" t="s">
        <v>36</v>
      </c>
      <c r="J93" s="33" t="str">
        <f>E23</f>
        <v xml:space="preserve"> </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J126</f>
        <v>0</v>
      </c>
      <c r="K98" s="36"/>
      <c r="L98" s="39"/>
      <c r="AU98" s="17" t="s">
        <v>206</v>
      </c>
    </row>
    <row r="99" spans="2:47" s="8" customFormat="1" ht="24.95" customHeight="1">
      <c r="B99" s="158"/>
      <c r="C99" s="159"/>
      <c r="D99" s="160" t="s">
        <v>330</v>
      </c>
      <c r="E99" s="161"/>
      <c r="F99" s="161"/>
      <c r="G99" s="161"/>
      <c r="H99" s="161"/>
      <c r="I99" s="162"/>
      <c r="J99" s="163">
        <f>J127</f>
        <v>0</v>
      </c>
      <c r="K99" s="159"/>
      <c r="L99" s="164"/>
    </row>
    <row r="100" spans="2:47" s="9" customFormat="1" ht="19.899999999999999" customHeight="1">
      <c r="B100" s="165"/>
      <c r="C100" s="100"/>
      <c r="D100" s="166" t="s">
        <v>331</v>
      </c>
      <c r="E100" s="167"/>
      <c r="F100" s="167"/>
      <c r="G100" s="167"/>
      <c r="H100" s="167"/>
      <c r="I100" s="168"/>
      <c r="J100" s="169">
        <f>J128</f>
        <v>0</v>
      </c>
      <c r="K100" s="100"/>
      <c r="L100" s="170"/>
    </row>
    <row r="101" spans="2:47" s="9" customFormat="1" ht="19.899999999999999" customHeight="1">
      <c r="B101" s="165"/>
      <c r="C101" s="100"/>
      <c r="D101" s="166" t="s">
        <v>334</v>
      </c>
      <c r="E101" s="167"/>
      <c r="F101" s="167"/>
      <c r="G101" s="167"/>
      <c r="H101" s="167"/>
      <c r="I101" s="168"/>
      <c r="J101" s="169">
        <f>J140</f>
        <v>0</v>
      </c>
      <c r="K101" s="100"/>
      <c r="L101" s="170"/>
    </row>
    <row r="102" spans="2:47" s="9" customFormat="1" ht="19.899999999999999" customHeight="1">
      <c r="B102" s="165"/>
      <c r="C102" s="100"/>
      <c r="D102" s="166" t="s">
        <v>336</v>
      </c>
      <c r="E102" s="167"/>
      <c r="F102" s="167"/>
      <c r="G102" s="167"/>
      <c r="H102" s="167"/>
      <c r="I102" s="168"/>
      <c r="J102" s="169">
        <f>J143</f>
        <v>0</v>
      </c>
      <c r="K102" s="100"/>
      <c r="L102" s="170"/>
    </row>
    <row r="103" spans="2:47" s="9" customFormat="1" ht="19.899999999999999" customHeight="1">
      <c r="B103" s="165"/>
      <c r="C103" s="100"/>
      <c r="D103" s="166" t="s">
        <v>5783</v>
      </c>
      <c r="E103" s="167"/>
      <c r="F103" s="167"/>
      <c r="G103" s="167"/>
      <c r="H103" s="167"/>
      <c r="I103" s="168"/>
      <c r="J103" s="169">
        <f>J147</f>
        <v>0</v>
      </c>
      <c r="K103" s="100"/>
      <c r="L103" s="170"/>
    </row>
    <row r="104" spans="2:47" s="9" customFormat="1" ht="19.899999999999999" customHeight="1">
      <c r="B104" s="165"/>
      <c r="C104" s="100"/>
      <c r="D104" s="166" t="s">
        <v>337</v>
      </c>
      <c r="E104" s="167"/>
      <c r="F104" s="167"/>
      <c r="G104" s="167"/>
      <c r="H104" s="167"/>
      <c r="I104" s="168"/>
      <c r="J104" s="169">
        <f>J154</f>
        <v>0</v>
      </c>
      <c r="K104" s="100"/>
      <c r="L104" s="170"/>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213</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16</v>
      </c>
      <c r="D113" s="36"/>
      <c r="E113" s="36"/>
      <c r="F113" s="36"/>
      <c r="G113" s="36"/>
      <c r="H113" s="36"/>
      <c r="I113" s="118"/>
      <c r="J113" s="36"/>
      <c r="K113" s="36"/>
      <c r="L113" s="39"/>
    </row>
    <row r="114" spans="2:63" s="1" customFormat="1" ht="16.5" customHeight="1">
      <c r="B114" s="35"/>
      <c r="C114" s="36"/>
      <c r="D114" s="36"/>
      <c r="E114" s="330" t="str">
        <f>E7</f>
        <v>PD pro Hasičskou zbrojnici Frýdek</v>
      </c>
      <c r="F114" s="331"/>
      <c r="G114" s="331"/>
      <c r="H114" s="331"/>
      <c r="I114" s="118"/>
      <c r="J114" s="36"/>
      <c r="K114" s="36"/>
      <c r="L114" s="39"/>
    </row>
    <row r="115" spans="2:63" ht="12" customHeight="1">
      <c r="B115" s="21"/>
      <c r="C115" s="29" t="s">
        <v>198</v>
      </c>
      <c r="D115" s="22"/>
      <c r="E115" s="22"/>
      <c r="F115" s="22"/>
      <c r="G115" s="22"/>
      <c r="H115" s="22"/>
      <c r="J115" s="22"/>
      <c r="K115" s="22"/>
      <c r="L115" s="20"/>
    </row>
    <row r="116" spans="2:63" s="1" customFormat="1" ht="16.5" customHeight="1">
      <c r="B116" s="35"/>
      <c r="C116" s="36"/>
      <c r="D116" s="36"/>
      <c r="E116" s="330" t="s">
        <v>199</v>
      </c>
      <c r="F116" s="332"/>
      <c r="G116" s="332"/>
      <c r="H116" s="332"/>
      <c r="I116" s="118"/>
      <c r="J116" s="36"/>
      <c r="K116" s="36"/>
      <c r="L116" s="39"/>
    </row>
    <row r="117" spans="2:63" s="1" customFormat="1" ht="12" customHeight="1">
      <c r="B117" s="35"/>
      <c r="C117" s="29" t="s">
        <v>200</v>
      </c>
      <c r="D117" s="36"/>
      <c r="E117" s="36"/>
      <c r="F117" s="36"/>
      <c r="G117" s="36"/>
      <c r="H117" s="36"/>
      <c r="I117" s="118"/>
      <c r="J117" s="36"/>
      <c r="K117" s="36"/>
      <c r="L117" s="39"/>
    </row>
    <row r="118" spans="2:63" s="1" customFormat="1" ht="16.5" customHeight="1">
      <c r="B118" s="35"/>
      <c r="C118" s="36"/>
      <c r="D118" s="36"/>
      <c r="E118" s="310" t="str">
        <f>E11</f>
        <v>SO 06 - VSAKOVÁNÍ DEŠŤOVÝCH VOD</v>
      </c>
      <c r="F118" s="332"/>
      <c r="G118" s="332"/>
      <c r="H118" s="332"/>
      <c r="I118" s="118"/>
      <c r="J118" s="36"/>
      <c r="K118" s="36"/>
      <c r="L118" s="39"/>
    </row>
    <row r="119" spans="2:63" s="1" customFormat="1" ht="6.95" customHeight="1">
      <c r="B119" s="35"/>
      <c r="C119" s="36"/>
      <c r="D119" s="36"/>
      <c r="E119" s="36"/>
      <c r="F119" s="36"/>
      <c r="G119" s="36"/>
      <c r="H119" s="36"/>
      <c r="I119" s="118"/>
      <c r="J119" s="36"/>
      <c r="K119" s="36"/>
      <c r="L119" s="39"/>
    </row>
    <row r="120" spans="2:63" s="1" customFormat="1" ht="12" customHeight="1">
      <c r="B120" s="35"/>
      <c r="C120" s="29" t="s">
        <v>22</v>
      </c>
      <c r="D120" s="36"/>
      <c r="E120" s="36"/>
      <c r="F120" s="27" t="str">
        <f>F14</f>
        <v xml:space="preserve"> </v>
      </c>
      <c r="G120" s="36"/>
      <c r="H120" s="36"/>
      <c r="I120" s="119" t="s">
        <v>24</v>
      </c>
      <c r="J120" s="62" t="str">
        <f>IF(J14="","",J14)</f>
        <v>26. 7. 2019</v>
      </c>
      <c r="K120" s="36"/>
      <c r="L120" s="39"/>
    </row>
    <row r="121" spans="2:63" s="1" customFormat="1" ht="6.95" customHeight="1">
      <c r="B121" s="35"/>
      <c r="C121" s="36"/>
      <c r="D121" s="36"/>
      <c r="E121" s="36"/>
      <c r="F121" s="36"/>
      <c r="G121" s="36"/>
      <c r="H121" s="36"/>
      <c r="I121" s="118"/>
      <c r="J121" s="36"/>
      <c r="K121" s="36"/>
      <c r="L121" s="39"/>
    </row>
    <row r="122" spans="2:63" s="1" customFormat="1" ht="15.2" customHeight="1">
      <c r="B122" s="35"/>
      <c r="C122" s="29" t="s">
        <v>30</v>
      </c>
      <c r="D122" s="36"/>
      <c r="E122" s="36"/>
      <c r="F122" s="27" t="str">
        <f>E17</f>
        <v xml:space="preserve"> </v>
      </c>
      <c r="G122" s="36"/>
      <c r="H122" s="36"/>
      <c r="I122" s="119" t="s">
        <v>36</v>
      </c>
      <c r="J122" s="33" t="str">
        <f>E23</f>
        <v xml:space="preserve"> </v>
      </c>
      <c r="K122" s="36"/>
      <c r="L122" s="39"/>
    </row>
    <row r="123" spans="2:63" s="1" customFormat="1" ht="15.2" customHeight="1">
      <c r="B123" s="35"/>
      <c r="C123" s="29" t="s">
        <v>34</v>
      </c>
      <c r="D123" s="36"/>
      <c r="E123" s="36"/>
      <c r="F123" s="27" t="str">
        <f>IF(E20="","",E20)</f>
        <v>Vyplň údaj</v>
      </c>
      <c r="G123" s="36"/>
      <c r="H123" s="36"/>
      <c r="I123" s="119" t="s">
        <v>39</v>
      </c>
      <c r="J123" s="33" t="str">
        <f>E26</f>
        <v xml:space="preserve"> </v>
      </c>
      <c r="K123" s="36"/>
      <c r="L123" s="39"/>
    </row>
    <row r="124" spans="2:63" s="1" customFormat="1" ht="10.35" customHeight="1">
      <c r="B124" s="35"/>
      <c r="C124" s="36"/>
      <c r="D124" s="36"/>
      <c r="E124" s="36"/>
      <c r="F124" s="36"/>
      <c r="G124" s="36"/>
      <c r="H124" s="36"/>
      <c r="I124" s="118"/>
      <c r="J124" s="36"/>
      <c r="K124" s="36"/>
      <c r="L124" s="39"/>
    </row>
    <row r="125" spans="2:63"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3" s="1" customFormat="1" ht="22.9" customHeight="1">
      <c r="B126" s="35"/>
      <c r="C126" s="78" t="s">
        <v>225</v>
      </c>
      <c r="D126" s="36"/>
      <c r="E126" s="36"/>
      <c r="F126" s="36"/>
      <c r="G126" s="36"/>
      <c r="H126" s="36"/>
      <c r="I126" s="118"/>
      <c r="J126" s="177">
        <f>BK126</f>
        <v>0</v>
      </c>
      <c r="K126" s="36"/>
      <c r="L126" s="39"/>
      <c r="M126" s="74"/>
      <c r="N126" s="75"/>
      <c r="O126" s="75"/>
      <c r="P126" s="178">
        <f>P127</f>
        <v>0</v>
      </c>
      <c r="Q126" s="75"/>
      <c r="R126" s="178">
        <f>R127</f>
        <v>5.8701500000000015</v>
      </c>
      <c r="S126" s="75"/>
      <c r="T126" s="179">
        <f>T127</f>
        <v>0</v>
      </c>
      <c r="AT126" s="17" t="s">
        <v>82</v>
      </c>
      <c r="AU126" s="17" t="s">
        <v>206</v>
      </c>
      <c r="BK126" s="180">
        <f>BK127</f>
        <v>0</v>
      </c>
    </row>
    <row r="127" spans="2:63" s="11" customFormat="1" ht="25.9" customHeight="1">
      <c r="B127" s="181"/>
      <c r="C127" s="182"/>
      <c r="D127" s="183" t="s">
        <v>82</v>
      </c>
      <c r="E127" s="184" t="s">
        <v>360</v>
      </c>
      <c r="F127" s="184" t="s">
        <v>361</v>
      </c>
      <c r="G127" s="182"/>
      <c r="H127" s="182"/>
      <c r="I127" s="185"/>
      <c r="J127" s="186">
        <f>BK127</f>
        <v>0</v>
      </c>
      <c r="K127" s="182"/>
      <c r="L127" s="187"/>
      <c r="M127" s="188"/>
      <c r="N127" s="189"/>
      <c r="O127" s="189"/>
      <c r="P127" s="190">
        <f>P128+P140+P143+P147+P154</f>
        <v>0</v>
      </c>
      <c r="Q127" s="189"/>
      <c r="R127" s="190">
        <f>R128+R140+R143+R147+R154</f>
        <v>5.8701500000000015</v>
      </c>
      <c r="S127" s="189"/>
      <c r="T127" s="191">
        <f>T128+T140+T143+T147+T154</f>
        <v>0</v>
      </c>
      <c r="AR127" s="192" t="s">
        <v>87</v>
      </c>
      <c r="AT127" s="193" t="s">
        <v>82</v>
      </c>
      <c r="AU127" s="193" t="s">
        <v>83</v>
      </c>
      <c r="AY127" s="192" t="s">
        <v>227</v>
      </c>
      <c r="BK127" s="194">
        <f>BK128+BK140+BK143+BK147+BK154</f>
        <v>0</v>
      </c>
    </row>
    <row r="128" spans="2:63" s="11" customFormat="1" ht="22.9" customHeight="1">
      <c r="B128" s="181"/>
      <c r="C128" s="182"/>
      <c r="D128" s="183" t="s">
        <v>82</v>
      </c>
      <c r="E128" s="195" t="s">
        <v>87</v>
      </c>
      <c r="F128" s="195" t="s">
        <v>362</v>
      </c>
      <c r="G128" s="182"/>
      <c r="H128" s="182"/>
      <c r="I128" s="185"/>
      <c r="J128" s="196">
        <f>BK128</f>
        <v>0</v>
      </c>
      <c r="K128" s="182"/>
      <c r="L128" s="187"/>
      <c r="M128" s="188"/>
      <c r="N128" s="189"/>
      <c r="O128" s="189"/>
      <c r="P128" s="190">
        <f>SUM(P129:P139)</f>
        <v>0</v>
      </c>
      <c r="Q128" s="189"/>
      <c r="R128" s="190">
        <f>SUM(R129:R139)</f>
        <v>4.2499999999999996E-2</v>
      </c>
      <c r="S128" s="189"/>
      <c r="T128" s="191">
        <f>SUM(T129:T139)</f>
        <v>0</v>
      </c>
      <c r="AR128" s="192" t="s">
        <v>87</v>
      </c>
      <c r="AT128" s="193" t="s">
        <v>82</v>
      </c>
      <c r="AU128" s="193" t="s">
        <v>87</v>
      </c>
      <c r="AY128" s="192" t="s">
        <v>227</v>
      </c>
      <c r="BK128" s="194">
        <f>SUM(BK129:BK139)</f>
        <v>0</v>
      </c>
    </row>
    <row r="129" spans="2:65" s="1" customFormat="1" ht="16.5" customHeight="1">
      <c r="B129" s="35"/>
      <c r="C129" s="197" t="s">
        <v>87</v>
      </c>
      <c r="D129" s="197" t="s">
        <v>230</v>
      </c>
      <c r="E129" s="198" t="s">
        <v>3418</v>
      </c>
      <c r="F129" s="199" t="s">
        <v>3419</v>
      </c>
      <c r="G129" s="200" t="s">
        <v>372</v>
      </c>
      <c r="H129" s="201">
        <v>12</v>
      </c>
      <c r="I129" s="202"/>
      <c r="J129" s="203">
        <f t="shared" ref="J129:J139" si="0">ROUND(I129*H129,2)</f>
        <v>0</v>
      </c>
      <c r="K129" s="199" t="s">
        <v>1</v>
      </c>
      <c r="L129" s="39"/>
      <c r="M129" s="204" t="s">
        <v>1</v>
      </c>
      <c r="N129" s="205" t="s">
        <v>48</v>
      </c>
      <c r="O129" s="67"/>
      <c r="P129" s="206">
        <f t="shared" ref="P129:P139" si="1">O129*H129</f>
        <v>0</v>
      </c>
      <c r="Q129" s="206">
        <v>0</v>
      </c>
      <c r="R129" s="206">
        <f t="shared" ref="R129:R139" si="2">Q129*H129</f>
        <v>0</v>
      </c>
      <c r="S129" s="206">
        <v>0</v>
      </c>
      <c r="T129" s="207">
        <f t="shared" ref="T129:T139" si="3">S129*H129</f>
        <v>0</v>
      </c>
      <c r="AR129" s="208" t="s">
        <v>115</v>
      </c>
      <c r="AT129" s="208" t="s">
        <v>230</v>
      </c>
      <c r="AU129" s="208" t="s">
        <v>91</v>
      </c>
      <c r="AY129" s="17" t="s">
        <v>227</v>
      </c>
      <c r="BE129" s="209">
        <f t="shared" ref="BE129:BE139" si="4">IF(N129="základní",J129,0)</f>
        <v>0</v>
      </c>
      <c r="BF129" s="209">
        <f t="shared" ref="BF129:BF139" si="5">IF(N129="snížená",J129,0)</f>
        <v>0</v>
      </c>
      <c r="BG129" s="209">
        <f t="shared" ref="BG129:BG139" si="6">IF(N129="zákl. přenesená",J129,0)</f>
        <v>0</v>
      </c>
      <c r="BH129" s="209">
        <f t="shared" ref="BH129:BH139" si="7">IF(N129="sníž. přenesená",J129,0)</f>
        <v>0</v>
      </c>
      <c r="BI129" s="209">
        <f t="shared" ref="BI129:BI139" si="8">IF(N129="nulová",J129,0)</f>
        <v>0</v>
      </c>
      <c r="BJ129" s="17" t="s">
        <v>87</v>
      </c>
      <c r="BK129" s="209">
        <f t="shared" ref="BK129:BK139" si="9">ROUND(I129*H129,2)</f>
        <v>0</v>
      </c>
      <c r="BL129" s="17" t="s">
        <v>115</v>
      </c>
      <c r="BM129" s="208" t="s">
        <v>5817</v>
      </c>
    </row>
    <row r="130" spans="2:65" s="1" customFormat="1" ht="16.5" customHeight="1">
      <c r="B130" s="35"/>
      <c r="C130" s="197" t="s">
        <v>91</v>
      </c>
      <c r="D130" s="197" t="s">
        <v>230</v>
      </c>
      <c r="E130" s="198" t="s">
        <v>5818</v>
      </c>
      <c r="F130" s="199" t="s">
        <v>5819</v>
      </c>
      <c r="G130" s="200" t="s">
        <v>372</v>
      </c>
      <c r="H130" s="201">
        <v>50</v>
      </c>
      <c r="I130" s="202"/>
      <c r="J130" s="203">
        <f t="shared" si="0"/>
        <v>0</v>
      </c>
      <c r="K130" s="199" t="s">
        <v>234</v>
      </c>
      <c r="L130" s="39"/>
      <c r="M130" s="204" t="s">
        <v>1</v>
      </c>
      <c r="N130" s="205" t="s">
        <v>48</v>
      </c>
      <c r="O130" s="67"/>
      <c r="P130" s="206">
        <f t="shared" si="1"/>
        <v>0</v>
      </c>
      <c r="Q130" s="206">
        <v>0</v>
      </c>
      <c r="R130" s="206">
        <f t="shared" si="2"/>
        <v>0</v>
      </c>
      <c r="S130" s="206">
        <v>0</v>
      </c>
      <c r="T130" s="207">
        <f t="shared" si="3"/>
        <v>0</v>
      </c>
      <c r="AR130" s="208" t="s">
        <v>115</v>
      </c>
      <c r="AT130" s="208" t="s">
        <v>230</v>
      </c>
      <c r="AU130" s="208" t="s">
        <v>91</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5820</v>
      </c>
    </row>
    <row r="131" spans="2:65" s="1" customFormat="1" ht="16.5" customHeight="1">
      <c r="B131" s="35"/>
      <c r="C131" s="197" t="s">
        <v>102</v>
      </c>
      <c r="D131" s="197" t="s">
        <v>230</v>
      </c>
      <c r="E131" s="198" t="s">
        <v>5821</v>
      </c>
      <c r="F131" s="199" t="s">
        <v>5822</v>
      </c>
      <c r="G131" s="200" t="s">
        <v>372</v>
      </c>
      <c r="H131" s="201">
        <v>50</v>
      </c>
      <c r="I131" s="202"/>
      <c r="J131" s="203">
        <f t="shared" si="0"/>
        <v>0</v>
      </c>
      <c r="K131" s="199" t="s">
        <v>234</v>
      </c>
      <c r="L131" s="39"/>
      <c r="M131" s="204" t="s">
        <v>1</v>
      </c>
      <c r="N131" s="205" t="s">
        <v>48</v>
      </c>
      <c r="O131" s="67"/>
      <c r="P131" s="206">
        <f t="shared" si="1"/>
        <v>0</v>
      </c>
      <c r="Q131" s="206">
        <v>0</v>
      </c>
      <c r="R131" s="206">
        <f t="shared" si="2"/>
        <v>0</v>
      </c>
      <c r="S131" s="206">
        <v>0</v>
      </c>
      <c r="T131" s="207">
        <f t="shared" si="3"/>
        <v>0</v>
      </c>
      <c r="AR131" s="208" t="s">
        <v>115</v>
      </c>
      <c r="AT131" s="208" t="s">
        <v>230</v>
      </c>
      <c r="AU131" s="208" t="s">
        <v>91</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5823</v>
      </c>
    </row>
    <row r="132" spans="2:65" s="1" customFormat="1" ht="16.5" customHeight="1">
      <c r="B132" s="35"/>
      <c r="C132" s="197" t="s">
        <v>115</v>
      </c>
      <c r="D132" s="197" t="s">
        <v>230</v>
      </c>
      <c r="E132" s="198" t="s">
        <v>5824</v>
      </c>
      <c r="F132" s="199" t="s">
        <v>5825</v>
      </c>
      <c r="G132" s="200" t="s">
        <v>413</v>
      </c>
      <c r="H132" s="201">
        <v>50</v>
      </c>
      <c r="I132" s="202"/>
      <c r="J132" s="203">
        <f t="shared" si="0"/>
        <v>0</v>
      </c>
      <c r="K132" s="199" t="s">
        <v>234</v>
      </c>
      <c r="L132" s="39"/>
      <c r="M132" s="204" t="s">
        <v>1</v>
      </c>
      <c r="N132" s="205" t="s">
        <v>48</v>
      </c>
      <c r="O132" s="67"/>
      <c r="P132" s="206">
        <f t="shared" si="1"/>
        <v>0</v>
      </c>
      <c r="Q132" s="206">
        <v>8.4999999999999995E-4</v>
      </c>
      <c r="R132" s="206">
        <f t="shared" si="2"/>
        <v>4.2499999999999996E-2</v>
      </c>
      <c r="S132" s="206">
        <v>0</v>
      </c>
      <c r="T132" s="207">
        <f t="shared" si="3"/>
        <v>0</v>
      </c>
      <c r="AR132" s="208" t="s">
        <v>115</v>
      </c>
      <c r="AT132" s="208" t="s">
        <v>230</v>
      </c>
      <c r="AU132" s="208" t="s">
        <v>91</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5826</v>
      </c>
    </row>
    <row r="133" spans="2:65" s="1" customFormat="1" ht="16.5" customHeight="1">
      <c r="B133" s="35"/>
      <c r="C133" s="197" t="s">
        <v>121</v>
      </c>
      <c r="D133" s="197" t="s">
        <v>230</v>
      </c>
      <c r="E133" s="198" t="s">
        <v>5827</v>
      </c>
      <c r="F133" s="199" t="s">
        <v>5828</v>
      </c>
      <c r="G133" s="200" t="s">
        <v>413</v>
      </c>
      <c r="H133" s="201">
        <v>50</v>
      </c>
      <c r="I133" s="202"/>
      <c r="J133" s="203">
        <f t="shared" si="0"/>
        <v>0</v>
      </c>
      <c r="K133" s="199" t="s">
        <v>234</v>
      </c>
      <c r="L133" s="39"/>
      <c r="M133" s="204" t="s">
        <v>1</v>
      </c>
      <c r="N133" s="205" t="s">
        <v>48</v>
      </c>
      <c r="O133" s="67"/>
      <c r="P133" s="206">
        <f t="shared" si="1"/>
        <v>0</v>
      </c>
      <c r="Q133" s="206">
        <v>0</v>
      </c>
      <c r="R133" s="206">
        <f t="shared" si="2"/>
        <v>0</v>
      </c>
      <c r="S133" s="206">
        <v>0</v>
      </c>
      <c r="T133" s="207">
        <f t="shared" si="3"/>
        <v>0</v>
      </c>
      <c r="AR133" s="208" t="s">
        <v>115</v>
      </c>
      <c r="AT133" s="208" t="s">
        <v>230</v>
      </c>
      <c r="AU133" s="208" t="s">
        <v>91</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5829</v>
      </c>
    </row>
    <row r="134" spans="2:65" s="1" customFormat="1" ht="16.5" customHeight="1">
      <c r="B134" s="35"/>
      <c r="C134" s="197" t="s">
        <v>257</v>
      </c>
      <c r="D134" s="197" t="s">
        <v>230</v>
      </c>
      <c r="E134" s="198" t="s">
        <v>5830</v>
      </c>
      <c r="F134" s="199" t="s">
        <v>5831</v>
      </c>
      <c r="G134" s="200" t="s">
        <v>372</v>
      </c>
      <c r="H134" s="201">
        <v>50</v>
      </c>
      <c r="I134" s="202"/>
      <c r="J134" s="203">
        <f t="shared" si="0"/>
        <v>0</v>
      </c>
      <c r="K134" s="199" t="s">
        <v>234</v>
      </c>
      <c r="L134" s="39"/>
      <c r="M134" s="204" t="s">
        <v>1</v>
      </c>
      <c r="N134" s="205" t="s">
        <v>48</v>
      </c>
      <c r="O134" s="67"/>
      <c r="P134" s="206">
        <f t="shared" si="1"/>
        <v>0</v>
      </c>
      <c r="Q134" s="206">
        <v>0</v>
      </c>
      <c r="R134" s="206">
        <f t="shared" si="2"/>
        <v>0</v>
      </c>
      <c r="S134" s="206">
        <v>0</v>
      </c>
      <c r="T134" s="207">
        <f t="shared" si="3"/>
        <v>0</v>
      </c>
      <c r="AR134" s="208" t="s">
        <v>115</v>
      </c>
      <c r="AT134" s="208" t="s">
        <v>230</v>
      </c>
      <c r="AU134" s="208" t="s">
        <v>91</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5832</v>
      </c>
    </row>
    <row r="135" spans="2:65" s="1" customFormat="1" ht="16.5" customHeight="1">
      <c r="B135" s="35"/>
      <c r="C135" s="197" t="s">
        <v>262</v>
      </c>
      <c r="D135" s="197" t="s">
        <v>230</v>
      </c>
      <c r="E135" s="198" t="s">
        <v>382</v>
      </c>
      <c r="F135" s="199" t="s">
        <v>383</v>
      </c>
      <c r="G135" s="200" t="s">
        <v>372</v>
      </c>
      <c r="H135" s="201">
        <v>50</v>
      </c>
      <c r="I135" s="202"/>
      <c r="J135" s="203">
        <f t="shared" si="0"/>
        <v>0</v>
      </c>
      <c r="K135" s="199" t="s">
        <v>234</v>
      </c>
      <c r="L135" s="39"/>
      <c r="M135" s="204" t="s">
        <v>1</v>
      </c>
      <c r="N135" s="205" t="s">
        <v>48</v>
      </c>
      <c r="O135" s="67"/>
      <c r="P135" s="206">
        <f t="shared" si="1"/>
        <v>0</v>
      </c>
      <c r="Q135" s="206">
        <v>0</v>
      </c>
      <c r="R135" s="206">
        <f t="shared" si="2"/>
        <v>0</v>
      </c>
      <c r="S135" s="206">
        <v>0</v>
      </c>
      <c r="T135" s="207">
        <f t="shared" si="3"/>
        <v>0</v>
      </c>
      <c r="AR135" s="208" t="s">
        <v>115</v>
      </c>
      <c r="AT135" s="208" t="s">
        <v>230</v>
      </c>
      <c r="AU135" s="208" t="s">
        <v>91</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5833</v>
      </c>
    </row>
    <row r="136" spans="2:65" s="1" customFormat="1" ht="16.5" customHeight="1">
      <c r="B136" s="35"/>
      <c r="C136" s="197" t="s">
        <v>266</v>
      </c>
      <c r="D136" s="197" t="s">
        <v>230</v>
      </c>
      <c r="E136" s="198" t="s">
        <v>387</v>
      </c>
      <c r="F136" s="199" t="s">
        <v>388</v>
      </c>
      <c r="G136" s="200" t="s">
        <v>372</v>
      </c>
      <c r="H136" s="201">
        <v>50</v>
      </c>
      <c r="I136" s="202"/>
      <c r="J136" s="203">
        <f t="shared" si="0"/>
        <v>0</v>
      </c>
      <c r="K136" s="199" t="s">
        <v>234</v>
      </c>
      <c r="L136" s="39"/>
      <c r="M136" s="204" t="s">
        <v>1</v>
      </c>
      <c r="N136" s="205" t="s">
        <v>48</v>
      </c>
      <c r="O136" s="67"/>
      <c r="P136" s="206">
        <f t="shared" si="1"/>
        <v>0</v>
      </c>
      <c r="Q136" s="206">
        <v>0</v>
      </c>
      <c r="R136" s="206">
        <f t="shared" si="2"/>
        <v>0</v>
      </c>
      <c r="S136" s="206">
        <v>0</v>
      </c>
      <c r="T136" s="207">
        <f t="shared" si="3"/>
        <v>0</v>
      </c>
      <c r="AR136" s="208" t="s">
        <v>115</v>
      </c>
      <c r="AT136" s="208" t="s">
        <v>230</v>
      </c>
      <c r="AU136" s="208" t="s">
        <v>91</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5834</v>
      </c>
    </row>
    <row r="137" spans="2:65" s="1" customFormat="1" ht="16.5" customHeight="1">
      <c r="B137" s="35"/>
      <c r="C137" s="197" t="s">
        <v>270</v>
      </c>
      <c r="D137" s="197" t="s">
        <v>230</v>
      </c>
      <c r="E137" s="198" t="s">
        <v>391</v>
      </c>
      <c r="F137" s="199" t="s">
        <v>392</v>
      </c>
      <c r="G137" s="200" t="s">
        <v>372</v>
      </c>
      <c r="H137" s="201">
        <v>10</v>
      </c>
      <c r="I137" s="202"/>
      <c r="J137" s="203">
        <f t="shared" si="0"/>
        <v>0</v>
      </c>
      <c r="K137" s="199" t="s">
        <v>234</v>
      </c>
      <c r="L137" s="39"/>
      <c r="M137" s="204" t="s">
        <v>1</v>
      </c>
      <c r="N137" s="205" t="s">
        <v>48</v>
      </c>
      <c r="O137" s="67"/>
      <c r="P137" s="206">
        <f t="shared" si="1"/>
        <v>0</v>
      </c>
      <c r="Q137" s="206">
        <v>0</v>
      </c>
      <c r="R137" s="206">
        <f t="shared" si="2"/>
        <v>0</v>
      </c>
      <c r="S137" s="206">
        <v>0</v>
      </c>
      <c r="T137" s="207">
        <f t="shared" si="3"/>
        <v>0</v>
      </c>
      <c r="AR137" s="208" t="s">
        <v>115</v>
      </c>
      <c r="AT137" s="208" t="s">
        <v>230</v>
      </c>
      <c r="AU137" s="208" t="s">
        <v>91</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5835</v>
      </c>
    </row>
    <row r="138" spans="2:65" s="1" customFormat="1" ht="16.5" customHeight="1">
      <c r="B138" s="35"/>
      <c r="C138" s="197" t="s">
        <v>274</v>
      </c>
      <c r="D138" s="197" t="s">
        <v>230</v>
      </c>
      <c r="E138" s="198" t="s">
        <v>5836</v>
      </c>
      <c r="F138" s="199" t="s">
        <v>5837</v>
      </c>
      <c r="G138" s="200" t="s">
        <v>396</v>
      </c>
      <c r="H138" s="201">
        <v>5.87</v>
      </c>
      <c r="I138" s="202"/>
      <c r="J138" s="203">
        <f t="shared" si="0"/>
        <v>0</v>
      </c>
      <c r="K138" s="199" t="s">
        <v>234</v>
      </c>
      <c r="L138" s="39"/>
      <c r="M138" s="204" t="s">
        <v>1</v>
      </c>
      <c r="N138" s="205" t="s">
        <v>48</v>
      </c>
      <c r="O138" s="67"/>
      <c r="P138" s="206">
        <f t="shared" si="1"/>
        <v>0</v>
      </c>
      <c r="Q138" s="206">
        <v>0</v>
      </c>
      <c r="R138" s="206">
        <f t="shared" si="2"/>
        <v>0</v>
      </c>
      <c r="S138" s="206">
        <v>0</v>
      </c>
      <c r="T138" s="207">
        <f t="shared" si="3"/>
        <v>0</v>
      </c>
      <c r="AR138" s="208" t="s">
        <v>115</v>
      </c>
      <c r="AT138" s="208" t="s">
        <v>230</v>
      </c>
      <c r="AU138" s="208" t="s">
        <v>91</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5838</v>
      </c>
    </row>
    <row r="139" spans="2:65" s="1" customFormat="1" ht="16.5" customHeight="1">
      <c r="B139" s="35"/>
      <c r="C139" s="197" t="s">
        <v>278</v>
      </c>
      <c r="D139" s="197" t="s">
        <v>230</v>
      </c>
      <c r="E139" s="198" t="s">
        <v>399</v>
      </c>
      <c r="F139" s="199" t="s">
        <v>400</v>
      </c>
      <c r="G139" s="200" t="s">
        <v>372</v>
      </c>
      <c r="H139" s="201">
        <v>40</v>
      </c>
      <c r="I139" s="202"/>
      <c r="J139" s="203">
        <f t="shared" si="0"/>
        <v>0</v>
      </c>
      <c r="K139" s="199" t="s">
        <v>1</v>
      </c>
      <c r="L139" s="39"/>
      <c r="M139" s="204" t="s">
        <v>1</v>
      </c>
      <c r="N139" s="205" t="s">
        <v>48</v>
      </c>
      <c r="O139" s="67"/>
      <c r="P139" s="206">
        <f t="shared" si="1"/>
        <v>0</v>
      </c>
      <c r="Q139" s="206">
        <v>0</v>
      </c>
      <c r="R139" s="206">
        <f t="shared" si="2"/>
        <v>0</v>
      </c>
      <c r="S139" s="206">
        <v>0</v>
      </c>
      <c r="T139" s="207">
        <f t="shared" si="3"/>
        <v>0</v>
      </c>
      <c r="AR139" s="208" t="s">
        <v>115</v>
      </c>
      <c r="AT139" s="208" t="s">
        <v>230</v>
      </c>
      <c r="AU139" s="208" t="s">
        <v>91</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5839</v>
      </c>
    </row>
    <row r="140" spans="2:65" s="11" customFormat="1" ht="22.9" customHeight="1">
      <c r="B140" s="181"/>
      <c r="C140" s="182"/>
      <c r="D140" s="183" t="s">
        <v>82</v>
      </c>
      <c r="E140" s="195" t="s">
        <v>115</v>
      </c>
      <c r="F140" s="195" t="s">
        <v>609</v>
      </c>
      <c r="G140" s="182"/>
      <c r="H140" s="182"/>
      <c r="I140" s="185"/>
      <c r="J140" s="196">
        <f>BK140</f>
        <v>0</v>
      </c>
      <c r="K140" s="182"/>
      <c r="L140" s="187"/>
      <c r="M140" s="188"/>
      <c r="N140" s="189"/>
      <c r="O140" s="189"/>
      <c r="P140" s="190">
        <f>SUM(P141:P142)</f>
        <v>0</v>
      </c>
      <c r="Q140" s="189"/>
      <c r="R140" s="190">
        <f>SUM(R141:R142)</f>
        <v>5.6723100000000004</v>
      </c>
      <c r="S140" s="189"/>
      <c r="T140" s="191">
        <f>SUM(T141:T142)</f>
        <v>0</v>
      </c>
      <c r="AR140" s="192" t="s">
        <v>87</v>
      </c>
      <c r="AT140" s="193" t="s">
        <v>82</v>
      </c>
      <c r="AU140" s="193" t="s">
        <v>87</v>
      </c>
      <c r="AY140" s="192" t="s">
        <v>227</v>
      </c>
      <c r="BK140" s="194">
        <f>SUM(BK141:BK142)</f>
        <v>0</v>
      </c>
    </row>
    <row r="141" spans="2:65" s="1" customFormat="1" ht="16.5" customHeight="1">
      <c r="B141" s="35"/>
      <c r="C141" s="197" t="s">
        <v>282</v>
      </c>
      <c r="D141" s="197" t="s">
        <v>230</v>
      </c>
      <c r="E141" s="198" t="s">
        <v>5840</v>
      </c>
      <c r="F141" s="199" t="s">
        <v>5841</v>
      </c>
      <c r="G141" s="200" t="s">
        <v>372</v>
      </c>
      <c r="H141" s="201">
        <v>10</v>
      </c>
      <c r="I141" s="202"/>
      <c r="J141" s="203">
        <f>ROUND(I141*H141,2)</f>
        <v>0</v>
      </c>
      <c r="K141" s="199" t="s">
        <v>1</v>
      </c>
      <c r="L141" s="39"/>
      <c r="M141" s="204" t="s">
        <v>1</v>
      </c>
      <c r="N141" s="205" t="s">
        <v>48</v>
      </c>
      <c r="O141" s="67"/>
      <c r="P141" s="206">
        <f>O141*H141</f>
        <v>0</v>
      </c>
      <c r="Q141" s="206">
        <v>0</v>
      </c>
      <c r="R141" s="206">
        <f>Q141*H141</f>
        <v>0</v>
      </c>
      <c r="S141" s="206">
        <v>0</v>
      </c>
      <c r="T141" s="207">
        <f>S141*H141</f>
        <v>0</v>
      </c>
      <c r="AR141" s="208" t="s">
        <v>115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5842</v>
      </c>
    </row>
    <row r="142" spans="2:65" s="1" customFormat="1" ht="16.5" customHeight="1">
      <c r="B142" s="35"/>
      <c r="C142" s="197" t="s">
        <v>289</v>
      </c>
      <c r="D142" s="197" t="s">
        <v>230</v>
      </c>
      <c r="E142" s="198" t="s">
        <v>3449</v>
      </c>
      <c r="F142" s="199" t="s">
        <v>3450</v>
      </c>
      <c r="G142" s="200" t="s">
        <v>372</v>
      </c>
      <c r="H142" s="201">
        <v>3</v>
      </c>
      <c r="I142" s="202"/>
      <c r="J142" s="203">
        <f>ROUND(I142*H142,2)</f>
        <v>0</v>
      </c>
      <c r="K142" s="199" t="s">
        <v>1</v>
      </c>
      <c r="L142" s="39"/>
      <c r="M142" s="204" t="s">
        <v>1</v>
      </c>
      <c r="N142" s="205" t="s">
        <v>48</v>
      </c>
      <c r="O142" s="67"/>
      <c r="P142" s="206">
        <f>O142*H142</f>
        <v>0</v>
      </c>
      <c r="Q142" s="206">
        <v>1.8907700000000001</v>
      </c>
      <c r="R142" s="206">
        <f>Q142*H142</f>
        <v>5.6723100000000004</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5843</v>
      </c>
    </row>
    <row r="143" spans="2:65" s="11" customFormat="1" ht="22.9" customHeight="1">
      <c r="B143" s="181"/>
      <c r="C143" s="182"/>
      <c r="D143" s="183" t="s">
        <v>82</v>
      </c>
      <c r="E143" s="195" t="s">
        <v>257</v>
      </c>
      <c r="F143" s="195" t="s">
        <v>625</v>
      </c>
      <c r="G143" s="182"/>
      <c r="H143" s="182"/>
      <c r="I143" s="185"/>
      <c r="J143" s="196">
        <f>BK143</f>
        <v>0</v>
      </c>
      <c r="K143" s="182"/>
      <c r="L143" s="187"/>
      <c r="M143" s="188"/>
      <c r="N143" s="189"/>
      <c r="O143" s="189"/>
      <c r="P143" s="190">
        <f>SUM(P144:P146)</f>
        <v>0</v>
      </c>
      <c r="Q143" s="189"/>
      <c r="R143" s="190">
        <f>SUM(R144:R146)</f>
        <v>5.91E-2</v>
      </c>
      <c r="S143" s="189"/>
      <c r="T143" s="191">
        <f>SUM(T144:T146)</f>
        <v>0</v>
      </c>
      <c r="AR143" s="192" t="s">
        <v>87</v>
      </c>
      <c r="AT143" s="193" t="s">
        <v>82</v>
      </c>
      <c r="AU143" s="193" t="s">
        <v>87</v>
      </c>
      <c r="AY143" s="192" t="s">
        <v>227</v>
      </c>
      <c r="BK143" s="194">
        <f>SUM(BK144:BK146)</f>
        <v>0</v>
      </c>
    </row>
    <row r="144" spans="2:65" s="1" customFormat="1" ht="16.5" customHeight="1">
      <c r="B144" s="35"/>
      <c r="C144" s="197" t="s">
        <v>293</v>
      </c>
      <c r="D144" s="197" t="s">
        <v>230</v>
      </c>
      <c r="E144" s="198" t="s">
        <v>5787</v>
      </c>
      <c r="F144" s="199" t="s">
        <v>5844</v>
      </c>
      <c r="G144" s="200" t="s">
        <v>457</v>
      </c>
      <c r="H144" s="201">
        <v>1</v>
      </c>
      <c r="I144" s="202"/>
      <c r="J144" s="203">
        <f>ROUND(I144*H144,2)</f>
        <v>0</v>
      </c>
      <c r="K144" s="199" t="s">
        <v>1</v>
      </c>
      <c r="L144" s="39"/>
      <c r="M144" s="204" t="s">
        <v>1</v>
      </c>
      <c r="N144" s="205" t="s">
        <v>48</v>
      </c>
      <c r="O144" s="67"/>
      <c r="P144" s="206">
        <f>O144*H144</f>
        <v>0</v>
      </c>
      <c r="Q144" s="206">
        <v>1.9699999999999999E-2</v>
      </c>
      <c r="R144" s="206">
        <f>Q144*H144</f>
        <v>1.9699999999999999E-2</v>
      </c>
      <c r="S144" s="206">
        <v>0</v>
      </c>
      <c r="T144" s="207">
        <f>S144*H144</f>
        <v>0</v>
      </c>
      <c r="AR144" s="208" t="s">
        <v>115</v>
      </c>
      <c r="AT144" s="208" t="s">
        <v>230</v>
      </c>
      <c r="AU144" s="208" t="s">
        <v>91</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5845</v>
      </c>
    </row>
    <row r="145" spans="2:65" s="1" customFormat="1" ht="16.5" customHeight="1">
      <c r="B145" s="35"/>
      <c r="C145" s="197" t="s">
        <v>8</v>
      </c>
      <c r="D145" s="197" t="s">
        <v>230</v>
      </c>
      <c r="E145" s="198" t="s">
        <v>5846</v>
      </c>
      <c r="F145" s="199" t="s">
        <v>5847</v>
      </c>
      <c r="G145" s="200" t="s">
        <v>457</v>
      </c>
      <c r="H145" s="201">
        <v>1</v>
      </c>
      <c r="I145" s="202"/>
      <c r="J145" s="203">
        <f>ROUND(I145*H145,2)</f>
        <v>0</v>
      </c>
      <c r="K145" s="199" t="s">
        <v>1</v>
      </c>
      <c r="L145" s="39"/>
      <c r="M145" s="204" t="s">
        <v>1</v>
      </c>
      <c r="N145" s="205" t="s">
        <v>48</v>
      </c>
      <c r="O145" s="67"/>
      <c r="P145" s="206">
        <f>O145*H145</f>
        <v>0</v>
      </c>
      <c r="Q145" s="206">
        <v>1.9699999999999999E-2</v>
      </c>
      <c r="R145" s="206">
        <f>Q145*H145</f>
        <v>1.9699999999999999E-2</v>
      </c>
      <c r="S145" s="206">
        <v>0</v>
      </c>
      <c r="T145" s="207">
        <f>S145*H145</f>
        <v>0</v>
      </c>
      <c r="AR145" s="208" t="s">
        <v>115</v>
      </c>
      <c r="AT145" s="208" t="s">
        <v>230</v>
      </c>
      <c r="AU145" s="208" t="s">
        <v>91</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5848</v>
      </c>
    </row>
    <row r="146" spans="2:65" s="1" customFormat="1" ht="16.5" customHeight="1">
      <c r="B146" s="35"/>
      <c r="C146" s="197" t="s">
        <v>300</v>
      </c>
      <c r="D146" s="197" t="s">
        <v>230</v>
      </c>
      <c r="E146" s="198" t="s">
        <v>5849</v>
      </c>
      <c r="F146" s="199" t="s">
        <v>5850</v>
      </c>
      <c r="G146" s="200" t="s">
        <v>2435</v>
      </c>
      <c r="H146" s="201">
        <v>1</v>
      </c>
      <c r="I146" s="202"/>
      <c r="J146" s="203">
        <f>ROUND(I146*H146,2)</f>
        <v>0</v>
      </c>
      <c r="K146" s="199" t="s">
        <v>1</v>
      </c>
      <c r="L146" s="39"/>
      <c r="M146" s="204" t="s">
        <v>1</v>
      </c>
      <c r="N146" s="205" t="s">
        <v>48</v>
      </c>
      <c r="O146" s="67"/>
      <c r="P146" s="206">
        <f>O146*H146</f>
        <v>0</v>
      </c>
      <c r="Q146" s="206">
        <v>1.9699999999999999E-2</v>
      </c>
      <c r="R146" s="206">
        <f>Q146*H146</f>
        <v>1.9699999999999999E-2</v>
      </c>
      <c r="S146" s="206">
        <v>0</v>
      </c>
      <c r="T146" s="207">
        <f>S146*H146</f>
        <v>0</v>
      </c>
      <c r="AR146" s="208" t="s">
        <v>115</v>
      </c>
      <c r="AT146" s="208" t="s">
        <v>230</v>
      </c>
      <c r="AU146" s="208" t="s">
        <v>91</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5851</v>
      </c>
    </row>
    <row r="147" spans="2:65" s="11" customFormat="1" ht="22.9" customHeight="1">
      <c r="B147" s="181"/>
      <c r="C147" s="182"/>
      <c r="D147" s="183" t="s">
        <v>82</v>
      </c>
      <c r="E147" s="195" t="s">
        <v>266</v>
      </c>
      <c r="F147" s="195" t="s">
        <v>5793</v>
      </c>
      <c r="G147" s="182"/>
      <c r="H147" s="182"/>
      <c r="I147" s="185"/>
      <c r="J147" s="196">
        <f>BK147</f>
        <v>0</v>
      </c>
      <c r="K147" s="182"/>
      <c r="L147" s="187"/>
      <c r="M147" s="188"/>
      <c r="N147" s="189"/>
      <c r="O147" s="189"/>
      <c r="P147" s="190">
        <f>SUM(P148:P153)</f>
        <v>0</v>
      </c>
      <c r="Q147" s="189"/>
      <c r="R147" s="190">
        <f>SUM(R148:R153)</f>
        <v>6.1740000000000003E-2</v>
      </c>
      <c r="S147" s="189"/>
      <c r="T147" s="191">
        <f>SUM(T148:T153)</f>
        <v>0</v>
      </c>
      <c r="AR147" s="192" t="s">
        <v>87</v>
      </c>
      <c r="AT147" s="193" t="s">
        <v>82</v>
      </c>
      <c r="AU147" s="193" t="s">
        <v>87</v>
      </c>
      <c r="AY147" s="192" t="s">
        <v>227</v>
      </c>
      <c r="BK147" s="194">
        <f>SUM(BK148:BK153)</f>
        <v>0</v>
      </c>
    </row>
    <row r="148" spans="2:65" s="1" customFormat="1" ht="24" customHeight="1">
      <c r="B148" s="35"/>
      <c r="C148" s="197" t="s">
        <v>304</v>
      </c>
      <c r="D148" s="197" t="s">
        <v>230</v>
      </c>
      <c r="E148" s="198" t="s">
        <v>5852</v>
      </c>
      <c r="F148" s="199" t="s">
        <v>5853</v>
      </c>
      <c r="G148" s="200" t="s">
        <v>2435</v>
      </c>
      <c r="H148" s="201">
        <v>1</v>
      </c>
      <c r="I148" s="202"/>
      <c r="J148" s="203">
        <f t="shared" ref="J148:J153" si="10">ROUND(I148*H148,2)</f>
        <v>0</v>
      </c>
      <c r="K148" s="199" t="s">
        <v>1</v>
      </c>
      <c r="L148" s="39"/>
      <c r="M148" s="204" t="s">
        <v>1</v>
      </c>
      <c r="N148" s="205" t="s">
        <v>48</v>
      </c>
      <c r="O148" s="67"/>
      <c r="P148" s="206">
        <f t="shared" ref="P148:P153" si="11">O148*H148</f>
        <v>0</v>
      </c>
      <c r="Q148" s="206">
        <v>0</v>
      </c>
      <c r="R148" s="206">
        <f t="shared" ref="R148:R153" si="12">Q148*H148</f>
        <v>0</v>
      </c>
      <c r="S148" s="206">
        <v>0</v>
      </c>
      <c r="T148" s="207">
        <f t="shared" ref="T148:T153" si="13">S148*H148</f>
        <v>0</v>
      </c>
      <c r="AR148" s="208" t="s">
        <v>115</v>
      </c>
      <c r="AT148" s="208" t="s">
        <v>230</v>
      </c>
      <c r="AU148" s="208" t="s">
        <v>91</v>
      </c>
      <c r="AY148" s="17" t="s">
        <v>227</v>
      </c>
      <c r="BE148" s="209">
        <f t="shared" ref="BE148:BE153" si="14">IF(N148="základní",J148,0)</f>
        <v>0</v>
      </c>
      <c r="BF148" s="209">
        <f t="shared" ref="BF148:BF153" si="15">IF(N148="snížená",J148,0)</f>
        <v>0</v>
      </c>
      <c r="BG148" s="209">
        <f t="shared" ref="BG148:BG153" si="16">IF(N148="zákl. přenesená",J148,0)</f>
        <v>0</v>
      </c>
      <c r="BH148" s="209">
        <f t="shared" ref="BH148:BH153" si="17">IF(N148="sníž. přenesená",J148,0)</f>
        <v>0</v>
      </c>
      <c r="BI148" s="209">
        <f t="shared" ref="BI148:BI153" si="18">IF(N148="nulová",J148,0)</f>
        <v>0</v>
      </c>
      <c r="BJ148" s="17" t="s">
        <v>87</v>
      </c>
      <c r="BK148" s="209">
        <f t="shared" ref="BK148:BK153" si="19">ROUND(I148*H148,2)</f>
        <v>0</v>
      </c>
      <c r="BL148" s="17" t="s">
        <v>115</v>
      </c>
      <c r="BM148" s="208" t="s">
        <v>5854</v>
      </c>
    </row>
    <row r="149" spans="2:65" s="1" customFormat="1" ht="16.5" customHeight="1">
      <c r="B149" s="35"/>
      <c r="C149" s="197" t="s">
        <v>309</v>
      </c>
      <c r="D149" s="197" t="s">
        <v>230</v>
      </c>
      <c r="E149" s="198" t="s">
        <v>791</v>
      </c>
      <c r="F149" s="199" t="s">
        <v>5796</v>
      </c>
      <c r="G149" s="200" t="s">
        <v>365</v>
      </c>
      <c r="H149" s="201">
        <v>40</v>
      </c>
      <c r="I149" s="202"/>
      <c r="J149" s="203">
        <f t="shared" si="10"/>
        <v>0</v>
      </c>
      <c r="K149" s="199" t="s">
        <v>1</v>
      </c>
      <c r="L149" s="39"/>
      <c r="M149" s="204" t="s">
        <v>1</v>
      </c>
      <c r="N149" s="205" t="s">
        <v>48</v>
      </c>
      <c r="O149" s="67"/>
      <c r="P149" s="206">
        <f t="shared" si="11"/>
        <v>0</v>
      </c>
      <c r="Q149" s="206">
        <v>0</v>
      </c>
      <c r="R149" s="206">
        <f t="shared" si="12"/>
        <v>0</v>
      </c>
      <c r="S149" s="206">
        <v>0</v>
      </c>
      <c r="T149" s="207">
        <f t="shared" si="13"/>
        <v>0</v>
      </c>
      <c r="AR149" s="208" t="s">
        <v>115</v>
      </c>
      <c r="AT149" s="208" t="s">
        <v>230</v>
      </c>
      <c r="AU149" s="208" t="s">
        <v>91</v>
      </c>
      <c r="AY149" s="17" t="s">
        <v>227</v>
      </c>
      <c r="BE149" s="209">
        <f t="shared" si="14"/>
        <v>0</v>
      </c>
      <c r="BF149" s="209">
        <f t="shared" si="15"/>
        <v>0</v>
      </c>
      <c r="BG149" s="209">
        <f t="shared" si="16"/>
        <v>0</v>
      </c>
      <c r="BH149" s="209">
        <f t="shared" si="17"/>
        <v>0</v>
      </c>
      <c r="BI149" s="209">
        <f t="shared" si="18"/>
        <v>0</v>
      </c>
      <c r="BJ149" s="17" t="s">
        <v>87</v>
      </c>
      <c r="BK149" s="209">
        <f t="shared" si="19"/>
        <v>0</v>
      </c>
      <c r="BL149" s="17" t="s">
        <v>115</v>
      </c>
      <c r="BM149" s="208" t="s">
        <v>5855</v>
      </c>
    </row>
    <row r="150" spans="2:65" s="1" customFormat="1" ht="16.5" customHeight="1">
      <c r="B150" s="35"/>
      <c r="C150" s="197" t="s">
        <v>316</v>
      </c>
      <c r="D150" s="197" t="s">
        <v>230</v>
      </c>
      <c r="E150" s="198" t="s">
        <v>5856</v>
      </c>
      <c r="F150" s="199" t="s">
        <v>5857</v>
      </c>
      <c r="G150" s="200" t="s">
        <v>542</v>
      </c>
      <c r="H150" s="201">
        <v>8</v>
      </c>
      <c r="I150" s="202"/>
      <c r="J150" s="203">
        <f t="shared" si="10"/>
        <v>0</v>
      </c>
      <c r="K150" s="199" t="s">
        <v>234</v>
      </c>
      <c r="L150" s="39"/>
      <c r="M150" s="204" t="s">
        <v>1</v>
      </c>
      <c r="N150" s="205" t="s">
        <v>48</v>
      </c>
      <c r="O150" s="67"/>
      <c r="P150" s="206">
        <f t="shared" si="11"/>
        <v>0</v>
      </c>
      <c r="Q150" s="206">
        <v>0</v>
      </c>
      <c r="R150" s="206">
        <f t="shared" si="12"/>
        <v>0</v>
      </c>
      <c r="S150" s="206">
        <v>0</v>
      </c>
      <c r="T150" s="207">
        <f t="shared" si="13"/>
        <v>0</v>
      </c>
      <c r="AR150" s="208" t="s">
        <v>115</v>
      </c>
      <c r="AT150" s="208" t="s">
        <v>230</v>
      </c>
      <c r="AU150" s="208" t="s">
        <v>91</v>
      </c>
      <c r="AY150" s="17" t="s">
        <v>227</v>
      </c>
      <c r="BE150" s="209">
        <f t="shared" si="14"/>
        <v>0</v>
      </c>
      <c r="BF150" s="209">
        <f t="shared" si="15"/>
        <v>0</v>
      </c>
      <c r="BG150" s="209">
        <f t="shared" si="16"/>
        <v>0</v>
      </c>
      <c r="BH150" s="209">
        <f t="shared" si="17"/>
        <v>0</v>
      </c>
      <c r="BI150" s="209">
        <f t="shared" si="18"/>
        <v>0</v>
      </c>
      <c r="BJ150" s="17" t="s">
        <v>87</v>
      </c>
      <c r="BK150" s="209">
        <f t="shared" si="19"/>
        <v>0</v>
      </c>
      <c r="BL150" s="17" t="s">
        <v>115</v>
      </c>
      <c r="BM150" s="208" t="s">
        <v>5858</v>
      </c>
    </row>
    <row r="151" spans="2:65" s="1" customFormat="1" ht="16.5" customHeight="1">
      <c r="B151" s="35"/>
      <c r="C151" s="248" t="s">
        <v>323</v>
      </c>
      <c r="D151" s="248" t="s">
        <v>405</v>
      </c>
      <c r="E151" s="249" t="s">
        <v>5859</v>
      </c>
      <c r="F151" s="250" t="s">
        <v>5860</v>
      </c>
      <c r="G151" s="251" t="s">
        <v>542</v>
      </c>
      <c r="H151" s="252">
        <v>8</v>
      </c>
      <c r="I151" s="253"/>
      <c r="J151" s="254">
        <f t="shared" si="10"/>
        <v>0</v>
      </c>
      <c r="K151" s="250" t="s">
        <v>234</v>
      </c>
      <c r="L151" s="255"/>
      <c r="M151" s="256" t="s">
        <v>1</v>
      </c>
      <c r="N151" s="257" t="s">
        <v>48</v>
      </c>
      <c r="O151" s="67"/>
      <c r="P151" s="206">
        <f t="shared" si="11"/>
        <v>0</v>
      </c>
      <c r="Q151" s="206">
        <v>3.8000000000000002E-4</v>
      </c>
      <c r="R151" s="206">
        <f t="shared" si="12"/>
        <v>3.0400000000000002E-3</v>
      </c>
      <c r="S151" s="206">
        <v>0</v>
      </c>
      <c r="T151" s="207">
        <f t="shared" si="13"/>
        <v>0</v>
      </c>
      <c r="AR151" s="208" t="s">
        <v>266</v>
      </c>
      <c r="AT151" s="208" t="s">
        <v>405</v>
      </c>
      <c r="AU151" s="208" t="s">
        <v>91</v>
      </c>
      <c r="AY151" s="17" t="s">
        <v>227</v>
      </c>
      <c r="BE151" s="209">
        <f t="shared" si="14"/>
        <v>0</v>
      </c>
      <c r="BF151" s="209">
        <f t="shared" si="15"/>
        <v>0</v>
      </c>
      <c r="BG151" s="209">
        <f t="shared" si="16"/>
        <v>0</v>
      </c>
      <c r="BH151" s="209">
        <f t="shared" si="17"/>
        <v>0</v>
      </c>
      <c r="BI151" s="209">
        <f t="shared" si="18"/>
        <v>0</v>
      </c>
      <c r="BJ151" s="17" t="s">
        <v>87</v>
      </c>
      <c r="BK151" s="209">
        <f t="shared" si="19"/>
        <v>0</v>
      </c>
      <c r="BL151" s="17" t="s">
        <v>115</v>
      </c>
      <c r="BM151" s="208" t="s">
        <v>5861</v>
      </c>
    </row>
    <row r="152" spans="2:65" s="1" customFormat="1" ht="16.5" customHeight="1">
      <c r="B152" s="35"/>
      <c r="C152" s="248" t="s">
        <v>7</v>
      </c>
      <c r="D152" s="248" t="s">
        <v>405</v>
      </c>
      <c r="E152" s="249" t="s">
        <v>5862</v>
      </c>
      <c r="F152" s="250" t="s">
        <v>5863</v>
      </c>
      <c r="G152" s="251" t="s">
        <v>413</v>
      </c>
      <c r="H152" s="252">
        <v>40</v>
      </c>
      <c r="I152" s="253"/>
      <c r="J152" s="254">
        <f t="shared" si="10"/>
        <v>0</v>
      </c>
      <c r="K152" s="250" t="s">
        <v>234</v>
      </c>
      <c r="L152" s="255"/>
      <c r="M152" s="256" t="s">
        <v>1</v>
      </c>
      <c r="N152" s="257" t="s">
        <v>48</v>
      </c>
      <c r="O152" s="67"/>
      <c r="P152" s="206">
        <f t="shared" si="11"/>
        <v>0</v>
      </c>
      <c r="Q152" s="206">
        <v>4.0000000000000002E-4</v>
      </c>
      <c r="R152" s="206">
        <f t="shared" si="12"/>
        <v>1.6E-2</v>
      </c>
      <c r="S152" s="206">
        <v>0</v>
      </c>
      <c r="T152" s="207">
        <f t="shared" si="13"/>
        <v>0</v>
      </c>
      <c r="AR152" s="208" t="s">
        <v>266</v>
      </c>
      <c r="AT152" s="208" t="s">
        <v>405</v>
      </c>
      <c r="AU152" s="208" t="s">
        <v>91</v>
      </c>
      <c r="AY152" s="17" t="s">
        <v>227</v>
      </c>
      <c r="BE152" s="209">
        <f t="shared" si="14"/>
        <v>0</v>
      </c>
      <c r="BF152" s="209">
        <f t="shared" si="15"/>
        <v>0</v>
      </c>
      <c r="BG152" s="209">
        <f t="shared" si="16"/>
        <v>0</v>
      </c>
      <c r="BH152" s="209">
        <f t="shared" si="17"/>
        <v>0</v>
      </c>
      <c r="BI152" s="209">
        <f t="shared" si="18"/>
        <v>0</v>
      </c>
      <c r="BJ152" s="17" t="s">
        <v>87</v>
      </c>
      <c r="BK152" s="209">
        <f t="shared" si="19"/>
        <v>0</v>
      </c>
      <c r="BL152" s="17" t="s">
        <v>115</v>
      </c>
      <c r="BM152" s="208" t="s">
        <v>5864</v>
      </c>
    </row>
    <row r="153" spans="2:65" s="1" customFormat="1" ht="16.5" customHeight="1">
      <c r="B153" s="35"/>
      <c r="C153" s="197" t="s">
        <v>468</v>
      </c>
      <c r="D153" s="197" t="s">
        <v>230</v>
      </c>
      <c r="E153" s="198" t="s">
        <v>5865</v>
      </c>
      <c r="F153" s="199" t="s">
        <v>5866</v>
      </c>
      <c r="G153" s="200" t="s">
        <v>542</v>
      </c>
      <c r="H153" s="201">
        <v>10</v>
      </c>
      <c r="I153" s="202"/>
      <c r="J153" s="203">
        <f t="shared" si="10"/>
        <v>0</v>
      </c>
      <c r="K153" s="199" t="s">
        <v>234</v>
      </c>
      <c r="L153" s="39"/>
      <c r="M153" s="204" t="s">
        <v>1</v>
      </c>
      <c r="N153" s="205" t="s">
        <v>48</v>
      </c>
      <c r="O153" s="67"/>
      <c r="P153" s="206">
        <f t="shared" si="11"/>
        <v>0</v>
      </c>
      <c r="Q153" s="206">
        <v>4.2700000000000004E-3</v>
      </c>
      <c r="R153" s="206">
        <f t="shared" si="12"/>
        <v>4.2700000000000002E-2</v>
      </c>
      <c r="S153" s="206">
        <v>0</v>
      </c>
      <c r="T153" s="207">
        <f t="shared" si="13"/>
        <v>0</v>
      </c>
      <c r="AR153" s="208" t="s">
        <v>115</v>
      </c>
      <c r="AT153" s="208" t="s">
        <v>230</v>
      </c>
      <c r="AU153" s="208" t="s">
        <v>91</v>
      </c>
      <c r="AY153" s="17" t="s">
        <v>227</v>
      </c>
      <c r="BE153" s="209">
        <f t="shared" si="14"/>
        <v>0</v>
      </c>
      <c r="BF153" s="209">
        <f t="shared" si="15"/>
        <v>0</v>
      </c>
      <c r="BG153" s="209">
        <f t="shared" si="16"/>
        <v>0</v>
      </c>
      <c r="BH153" s="209">
        <f t="shared" si="17"/>
        <v>0</v>
      </c>
      <c r="BI153" s="209">
        <f t="shared" si="18"/>
        <v>0</v>
      </c>
      <c r="BJ153" s="17" t="s">
        <v>87</v>
      </c>
      <c r="BK153" s="209">
        <f t="shared" si="19"/>
        <v>0</v>
      </c>
      <c r="BL153" s="17" t="s">
        <v>115</v>
      </c>
      <c r="BM153" s="208" t="s">
        <v>5867</v>
      </c>
    </row>
    <row r="154" spans="2:65" s="11" customFormat="1" ht="22.9" customHeight="1">
      <c r="B154" s="181"/>
      <c r="C154" s="182"/>
      <c r="D154" s="183" t="s">
        <v>82</v>
      </c>
      <c r="E154" s="195" t="s">
        <v>270</v>
      </c>
      <c r="F154" s="195" t="s">
        <v>997</v>
      </c>
      <c r="G154" s="182"/>
      <c r="H154" s="182"/>
      <c r="I154" s="185"/>
      <c r="J154" s="196">
        <f>BK154</f>
        <v>0</v>
      </c>
      <c r="K154" s="182"/>
      <c r="L154" s="187"/>
      <c r="M154" s="188"/>
      <c r="N154" s="189"/>
      <c r="O154" s="189"/>
      <c r="P154" s="190">
        <f>SUM(P155:P156)</f>
        <v>0</v>
      </c>
      <c r="Q154" s="189"/>
      <c r="R154" s="190">
        <f>SUM(R155:R156)</f>
        <v>3.4500000000000003E-2</v>
      </c>
      <c r="S154" s="189"/>
      <c r="T154" s="191">
        <f>SUM(T155:T156)</f>
        <v>0</v>
      </c>
      <c r="AR154" s="192" t="s">
        <v>87</v>
      </c>
      <c r="AT154" s="193" t="s">
        <v>82</v>
      </c>
      <c r="AU154" s="193" t="s">
        <v>87</v>
      </c>
      <c r="AY154" s="192" t="s">
        <v>227</v>
      </c>
      <c r="BK154" s="194">
        <f>SUM(BK155:BK156)</f>
        <v>0</v>
      </c>
    </row>
    <row r="155" spans="2:65" s="1" customFormat="1" ht="16.5" customHeight="1">
      <c r="B155" s="35"/>
      <c r="C155" s="197" t="s">
        <v>473</v>
      </c>
      <c r="D155" s="197" t="s">
        <v>230</v>
      </c>
      <c r="E155" s="198" t="s">
        <v>999</v>
      </c>
      <c r="F155" s="199" t="s">
        <v>1000</v>
      </c>
      <c r="G155" s="200" t="s">
        <v>413</v>
      </c>
      <c r="H155" s="201">
        <v>40</v>
      </c>
      <c r="I155" s="202"/>
      <c r="J155" s="203">
        <f>ROUND(I155*H155,2)</f>
        <v>0</v>
      </c>
      <c r="K155" s="199" t="s">
        <v>234</v>
      </c>
      <c r="L155" s="39"/>
      <c r="M155" s="204" t="s">
        <v>1</v>
      </c>
      <c r="N155" s="205" t="s">
        <v>48</v>
      </c>
      <c r="O155" s="67"/>
      <c r="P155" s="206">
        <f>O155*H155</f>
        <v>0</v>
      </c>
      <c r="Q155" s="206">
        <v>6.8999999999999997E-4</v>
      </c>
      <c r="R155" s="206">
        <f>Q155*H155</f>
        <v>2.76E-2</v>
      </c>
      <c r="S155" s="206">
        <v>0</v>
      </c>
      <c r="T155" s="207">
        <f>S155*H155</f>
        <v>0</v>
      </c>
      <c r="AR155" s="208" t="s">
        <v>115</v>
      </c>
      <c r="AT155" s="208" t="s">
        <v>230</v>
      </c>
      <c r="AU155" s="208" t="s">
        <v>91</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5868</v>
      </c>
    </row>
    <row r="156" spans="2:65" s="1" customFormat="1" ht="16.5" customHeight="1">
      <c r="B156" s="35"/>
      <c r="C156" s="197" t="s">
        <v>489</v>
      </c>
      <c r="D156" s="197" t="s">
        <v>230</v>
      </c>
      <c r="E156" s="198" t="s">
        <v>5869</v>
      </c>
      <c r="F156" s="199" t="s">
        <v>5870</v>
      </c>
      <c r="G156" s="200" t="s">
        <v>542</v>
      </c>
      <c r="H156" s="201">
        <v>10</v>
      </c>
      <c r="I156" s="202"/>
      <c r="J156" s="203">
        <f>ROUND(I156*H156,2)</f>
        <v>0</v>
      </c>
      <c r="K156" s="199" t="s">
        <v>1</v>
      </c>
      <c r="L156" s="39"/>
      <c r="M156" s="270" t="s">
        <v>1</v>
      </c>
      <c r="N156" s="271" t="s">
        <v>48</v>
      </c>
      <c r="O156" s="214"/>
      <c r="P156" s="272">
        <f>O156*H156</f>
        <v>0</v>
      </c>
      <c r="Q156" s="272">
        <v>6.8999999999999997E-4</v>
      </c>
      <c r="R156" s="272">
        <f>Q156*H156</f>
        <v>6.8999999999999999E-3</v>
      </c>
      <c r="S156" s="272">
        <v>0</v>
      </c>
      <c r="T156" s="273">
        <f>S156*H156</f>
        <v>0</v>
      </c>
      <c r="AR156" s="208" t="s">
        <v>115</v>
      </c>
      <c r="AT156" s="208" t="s">
        <v>230</v>
      </c>
      <c r="AU156" s="208" t="s">
        <v>91</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5871</v>
      </c>
    </row>
    <row r="157" spans="2:65" s="1" customFormat="1" ht="6.95" customHeight="1">
      <c r="B157" s="50"/>
      <c r="C157" s="51"/>
      <c r="D157" s="51"/>
      <c r="E157" s="51"/>
      <c r="F157" s="51"/>
      <c r="G157" s="51"/>
      <c r="H157" s="51"/>
      <c r="I157" s="149"/>
      <c r="J157" s="51"/>
      <c r="K157" s="51"/>
      <c r="L157" s="39"/>
    </row>
  </sheetData>
  <sheetProtection algorithmName="SHA-512" hashValue="QKR2an0IqozfP/37vMEupXf4zbtG9SOMYD26BydmyHfgzOb2FUbOrS54QRxMGPigZAddhUyQkboeKeySTMzwKQ==" saltValue="miInOnXnO2TutVihJN2Zo5ccq6gaSUGf1SFHyJlzlgsyZmYQLdwa4JzpRJzOml6i7Cl2A/NofVIpm7+giEz5UA==" spinCount="100000" sheet="1" objects="1" scenarios="1" formatColumns="0" formatRows="0" autoFilter="0"/>
  <autoFilter ref="C125:K156" xr:uid="{00000000-0009-0000-0000-000016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233"/>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170</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5872</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ROUND(J131,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ROUND((SUM(BE131:BE232)),  2)</f>
        <v>0</v>
      </c>
      <c r="I35" s="130">
        <v>0.21</v>
      </c>
      <c r="J35" s="129">
        <f>ROUND(((SUM(BE131:BE232))*I35),  2)</f>
        <v>0</v>
      </c>
      <c r="L35" s="39"/>
    </row>
    <row r="36" spans="2:12" s="1" customFormat="1" ht="14.45" customHeight="1">
      <c r="B36" s="39"/>
      <c r="E36" s="117" t="s">
        <v>49</v>
      </c>
      <c r="F36" s="129">
        <f>ROUND((SUM(BF131:BF232)),  2)</f>
        <v>0</v>
      </c>
      <c r="I36" s="130">
        <v>0.15</v>
      </c>
      <c r="J36" s="129">
        <f>ROUND(((SUM(BF131:BF232))*I36),  2)</f>
        <v>0</v>
      </c>
      <c r="L36" s="39"/>
    </row>
    <row r="37" spans="2:12" s="1" customFormat="1" ht="14.45" hidden="1" customHeight="1">
      <c r="B37" s="39"/>
      <c r="E37" s="117" t="s">
        <v>50</v>
      </c>
      <c r="F37" s="129">
        <f>ROUND((SUM(BG131:BG232)),  2)</f>
        <v>0</v>
      </c>
      <c r="I37" s="130">
        <v>0.21</v>
      </c>
      <c r="J37" s="129">
        <f>0</f>
        <v>0</v>
      </c>
      <c r="L37" s="39"/>
    </row>
    <row r="38" spans="2:12" s="1" customFormat="1" ht="14.45" hidden="1" customHeight="1">
      <c r="B38" s="39"/>
      <c r="E38" s="117" t="s">
        <v>51</v>
      </c>
      <c r="F38" s="129">
        <f>ROUND((SUM(BH131:BH232)),  2)</f>
        <v>0</v>
      </c>
      <c r="I38" s="130">
        <v>0.15</v>
      </c>
      <c r="J38" s="129">
        <f>0</f>
        <v>0</v>
      </c>
      <c r="L38" s="39"/>
    </row>
    <row r="39" spans="2:12" s="1" customFormat="1" ht="14.45" hidden="1" customHeight="1">
      <c r="B39" s="39"/>
      <c r="E39" s="117" t="s">
        <v>52</v>
      </c>
      <c r="F39" s="129">
        <f>ROUND((SUM(BI131:BI232)),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07 - DOPRAVNÍ ŘEŠENÍ</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J131</f>
        <v>0</v>
      </c>
      <c r="K98" s="36"/>
      <c r="L98" s="39"/>
      <c r="AU98" s="17" t="s">
        <v>206</v>
      </c>
    </row>
    <row r="99" spans="2:47" s="8" customFormat="1" ht="24.95" customHeight="1">
      <c r="B99" s="158"/>
      <c r="C99" s="159"/>
      <c r="D99" s="160" t="s">
        <v>330</v>
      </c>
      <c r="E99" s="161"/>
      <c r="F99" s="161"/>
      <c r="G99" s="161"/>
      <c r="H99" s="161"/>
      <c r="I99" s="162"/>
      <c r="J99" s="163">
        <f>J132</f>
        <v>0</v>
      </c>
      <c r="K99" s="159"/>
      <c r="L99" s="164"/>
    </row>
    <row r="100" spans="2:47" s="9" customFormat="1" ht="19.899999999999999" customHeight="1">
      <c r="B100" s="165"/>
      <c r="C100" s="100"/>
      <c r="D100" s="166" t="s">
        <v>331</v>
      </c>
      <c r="E100" s="167"/>
      <c r="F100" s="167"/>
      <c r="G100" s="167"/>
      <c r="H100" s="167"/>
      <c r="I100" s="168"/>
      <c r="J100" s="169">
        <f>J133</f>
        <v>0</v>
      </c>
      <c r="K100" s="100"/>
      <c r="L100" s="170"/>
    </row>
    <row r="101" spans="2:47" s="9" customFormat="1" ht="19.899999999999999" customHeight="1">
      <c r="B101" s="165"/>
      <c r="C101" s="100"/>
      <c r="D101" s="166" t="s">
        <v>335</v>
      </c>
      <c r="E101" s="167"/>
      <c r="F101" s="167"/>
      <c r="G101" s="167"/>
      <c r="H101" s="167"/>
      <c r="I101" s="168"/>
      <c r="J101" s="169">
        <f>J174</f>
        <v>0</v>
      </c>
      <c r="K101" s="100"/>
      <c r="L101" s="170"/>
    </row>
    <row r="102" spans="2:47" s="9" customFormat="1" ht="19.899999999999999" customHeight="1">
      <c r="B102" s="165"/>
      <c r="C102" s="100"/>
      <c r="D102" s="166" t="s">
        <v>336</v>
      </c>
      <c r="E102" s="167"/>
      <c r="F102" s="167"/>
      <c r="G102" s="167"/>
      <c r="H102" s="167"/>
      <c r="I102" s="168"/>
      <c r="J102" s="169">
        <f>J191</f>
        <v>0</v>
      </c>
      <c r="K102" s="100"/>
      <c r="L102" s="170"/>
    </row>
    <row r="103" spans="2:47" s="9" customFormat="1" ht="19.899999999999999" customHeight="1">
      <c r="B103" s="165"/>
      <c r="C103" s="100"/>
      <c r="D103" s="166" t="s">
        <v>337</v>
      </c>
      <c r="E103" s="167"/>
      <c r="F103" s="167"/>
      <c r="G103" s="167"/>
      <c r="H103" s="167"/>
      <c r="I103" s="168"/>
      <c r="J103" s="169">
        <f>J195</f>
        <v>0</v>
      </c>
      <c r="K103" s="100"/>
      <c r="L103" s="170"/>
    </row>
    <row r="104" spans="2:47" s="9" customFormat="1" ht="19.899999999999999" customHeight="1">
      <c r="B104" s="165"/>
      <c r="C104" s="100"/>
      <c r="D104" s="166" t="s">
        <v>338</v>
      </c>
      <c r="E104" s="167"/>
      <c r="F104" s="167"/>
      <c r="G104" s="167"/>
      <c r="H104" s="167"/>
      <c r="I104" s="168"/>
      <c r="J104" s="169">
        <f>J217</f>
        <v>0</v>
      </c>
      <c r="K104" s="100"/>
      <c r="L104" s="170"/>
    </row>
    <row r="105" spans="2:47" s="9" customFormat="1" ht="19.899999999999999" customHeight="1">
      <c r="B105" s="165"/>
      <c r="C105" s="100"/>
      <c r="D105" s="166" t="s">
        <v>339</v>
      </c>
      <c r="E105" s="167"/>
      <c r="F105" s="167"/>
      <c r="G105" s="167"/>
      <c r="H105" s="167"/>
      <c r="I105" s="168"/>
      <c r="J105" s="169">
        <f>J224</f>
        <v>0</v>
      </c>
      <c r="K105" s="100"/>
      <c r="L105" s="170"/>
    </row>
    <row r="106" spans="2:47" s="8" customFormat="1" ht="24.95" customHeight="1">
      <c r="B106" s="158"/>
      <c r="C106" s="159"/>
      <c r="D106" s="160" t="s">
        <v>357</v>
      </c>
      <c r="E106" s="161"/>
      <c r="F106" s="161"/>
      <c r="G106" s="161"/>
      <c r="H106" s="161"/>
      <c r="I106" s="162"/>
      <c r="J106" s="163">
        <f>J226</f>
        <v>0</v>
      </c>
      <c r="K106" s="159"/>
      <c r="L106" s="164"/>
    </row>
    <row r="107" spans="2:47" s="9" customFormat="1" ht="19.899999999999999" customHeight="1">
      <c r="B107" s="165"/>
      <c r="C107" s="100"/>
      <c r="D107" s="166" t="s">
        <v>5873</v>
      </c>
      <c r="E107" s="167"/>
      <c r="F107" s="167"/>
      <c r="G107" s="167"/>
      <c r="H107" s="167"/>
      <c r="I107" s="168"/>
      <c r="J107" s="169">
        <f>J227</f>
        <v>0</v>
      </c>
      <c r="K107" s="100"/>
      <c r="L107" s="170"/>
    </row>
    <row r="108" spans="2:47" s="8" customFormat="1" ht="24.95" customHeight="1">
      <c r="B108" s="158"/>
      <c r="C108" s="159"/>
      <c r="D108" s="160" t="s">
        <v>207</v>
      </c>
      <c r="E108" s="161"/>
      <c r="F108" s="161"/>
      <c r="G108" s="161"/>
      <c r="H108" s="161"/>
      <c r="I108" s="162"/>
      <c r="J108" s="163">
        <f>J230</f>
        <v>0</v>
      </c>
      <c r="K108" s="159"/>
      <c r="L108" s="164"/>
    </row>
    <row r="109" spans="2:47" s="9" customFormat="1" ht="19.899999999999999" customHeight="1">
      <c r="B109" s="165"/>
      <c r="C109" s="100"/>
      <c r="D109" s="166" t="s">
        <v>211</v>
      </c>
      <c r="E109" s="167"/>
      <c r="F109" s="167"/>
      <c r="G109" s="167"/>
      <c r="H109" s="167"/>
      <c r="I109" s="168"/>
      <c r="J109" s="169">
        <f>J231</f>
        <v>0</v>
      </c>
      <c r="K109" s="100"/>
      <c r="L109" s="170"/>
    </row>
    <row r="110" spans="2:47" s="1" customFormat="1" ht="21.75" customHeight="1">
      <c r="B110" s="35"/>
      <c r="C110" s="36"/>
      <c r="D110" s="36"/>
      <c r="E110" s="36"/>
      <c r="F110" s="36"/>
      <c r="G110" s="36"/>
      <c r="H110" s="36"/>
      <c r="I110" s="118"/>
      <c r="J110" s="36"/>
      <c r="K110" s="36"/>
      <c r="L110" s="39"/>
    </row>
    <row r="111" spans="2:47" s="1" customFormat="1" ht="6.95" customHeight="1">
      <c r="B111" s="50"/>
      <c r="C111" s="51"/>
      <c r="D111" s="51"/>
      <c r="E111" s="51"/>
      <c r="F111" s="51"/>
      <c r="G111" s="51"/>
      <c r="H111" s="51"/>
      <c r="I111" s="149"/>
      <c r="J111" s="51"/>
      <c r="K111" s="51"/>
      <c r="L111" s="39"/>
    </row>
    <row r="115" spans="2:12" s="1" customFormat="1" ht="6.95" customHeight="1">
      <c r="B115" s="52"/>
      <c r="C115" s="53"/>
      <c r="D115" s="53"/>
      <c r="E115" s="53"/>
      <c r="F115" s="53"/>
      <c r="G115" s="53"/>
      <c r="H115" s="53"/>
      <c r="I115" s="152"/>
      <c r="J115" s="53"/>
      <c r="K115" s="53"/>
      <c r="L115" s="39"/>
    </row>
    <row r="116" spans="2:12" s="1" customFormat="1" ht="24.95" customHeight="1">
      <c r="B116" s="35"/>
      <c r="C116" s="23" t="s">
        <v>213</v>
      </c>
      <c r="D116" s="36"/>
      <c r="E116" s="36"/>
      <c r="F116" s="36"/>
      <c r="G116" s="36"/>
      <c r="H116" s="36"/>
      <c r="I116" s="118"/>
      <c r="J116" s="36"/>
      <c r="K116" s="36"/>
      <c r="L116" s="39"/>
    </row>
    <row r="117" spans="2:12" s="1" customFormat="1" ht="6.95" customHeight="1">
      <c r="B117" s="35"/>
      <c r="C117" s="36"/>
      <c r="D117" s="36"/>
      <c r="E117" s="36"/>
      <c r="F117" s="36"/>
      <c r="G117" s="36"/>
      <c r="H117" s="36"/>
      <c r="I117" s="118"/>
      <c r="J117" s="36"/>
      <c r="K117" s="36"/>
      <c r="L117" s="39"/>
    </row>
    <row r="118" spans="2:12" s="1" customFormat="1" ht="12" customHeight="1">
      <c r="B118" s="35"/>
      <c r="C118" s="29" t="s">
        <v>16</v>
      </c>
      <c r="D118" s="36"/>
      <c r="E118" s="36"/>
      <c r="F118" s="36"/>
      <c r="G118" s="36"/>
      <c r="H118" s="36"/>
      <c r="I118" s="118"/>
      <c r="J118" s="36"/>
      <c r="K118" s="36"/>
      <c r="L118" s="39"/>
    </row>
    <row r="119" spans="2:12" s="1" customFormat="1" ht="16.5" customHeight="1">
      <c r="B119" s="35"/>
      <c r="C119" s="36"/>
      <c r="D119" s="36"/>
      <c r="E119" s="330" t="str">
        <f>E7</f>
        <v>PD pro Hasičskou zbrojnici Frýdek</v>
      </c>
      <c r="F119" s="331"/>
      <c r="G119" s="331"/>
      <c r="H119" s="331"/>
      <c r="I119" s="118"/>
      <c r="J119" s="36"/>
      <c r="K119" s="36"/>
      <c r="L119" s="39"/>
    </row>
    <row r="120" spans="2:12" ht="12" customHeight="1">
      <c r="B120" s="21"/>
      <c r="C120" s="29" t="s">
        <v>198</v>
      </c>
      <c r="D120" s="22"/>
      <c r="E120" s="22"/>
      <c r="F120" s="22"/>
      <c r="G120" s="22"/>
      <c r="H120" s="22"/>
      <c r="J120" s="22"/>
      <c r="K120" s="22"/>
      <c r="L120" s="20"/>
    </row>
    <row r="121" spans="2:12" s="1" customFormat="1" ht="16.5" customHeight="1">
      <c r="B121" s="35"/>
      <c r="C121" s="36"/>
      <c r="D121" s="36"/>
      <c r="E121" s="330" t="s">
        <v>199</v>
      </c>
      <c r="F121" s="332"/>
      <c r="G121" s="332"/>
      <c r="H121" s="332"/>
      <c r="I121" s="118"/>
      <c r="J121" s="36"/>
      <c r="K121" s="36"/>
      <c r="L121" s="39"/>
    </row>
    <row r="122" spans="2:12" s="1" customFormat="1" ht="12" customHeight="1">
      <c r="B122" s="35"/>
      <c r="C122" s="29" t="s">
        <v>200</v>
      </c>
      <c r="D122" s="36"/>
      <c r="E122" s="36"/>
      <c r="F122" s="36"/>
      <c r="G122" s="36"/>
      <c r="H122" s="36"/>
      <c r="I122" s="118"/>
      <c r="J122" s="36"/>
      <c r="K122" s="36"/>
      <c r="L122" s="39"/>
    </row>
    <row r="123" spans="2:12" s="1" customFormat="1" ht="16.5" customHeight="1">
      <c r="B123" s="35"/>
      <c r="C123" s="36"/>
      <c r="D123" s="36"/>
      <c r="E123" s="310" t="str">
        <f>E11</f>
        <v>SO 07 - DOPRAVNÍ ŘEŠENÍ</v>
      </c>
      <c r="F123" s="332"/>
      <c r="G123" s="332"/>
      <c r="H123" s="332"/>
      <c r="I123" s="118"/>
      <c r="J123" s="36"/>
      <c r="K123" s="36"/>
      <c r="L123" s="39"/>
    </row>
    <row r="124" spans="2:12" s="1" customFormat="1" ht="6.95" customHeight="1">
      <c r="B124" s="35"/>
      <c r="C124" s="36"/>
      <c r="D124" s="36"/>
      <c r="E124" s="36"/>
      <c r="F124" s="36"/>
      <c r="G124" s="36"/>
      <c r="H124" s="36"/>
      <c r="I124" s="118"/>
      <c r="J124" s="36"/>
      <c r="K124" s="36"/>
      <c r="L124" s="39"/>
    </row>
    <row r="125" spans="2:12" s="1" customFormat="1" ht="12" customHeight="1">
      <c r="B125" s="35"/>
      <c r="C125" s="29" t="s">
        <v>22</v>
      </c>
      <c r="D125" s="36"/>
      <c r="E125" s="36"/>
      <c r="F125" s="27" t="str">
        <f>F14</f>
        <v>Frýdek Místek</v>
      </c>
      <c r="G125" s="36"/>
      <c r="H125" s="36"/>
      <c r="I125" s="119" t="s">
        <v>24</v>
      </c>
      <c r="J125" s="62" t="str">
        <f>IF(J14="","",J14)</f>
        <v>26. 7. 2019</v>
      </c>
      <c r="K125" s="36"/>
      <c r="L125" s="39"/>
    </row>
    <row r="126" spans="2:12" s="1" customFormat="1" ht="6.95" customHeight="1">
      <c r="B126" s="35"/>
      <c r="C126" s="36"/>
      <c r="D126" s="36"/>
      <c r="E126" s="36"/>
      <c r="F126" s="36"/>
      <c r="G126" s="36"/>
      <c r="H126" s="36"/>
      <c r="I126" s="118"/>
      <c r="J126" s="36"/>
      <c r="K126" s="36"/>
      <c r="L126" s="39"/>
    </row>
    <row r="127" spans="2:12" s="1" customFormat="1" ht="15.2" customHeight="1">
      <c r="B127" s="35"/>
      <c r="C127" s="29" t="s">
        <v>30</v>
      </c>
      <c r="D127" s="36"/>
      <c r="E127" s="36"/>
      <c r="F127" s="27" t="str">
        <f>E17</f>
        <v>Statutární město Frýdek - Místek</v>
      </c>
      <c r="G127" s="36"/>
      <c r="H127" s="36"/>
      <c r="I127" s="119" t="s">
        <v>36</v>
      </c>
      <c r="J127" s="33" t="str">
        <f>E23</f>
        <v>PPS Kania s.r.o.</v>
      </c>
      <c r="K127" s="36"/>
      <c r="L127" s="39"/>
    </row>
    <row r="128" spans="2:12" s="1" customFormat="1" ht="15.2" customHeight="1">
      <c r="B128" s="35"/>
      <c r="C128" s="29" t="s">
        <v>34</v>
      </c>
      <c r="D128" s="36"/>
      <c r="E128" s="36"/>
      <c r="F128" s="27" t="str">
        <f>IF(E20="","",E20)</f>
        <v>Vyplň údaj</v>
      </c>
      <c r="G128" s="36"/>
      <c r="H128" s="36"/>
      <c r="I128" s="119" t="s">
        <v>39</v>
      </c>
      <c r="J128" s="33" t="str">
        <f>E26</f>
        <v xml:space="preserve"> </v>
      </c>
      <c r="K128" s="36"/>
      <c r="L128" s="39"/>
    </row>
    <row r="129" spans="2:65" s="1" customFormat="1" ht="10.35" customHeight="1">
      <c r="B129" s="35"/>
      <c r="C129" s="36"/>
      <c r="D129" s="36"/>
      <c r="E129" s="36"/>
      <c r="F129" s="36"/>
      <c r="G129" s="36"/>
      <c r="H129" s="36"/>
      <c r="I129" s="118"/>
      <c r="J129" s="36"/>
      <c r="K129" s="36"/>
      <c r="L129" s="39"/>
    </row>
    <row r="130" spans="2:65" s="10" customFormat="1" ht="29.25" customHeight="1">
      <c r="B130" s="171"/>
      <c r="C130" s="172" t="s">
        <v>214</v>
      </c>
      <c r="D130" s="173" t="s">
        <v>68</v>
      </c>
      <c r="E130" s="173" t="s">
        <v>64</v>
      </c>
      <c r="F130" s="173" t="s">
        <v>65</v>
      </c>
      <c r="G130" s="173" t="s">
        <v>215</v>
      </c>
      <c r="H130" s="173" t="s">
        <v>216</v>
      </c>
      <c r="I130" s="174" t="s">
        <v>217</v>
      </c>
      <c r="J130" s="173" t="s">
        <v>204</v>
      </c>
      <c r="K130" s="175" t="s">
        <v>218</v>
      </c>
      <c r="L130" s="176"/>
      <c r="M130" s="71" t="s">
        <v>1</v>
      </c>
      <c r="N130" s="72" t="s">
        <v>47</v>
      </c>
      <c r="O130" s="72" t="s">
        <v>219</v>
      </c>
      <c r="P130" s="72" t="s">
        <v>220</v>
      </c>
      <c r="Q130" s="72" t="s">
        <v>221</v>
      </c>
      <c r="R130" s="72" t="s">
        <v>222</v>
      </c>
      <c r="S130" s="72" t="s">
        <v>223</v>
      </c>
      <c r="T130" s="73" t="s">
        <v>224</v>
      </c>
    </row>
    <row r="131" spans="2:65" s="1" customFormat="1" ht="22.9" customHeight="1">
      <c r="B131" s="35"/>
      <c r="C131" s="78" t="s">
        <v>225</v>
      </c>
      <c r="D131" s="36"/>
      <c r="E131" s="36"/>
      <c r="F131" s="36"/>
      <c r="G131" s="36"/>
      <c r="H131" s="36"/>
      <c r="I131" s="118"/>
      <c r="J131" s="177">
        <f>BK131</f>
        <v>0</v>
      </c>
      <c r="K131" s="36"/>
      <c r="L131" s="39"/>
      <c r="M131" s="74"/>
      <c r="N131" s="75"/>
      <c r="O131" s="75"/>
      <c r="P131" s="178">
        <f>P132+P226+P230</f>
        <v>0</v>
      </c>
      <c r="Q131" s="75"/>
      <c r="R131" s="178">
        <f>R132+R226+R230</f>
        <v>125.77827760000001</v>
      </c>
      <c r="S131" s="75"/>
      <c r="T131" s="179">
        <f>T132+T226+T230</f>
        <v>9.2560000000000002</v>
      </c>
      <c r="AT131" s="17" t="s">
        <v>82</v>
      </c>
      <c r="AU131" s="17" t="s">
        <v>206</v>
      </c>
      <c r="BK131" s="180">
        <f>BK132+BK226+BK230</f>
        <v>0</v>
      </c>
    </row>
    <row r="132" spans="2:65" s="11" customFormat="1" ht="25.9" customHeight="1">
      <c r="B132" s="181"/>
      <c r="C132" s="182"/>
      <c r="D132" s="183" t="s">
        <v>82</v>
      </c>
      <c r="E132" s="184" t="s">
        <v>360</v>
      </c>
      <c r="F132" s="184" t="s">
        <v>361</v>
      </c>
      <c r="G132" s="182"/>
      <c r="H132" s="182"/>
      <c r="I132" s="185"/>
      <c r="J132" s="186">
        <f>BK132</f>
        <v>0</v>
      </c>
      <c r="K132" s="182"/>
      <c r="L132" s="187"/>
      <c r="M132" s="188"/>
      <c r="N132" s="189"/>
      <c r="O132" s="189"/>
      <c r="P132" s="190">
        <f>P133+P174+P191+P195+P217+P224</f>
        <v>0</v>
      </c>
      <c r="Q132" s="189"/>
      <c r="R132" s="190">
        <f>R133+R174+R191+R195+R217+R224</f>
        <v>125.77827760000001</v>
      </c>
      <c r="S132" s="189"/>
      <c r="T132" s="191">
        <f>T133+T174+T191+T195+T217+T224</f>
        <v>9.2560000000000002</v>
      </c>
      <c r="AR132" s="192" t="s">
        <v>87</v>
      </c>
      <c r="AT132" s="193" t="s">
        <v>82</v>
      </c>
      <c r="AU132" s="193" t="s">
        <v>83</v>
      </c>
      <c r="AY132" s="192" t="s">
        <v>227</v>
      </c>
      <c r="BK132" s="194">
        <f>BK133+BK174+BK191+BK195+BK217+BK224</f>
        <v>0</v>
      </c>
    </row>
    <row r="133" spans="2:65" s="11" customFormat="1" ht="22.9" customHeight="1">
      <c r="B133" s="181"/>
      <c r="C133" s="182"/>
      <c r="D133" s="183" t="s">
        <v>82</v>
      </c>
      <c r="E133" s="195" t="s">
        <v>87</v>
      </c>
      <c r="F133" s="195" t="s">
        <v>362</v>
      </c>
      <c r="G133" s="182"/>
      <c r="H133" s="182"/>
      <c r="I133" s="185"/>
      <c r="J133" s="196">
        <f>BK133</f>
        <v>0</v>
      </c>
      <c r="K133" s="182"/>
      <c r="L133" s="187"/>
      <c r="M133" s="188"/>
      <c r="N133" s="189"/>
      <c r="O133" s="189"/>
      <c r="P133" s="190">
        <f>SUM(P134:P173)</f>
        <v>0</v>
      </c>
      <c r="Q133" s="189"/>
      <c r="R133" s="190">
        <f>SUM(R134:R173)</f>
        <v>0</v>
      </c>
      <c r="S133" s="189"/>
      <c r="T133" s="191">
        <f>SUM(T134:T173)</f>
        <v>9.2560000000000002</v>
      </c>
      <c r="AR133" s="192" t="s">
        <v>87</v>
      </c>
      <c r="AT133" s="193" t="s">
        <v>82</v>
      </c>
      <c r="AU133" s="193" t="s">
        <v>87</v>
      </c>
      <c r="AY133" s="192" t="s">
        <v>227</v>
      </c>
      <c r="BK133" s="194">
        <f>SUM(BK134:BK173)</f>
        <v>0</v>
      </c>
    </row>
    <row r="134" spans="2:65" s="1" customFormat="1" ht="16.5" customHeight="1">
      <c r="B134" s="35"/>
      <c r="C134" s="197" t="s">
        <v>87</v>
      </c>
      <c r="D134" s="197" t="s">
        <v>230</v>
      </c>
      <c r="E134" s="198" t="s">
        <v>5874</v>
      </c>
      <c r="F134" s="199" t="s">
        <v>5875</v>
      </c>
      <c r="G134" s="200" t="s">
        <v>413</v>
      </c>
      <c r="H134" s="201">
        <v>35.6</v>
      </c>
      <c r="I134" s="202"/>
      <c r="J134" s="203">
        <f>ROUND(I134*H134,2)</f>
        <v>0</v>
      </c>
      <c r="K134" s="199" t="s">
        <v>234</v>
      </c>
      <c r="L134" s="39"/>
      <c r="M134" s="204" t="s">
        <v>1</v>
      </c>
      <c r="N134" s="205" t="s">
        <v>48</v>
      </c>
      <c r="O134" s="67"/>
      <c r="P134" s="206">
        <f>O134*H134</f>
        <v>0</v>
      </c>
      <c r="Q134" s="206">
        <v>0</v>
      </c>
      <c r="R134" s="206">
        <f>Q134*H134</f>
        <v>0</v>
      </c>
      <c r="S134" s="206">
        <v>0.26</v>
      </c>
      <c r="T134" s="207">
        <f>S134*H134</f>
        <v>9.2560000000000002</v>
      </c>
      <c r="AR134" s="208" t="s">
        <v>115</v>
      </c>
      <c r="AT134" s="208" t="s">
        <v>230</v>
      </c>
      <c r="AU134" s="208" t="s">
        <v>91</v>
      </c>
      <c r="AY134" s="17" t="s">
        <v>227</v>
      </c>
      <c r="BE134" s="209">
        <f>IF(N134="základní",J134,0)</f>
        <v>0</v>
      </c>
      <c r="BF134" s="209">
        <f>IF(N134="snížená",J134,0)</f>
        <v>0</v>
      </c>
      <c r="BG134" s="209">
        <f>IF(N134="zákl. přenesená",J134,0)</f>
        <v>0</v>
      </c>
      <c r="BH134" s="209">
        <f>IF(N134="sníž. přenesená",J134,0)</f>
        <v>0</v>
      </c>
      <c r="BI134" s="209">
        <f>IF(N134="nulová",J134,0)</f>
        <v>0</v>
      </c>
      <c r="BJ134" s="17" t="s">
        <v>87</v>
      </c>
      <c r="BK134" s="209">
        <f>ROUND(I134*H134,2)</f>
        <v>0</v>
      </c>
      <c r="BL134" s="17" t="s">
        <v>115</v>
      </c>
      <c r="BM134" s="208" t="s">
        <v>5876</v>
      </c>
    </row>
    <row r="135" spans="2:65" s="1" customFormat="1" ht="16.5" customHeight="1">
      <c r="B135" s="35"/>
      <c r="C135" s="197" t="s">
        <v>91</v>
      </c>
      <c r="D135" s="197" t="s">
        <v>230</v>
      </c>
      <c r="E135" s="198" t="s">
        <v>5877</v>
      </c>
      <c r="F135" s="199" t="s">
        <v>5878</v>
      </c>
      <c r="G135" s="200" t="s">
        <v>372</v>
      </c>
      <c r="H135" s="201">
        <v>67.650000000000006</v>
      </c>
      <c r="I135" s="202"/>
      <c r="J135" s="203">
        <f>ROUND(I135*H135,2)</f>
        <v>0</v>
      </c>
      <c r="K135" s="199" t="s">
        <v>234</v>
      </c>
      <c r="L135" s="39"/>
      <c r="M135" s="204" t="s">
        <v>1</v>
      </c>
      <c r="N135" s="205" t="s">
        <v>48</v>
      </c>
      <c r="O135" s="67"/>
      <c r="P135" s="206">
        <f>O135*H135</f>
        <v>0</v>
      </c>
      <c r="Q135" s="206">
        <v>0</v>
      </c>
      <c r="R135" s="206">
        <f>Q135*H135</f>
        <v>0</v>
      </c>
      <c r="S135" s="206">
        <v>0</v>
      </c>
      <c r="T135" s="207">
        <f>S135*H135</f>
        <v>0</v>
      </c>
      <c r="AR135" s="208" t="s">
        <v>115</v>
      </c>
      <c r="AT135" s="208" t="s">
        <v>230</v>
      </c>
      <c r="AU135" s="208" t="s">
        <v>91</v>
      </c>
      <c r="AY135" s="17" t="s">
        <v>227</v>
      </c>
      <c r="BE135" s="209">
        <f>IF(N135="základní",J135,0)</f>
        <v>0</v>
      </c>
      <c r="BF135" s="209">
        <f>IF(N135="snížená",J135,0)</f>
        <v>0</v>
      </c>
      <c r="BG135" s="209">
        <f>IF(N135="zákl. přenesená",J135,0)</f>
        <v>0</v>
      </c>
      <c r="BH135" s="209">
        <f>IF(N135="sníž. přenesená",J135,0)</f>
        <v>0</v>
      </c>
      <c r="BI135" s="209">
        <f>IF(N135="nulová",J135,0)</f>
        <v>0</v>
      </c>
      <c r="BJ135" s="17" t="s">
        <v>87</v>
      </c>
      <c r="BK135" s="209">
        <f>ROUND(I135*H135,2)</f>
        <v>0</v>
      </c>
      <c r="BL135" s="17" t="s">
        <v>115</v>
      </c>
      <c r="BM135" s="208" t="s">
        <v>5879</v>
      </c>
    </row>
    <row r="136" spans="2:65" s="14" customFormat="1" ht="11.25">
      <c r="B136" s="238"/>
      <c r="C136" s="239"/>
      <c r="D136" s="210" t="s">
        <v>367</v>
      </c>
      <c r="E136" s="240" t="s">
        <v>1</v>
      </c>
      <c r="F136" s="241" t="s">
        <v>5880</v>
      </c>
      <c r="G136" s="239"/>
      <c r="H136" s="240" t="s">
        <v>1</v>
      </c>
      <c r="I136" s="242"/>
      <c r="J136" s="239"/>
      <c r="K136" s="239"/>
      <c r="L136" s="243"/>
      <c r="M136" s="244"/>
      <c r="N136" s="245"/>
      <c r="O136" s="245"/>
      <c r="P136" s="245"/>
      <c r="Q136" s="245"/>
      <c r="R136" s="245"/>
      <c r="S136" s="245"/>
      <c r="T136" s="246"/>
      <c r="AT136" s="247" t="s">
        <v>367</v>
      </c>
      <c r="AU136" s="247" t="s">
        <v>91</v>
      </c>
      <c r="AV136" s="14" t="s">
        <v>87</v>
      </c>
      <c r="AW136" s="14" t="s">
        <v>38</v>
      </c>
      <c r="AX136" s="14" t="s">
        <v>83</v>
      </c>
      <c r="AY136" s="247" t="s">
        <v>227</v>
      </c>
    </row>
    <row r="137" spans="2:65" s="12" customFormat="1" ht="11.25">
      <c r="B137" s="216"/>
      <c r="C137" s="217"/>
      <c r="D137" s="210" t="s">
        <v>367</v>
      </c>
      <c r="E137" s="218" t="s">
        <v>1</v>
      </c>
      <c r="F137" s="219" t="s">
        <v>5881</v>
      </c>
      <c r="G137" s="217"/>
      <c r="H137" s="220">
        <v>67.650000000000006</v>
      </c>
      <c r="I137" s="221"/>
      <c r="J137" s="217"/>
      <c r="K137" s="217"/>
      <c r="L137" s="222"/>
      <c r="M137" s="223"/>
      <c r="N137" s="224"/>
      <c r="O137" s="224"/>
      <c r="P137" s="224"/>
      <c r="Q137" s="224"/>
      <c r="R137" s="224"/>
      <c r="S137" s="224"/>
      <c r="T137" s="225"/>
      <c r="AT137" s="226" t="s">
        <v>367</v>
      </c>
      <c r="AU137" s="226" t="s">
        <v>91</v>
      </c>
      <c r="AV137" s="12" t="s">
        <v>91</v>
      </c>
      <c r="AW137" s="12" t="s">
        <v>38</v>
      </c>
      <c r="AX137" s="12" t="s">
        <v>83</v>
      </c>
      <c r="AY137" s="226" t="s">
        <v>227</v>
      </c>
    </row>
    <row r="138" spans="2:65" s="13" customFormat="1" ht="11.25">
      <c r="B138" s="227"/>
      <c r="C138" s="228"/>
      <c r="D138" s="210" t="s">
        <v>367</v>
      </c>
      <c r="E138" s="229" t="s">
        <v>1</v>
      </c>
      <c r="F138" s="230" t="s">
        <v>369</v>
      </c>
      <c r="G138" s="228"/>
      <c r="H138" s="231">
        <v>67.650000000000006</v>
      </c>
      <c r="I138" s="232"/>
      <c r="J138" s="228"/>
      <c r="K138" s="228"/>
      <c r="L138" s="233"/>
      <c r="M138" s="234"/>
      <c r="N138" s="235"/>
      <c r="O138" s="235"/>
      <c r="P138" s="235"/>
      <c r="Q138" s="235"/>
      <c r="R138" s="235"/>
      <c r="S138" s="235"/>
      <c r="T138" s="236"/>
      <c r="AT138" s="237" t="s">
        <v>367</v>
      </c>
      <c r="AU138" s="237" t="s">
        <v>91</v>
      </c>
      <c r="AV138" s="13" t="s">
        <v>115</v>
      </c>
      <c r="AW138" s="13" t="s">
        <v>38</v>
      </c>
      <c r="AX138" s="13" t="s">
        <v>87</v>
      </c>
      <c r="AY138" s="237" t="s">
        <v>227</v>
      </c>
    </row>
    <row r="139" spans="2:65" s="1" customFormat="1" ht="16.5" customHeight="1">
      <c r="B139" s="35"/>
      <c r="C139" s="197" t="s">
        <v>102</v>
      </c>
      <c r="D139" s="197" t="s">
        <v>230</v>
      </c>
      <c r="E139" s="198" t="s">
        <v>5882</v>
      </c>
      <c r="F139" s="199" t="s">
        <v>5883</v>
      </c>
      <c r="G139" s="200" t="s">
        <v>372</v>
      </c>
      <c r="H139" s="201">
        <v>30.75</v>
      </c>
      <c r="I139" s="202"/>
      <c r="J139" s="203">
        <f>ROUND(I139*H139,2)</f>
        <v>0</v>
      </c>
      <c r="K139" s="199" t="s">
        <v>234</v>
      </c>
      <c r="L139" s="39"/>
      <c r="M139" s="204" t="s">
        <v>1</v>
      </c>
      <c r="N139" s="205" t="s">
        <v>48</v>
      </c>
      <c r="O139" s="67"/>
      <c r="P139" s="206">
        <f>O139*H139</f>
        <v>0</v>
      </c>
      <c r="Q139" s="206">
        <v>0</v>
      </c>
      <c r="R139" s="206">
        <f>Q139*H139</f>
        <v>0</v>
      </c>
      <c r="S139" s="206">
        <v>0</v>
      </c>
      <c r="T139" s="207">
        <f>S139*H139</f>
        <v>0</v>
      </c>
      <c r="AR139" s="208" t="s">
        <v>115</v>
      </c>
      <c r="AT139" s="208" t="s">
        <v>230</v>
      </c>
      <c r="AU139" s="208" t="s">
        <v>91</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115</v>
      </c>
      <c r="BM139" s="208" t="s">
        <v>5884</v>
      </c>
    </row>
    <row r="140" spans="2:65" s="12" customFormat="1" ht="11.25">
      <c r="B140" s="216"/>
      <c r="C140" s="217"/>
      <c r="D140" s="210" t="s">
        <v>367</v>
      </c>
      <c r="E140" s="218" t="s">
        <v>1</v>
      </c>
      <c r="F140" s="219" t="s">
        <v>5885</v>
      </c>
      <c r="G140" s="217"/>
      <c r="H140" s="220">
        <v>30.75</v>
      </c>
      <c r="I140" s="221"/>
      <c r="J140" s="217"/>
      <c r="K140" s="217"/>
      <c r="L140" s="222"/>
      <c r="M140" s="223"/>
      <c r="N140" s="224"/>
      <c r="O140" s="224"/>
      <c r="P140" s="224"/>
      <c r="Q140" s="224"/>
      <c r="R140" s="224"/>
      <c r="S140" s="224"/>
      <c r="T140" s="225"/>
      <c r="AT140" s="226" t="s">
        <v>367</v>
      </c>
      <c r="AU140" s="226" t="s">
        <v>91</v>
      </c>
      <c r="AV140" s="12" t="s">
        <v>91</v>
      </c>
      <c r="AW140" s="12" t="s">
        <v>38</v>
      </c>
      <c r="AX140" s="12" t="s">
        <v>83</v>
      </c>
      <c r="AY140" s="226" t="s">
        <v>227</v>
      </c>
    </row>
    <row r="141" spans="2:65" s="13" customFormat="1" ht="11.25">
      <c r="B141" s="227"/>
      <c r="C141" s="228"/>
      <c r="D141" s="210" t="s">
        <v>367</v>
      </c>
      <c r="E141" s="229" t="s">
        <v>1</v>
      </c>
      <c r="F141" s="230" t="s">
        <v>369</v>
      </c>
      <c r="G141" s="228"/>
      <c r="H141" s="231">
        <v>30.75</v>
      </c>
      <c r="I141" s="232"/>
      <c r="J141" s="228"/>
      <c r="K141" s="228"/>
      <c r="L141" s="233"/>
      <c r="M141" s="234"/>
      <c r="N141" s="235"/>
      <c r="O141" s="235"/>
      <c r="P141" s="235"/>
      <c r="Q141" s="235"/>
      <c r="R141" s="235"/>
      <c r="S141" s="235"/>
      <c r="T141" s="236"/>
      <c r="AT141" s="237" t="s">
        <v>367</v>
      </c>
      <c r="AU141" s="237" t="s">
        <v>91</v>
      </c>
      <c r="AV141" s="13" t="s">
        <v>115</v>
      </c>
      <c r="AW141" s="13" t="s">
        <v>38</v>
      </c>
      <c r="AX141" s="13" t="s">
        <v>87</v>
      </c>
      <c r="AY141" s="237" t="s">
        <v>227</v>
      </c>
    </row>
    <row r="142" spans="2:65" s="1" customFormat="1" ht="16.5" customHeight="1">
      <c r="B142" s="35"/>
      <c r="C142" s="197" t="s">
        <v>115</v>
      </c>
      <c r="D142" s="197" t="s">
        <v>230</v>
      </c>
      <c r="E142" s="198" t="s">
        <v>3421</v>
      </c>
      <c r="F142" s="199" t="s">
        <v>3422</v>
      </c>
      <c r="G142" s="200" t="s">
        <v>372</v>
      </c>
      <c r="H142" s="201">
        <v>8.5459999999999994</v>
      </c>
      <c r="I142" s="202"/>
      <c r="J142" s="203">
        <f>ROUND(I142*H142,2)</f>
        <v>0</v>
      </c>
      <c r="K142" s="199" t="s">
        <v>234</v>
      </c>
      <c r="L142" s="39"/>
      <c r="M142" s="204" t="s">
        <v>1</v>
      </c>
      <c r="N142" s="205" t="s">
        <v>48</v>
      </c>
      <c r="O142" s="67"/>
      <c r="P142" s="206">
        <f>O142*H142</f>
        <v>0</v>
      </c>
      <c r="Q142" s="206">
        <v>0</v>
      </c>
      <c r="R142" s="206">
        <f>Q142*H142</f>
        <v>0</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5886</v>
      </c>
    </row>
    <row r="143" spans="2:65" s="14" customFormat="1" ht="11.25">
      <c r="B143" s="238"/>
      <c r="C143" s="239"/>
      <c r="D143" s="210" t="s">
        <v>367</v>
      </c>
      <c r="E143" s="240" t="s">
        <v>1</v>
      </c>
      <c r="F143" s="241" t="s">
        <v>5880</v>
      </c>
      <c r="G143" s="239"/>
      <c r="H143" s="240" t="s">
        <v>1</v>
      </c>
      <c r="I143" s="242"/>
      <c r="J143" s="239"/>
      <c r="K143" s="239"/>
      <c r="L143" s="243"/>
      <c r="M143" s="244"/>
      <c r="N143" s="245"/>
      <c r="O143" s="245"/>
      <c r="P143" s="245"/>
      <c r="Q143" s="245"/>
      <c r="R143" s="245"/>
      <c r="S143" s="245"/>
      <c r="T143" s="246"/>
      <c r="AT143" s="247" t="s">
        <v>367</v>
      </c>
      <c r="AU143" s="247" t="s">
        <v>91</v>
      </c>
      <c r="AV143" s="14" t="s">
        <v>87</v>
      </c>
      <c r="AW143" s="14" t="s">
        <v>38</v>
      </c>
      <c r="AX143" s="14" t="s">
        <v>83</v>
      </c>
      <c r="AY143" s="247" t="s">
        <v>227</v>
      </c>
    </row>
    <row r="144" spans="2:65" s="12" customFormat="1" ht="11.25">
      <c r="B144" s="216"/>
      <c r="C144" s="217"/>
      <c r="D144" s="210" t="s">
        <v>367</v>
      </c>
      <c r="E144" s="218" t="s">
        <v>1</v>
      </c>
      <c r="F144" s="219" t="s">
        <v>5887</v>
      </c>
      <c r="G144" s="217"/>
      <c r="H144" s="220">
        <v>8.5459999999999994</v>
      </c>
      <c r="I144" s="221"/>
      <c r="J144" s="217"/>
      <c r="K144" s="217"/>
      <c r="L144" s="222"/>
      <c r="M144" s="223"/>
      <c r="N144" s="224"/>
      <c r="O144" s="224"/>
      <c r="P144" s="224"/>
      <c r="Q144" s="224"/>
      <c r="R144" s="224"/>
      <c r="S144" s="224"/>
      <c r="T144" s="225"/>
      <c r="AT144" s="226" t="s">
        <v>367</v>
      </c>
      <c r="AU144" s="226" t="s">
        <v>91</v>
      </c>
      <c r="AV144" s="12" t="s">
        <v>91</v>
      </c>
      <c r="AW144" s="12" t="s">
        <v>38</v>
      </c>
      <c r="AX144" s="12" t="s">
        <v>83</v>
      </c>
      <c r="AY144" s="226" t="s">
        <v>227</v>
      </c>
    </row>
    <row r="145" spans="2:65" s="13" customFormat="1" ht="11.25">
      <c r="B145" s="227"/>
      <c r="C145" s="228"/>
      <c r="D145" s="210" t="s">
        <v>367</v>
      </c>
      <c r="E145" s="229" t="s">
        <v>1</v>
      </c>
      <c r="F145" s="230" t="s">
        <v>369</v>
      </c>
      <c r="G145" s="228"/>
      <c r="H145" s="231">
        <v>8.5459999999999994</v>
      </c>
      <c r="I145" s="232"/>
      <c r="J145" s="228"/>
      <c r="K145" s="228"/>
      <c r="L145" s="233"/>
      <c r="M145" s="234"/>
      <c r="N145" s="235"/>
      <c r="O145" s="235"/>
      <c r="P145" s="235"/>
      <c r="Q145" s="235"/>
      <c r="R145" s="235"/>
      <c r="S145" s="235"/>
      <c r="T145" s="236"/>
      <c r="AT145" s="237" t="s">
        <v>367</v>
      </c>
      <c r="AU145" s="237" t="s">
        <v>91</v>
      </c>
      <c r="AV145" s="13" t="s">
        <v>115</v>
      </c>
      <c r="AW145" s="13" t="s">
        <v>38</v>
      </c>
      <c r="AX145" s="13" t="s">
        <v>87</v>
      </c>
      <c r="AY145" s="237" t="s">
        <v>227</v>
      </c>
    </row>
    <row r="146" spans="2:65" s="1" customFormat="1" ht="16.5" customHeight="1">
      <c r="B146" s="35"/>
      <c r="C146" s="197" t="s">
        <v>121</v>
      </c>
      <c r="D146" s="197" t="s">
        <v>230</v>
      </c>
      <c r="E146" s="198" t="s">
        <v>382</v>
      </c>
      <c r="F146" s="199" t="s">
        <v>383</v>
      </c>
      <c r="G146" s="200" t="s">
        <v>372</v>
      </c>
      <c r="H146" s="201">
        <v>5.1280000000000001</v>
      </c>
      <c r="I146" s="202"/>
      <c r="J146" s="203">
        <f>ROUND(I146*H146,2)</f>
        <v>0</v>
      </c>
      <c r="K146" s="199" t="s">
        <v>234</v>
      </c>
      <c r="L146" s="39"/>
      <c r="M146" s="204" t="s">
        <v>1</v>
      </c>
      <c r="N146" s="205" t="s">
        <v>48</v>
      </c>
      <c r="O146" s="67"/>
      <c r="P146" s="206">
        <f>O146*H146</f>
        <v>0</v>
      </c>
      <c r="Q146" s="206">
        <v>0</v>
      </c>
      <c r="R146" s="206">
        <f>Q146*H146</f>
        <v>0</v>
      </c>
      <c r="S146" s="206">
        <v>0</v>
      </c>
      <c r="T146" s="207">
        <f>S146*H146</f>
        <v>0</v>
      </c>
      <c r="AR146" s="208" t="s">
        <v>115</v>
      </c>
      <c r="AT146" s="208" t="s">
        <v>230</v>
      </c>
      <c r="AU146" s="208" t="s">
        <v>91</v>
      </c>
      <c r="AY146" s="17" t="s">
        <v>227</v>
      </c>
      <c r="BE146" s="209">
        <f>IF(N146="základní",J146,0)</f>
        <v>0</v>
      </c>
      <c r="BF146" s="209">
        <f>IF(N146="snížená",J146,0)</f>
        <v>0</v>
      </c>
      <c r="BG146" s="209">
        <f>IF(N146="zákl. přenesená",J146,0)</f>
        <v>0</v>
      </c>
      <c r="BH146" s="209">
        <f>IF(N146="sníž. přenesená",J146,0)</f>
        <v>0</v>
      </c>
      <c r="BI146" s="209">
        <f>IF(N146="nulová",J146,0)</f>
        <v>0</v>
      </c>
      <c r="BJ146" s="17" t="s">
        <v>87</v>
      </c>
      <c r="BK146" s="209">
        <f>ROUND(I146*H146,2)</f>
        <v>0</v>
      </c>
      <c r="BL146" s="17" t="s">
        <v>115</v>
      </c>
      <c r="BM146" s="208" t="s">
        <v>5888</v>
      </c>
    </row>
    <row r="147" spans="2:65" s="1" customFormat="1" ht="19.5">
      <c r="B147" s="35"/>
      <c r="C147" s="36"/>
      <c r="D147" s="210" t="s">
        <v>237</v>
      </c>
      <c r="E147" s="36"/>
      <c r="F147" s="211" t="s">
        <v>385</v>
      </c>
      <c r="G147" s="36"/>
      <c r="H147" s="36"/>
      <c r="I147" s="118"/>
      <c r="J147" s="36"/>
      <c r="K147" s="36"/>
      <c r="L147" s="39"/>
      <c r="M147" s="212"/>
      <c r="N147" s="67"/>
      <c r="O147" s="67"/>
      <c r="P147" s="67"/>
      <c r="Q147" s="67"/>
      <c r="R147" s="67"/>
      <c r="S147" s="67"/>
      <c r="T147" s="68"/>
      <c r="AT147" s="17" t="s">
        <v>237</v>
      </c>
      <c r="AU147" s="17" t="s">
        <v>91</v>
      </c>
    </row>
    <row r="148" spans="2:65" s="12" customFormat="1" ht="11.25">
      <c r="B148" s="216"/>
      <c r="C148" s="217"/>
      <c r="D148" s="210" t="s">
        <v>367</v>
      </c>
      <c r="E148" s="217"/>
      <c r="F148" s="219" t="s">
        <v>5889</v>
      </c>
      <c r="G148" s="217"/>
      <c r="H148" s="220">
        <v>5.1280000000000001</v>
      </c>
      <c r="I148" s="221"/>
      <c r="J148" s="217"/>
      <c r="K148" s="217"/>
      <c r="L148" s="222"/>
      <c r="M148" s="223"/>
      <c r="N148" s="224"/>
      <c r="O148" s="224"/>
      <c r="P148" s="224"/>
      <c r="Q148" s="224"/>
      <c r="R148" s="224"/>
      <c r="S148" s="224"/>
      <c r="T148" s="225"/>
      <c r="AT148" s="226" t="s">
        <v>367</v>
      </c>
      <c r="AU148" s="226" t="s">
        <v>91</v>
      </c>
      <c r="AV148" s="12" t="s">
        <v>91</v>
      </c>
      <c r="AW148" s="12" t="s">
        <v>4</v>
      </c>
      <c r="AX148" s="12" t="s">
        <v>87</v>
      </c>
      <c r="AY148" s="226" t="s">
        <v>227</v>
      </c>
    </row>
    <row r="149" spans="2:65" s="1" customFormat="1" ht="16.5" customHeight="1">
      <c r="B149" s="35"/>
      <c r="C149" s="197" t="s">
        <v>257</v>
      </c>
      <c r="D149" s="197" t="s">
        <v>230</v>
      </c>
      <c r="E149" s="198" t="s">
        <v>387</v>
      </c>
      <c r="F149" s="199" t="s">
        <v>388</v>
      </c>
      <c r="G149" s="200" t="s">
        <v>372</v>
      </c>
      <c r="H149" s="201">
        <v>104.38200000000001</v>
      </c>
      <c r="I149" s="202"/>
      <c r="J149" s="203">
        <f>ROUND(I149*H149,2)</f>
        <v>0</v>
      </c>
      <c r="K149" s="199" t="s">
        <v>234</v>
      </c>
      <c r="L149" s="39"/>
      <c r="M149" s="204" t="s">
        <v>1</v>
      </c>
      <c r="N149" s="205" t="s">
        <v>48</v>
      </c>
      <c r="O149" s="67"/>
      <c r="P149" s="206">
        <f>O149*H149</f>
        <v>0</v>
      </c>
      <c r="Q149" s="206">
        <v>0</v>
      </c>
      <c r="R149" s="206">
        <f>Q149*H149</f>
        <v>0</v>
      </c>
      <c r="S149" s="206">
        <v>0</v>
      </c>
      <c r="T149" s="207">
        <f>S149*H149</f>
        <v>0</v>
      </c>
      <c r="AR149" s="208" t="s">
        <v>115</v>
      </c>
      <c r="AT149" s="208" t="s">
        <v>230</v>
      </c>
      <c r="AU149" s="208" t="s">
        <v>91</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5890</v>
      </c>
    </row>
    <row r="150" spans="2:65" s="14" customFormat="1" ht="11.25">
      <c r="B150" s="238"/>
      <c r="C150" s="239"/>
      <c r="D150" s="210" t="s">
        <v>367</v>
      </c>
      <c r="E150" s="240" t="s">
        <v>1</v>
      </c>
      <c r="F150" s="241" t="s">
        <v>5880</v>
      </c>
      <c r="G150" s="239"/>
      <c r="H150" s="240" t="s">
        <v>1</v>
      </c>
      <c r="I150" s="242"/>
      <c r="J150" s="239"/>
      <c r="K150" s="239"/>
      <c r="L150" s="243"/>
      <c r="M150" s="244"/>
      <c r="N150" s="245"/>
      <c r="O150" s="245"/>
      <c r="P150" s="245"/>
      <c r="Q150" s="245"/>
      <c r="R150" s="245"/>
      <c r="S150" s="245"/>
      <c r="T150" s="246"/>
      <c r="AT150" s="247" t="s">
        <v>367</v>
      </c>
      <c r="AU150" s="247" t="s">
        <v>91</v>
      </c>
      <c r="AV150" s="14" t="s">
        <v>87</v>
      </c>
      <c r="AW150" s="14" t="s">
        <v>38</v>
      </c>
      <c r="AX150" s="14" t="s">
        <v>83</v>
      </c>
      <c r="AY150" s="247" t="s">
        <v>227</v>
      </c>
    </row>
    <row r="151" spans="2:65" s="12" customFormat="1" ht="11.25">
      <c r="B151" s="216"/>
      <c r="C151" s="217"/>
      <c r="D151" s="210" t="s">
        <v>367</v>
      </c>
      <c r="E151" s="218" t="s">
        <v>1</v>
      </c>
      <c r="F151" s="219" t="s">
        <v>5891</v>
      </c>
      <c r="G151" s="217"/>
      <c r="H151" s="220">
        <v>5.9820000000000002</v>
      </c>
      <c r="I151" s="221"/>
      <c r="J151" s="217"/>
      <c r="K151" s="217"/>
      <c r="L151" s="222"/>
      <c r="M151" s="223"/>
      <c r="N151" s="224"/>
      <c r="O151" s="224"/>
      <c r="P151" s="224"/>
      <c r="Q151" s="224"/>
      <c r="R151" s="224"/>
      <c r="S151" s="224"/>
      <c r="T151" s="225"/>
      <c r="AT151" s="226" t="s">
        <v>367</v>
      </c>
      <c r="AU151" s="226" t="s">
        <v>91</v>
      </c>
      <c r="AV151" s="12" t="s">
        <v>91</v>
      </c>
      <c r="AW151" s="12" t="s">
        <v>38</v>
      </c>
      <c r="AX151" s="12" t="s">
        <v>83</v>
      </c>
      <c r="AY151" s="226" t="s">
        <v>227</v>
      </c>
    </row>
    <row r="152" spans="2:65" s="15" customFormat="1" ht="11.25">
      <c r="B152" s="258"/>
      <c r="C152" s="259"/>
      <c r="D152" s="210" t="s">
        <v>367</v>
      </c>
      <c r="E152" s="260" t="s">
        <v>1</v>
      </c>
      <c r="F152" s="261" t="s">
        <v>448</v>
      </c>
      <c r="G152" s="259"/>
      <c r="H152" s="262">
        <v>5.9820000000000002</v>
      </c>
      <c r="I152" s="263"/>
      <c r="J152" s="259"/>
      <c r="K152" s="259"/>
      <c r="L152" s="264"/>
      <c r="M152" s="265"/>
      <c r="N152" s="266"/>
      <c r="O152" s="266"/>
      <c r="P152" s="266"/>
      <c r="Q152" s="266"/>
      <c r="R152" s="266"/>
      <c r="S152" s="266"/>
      <c r="T152" s="267"/>
      <c r="AT152" s="268" t="s">
        <v>367</v>
      </c>
      <c r="AU152" s="268" t="s">
        <v>91</v>
      </c>
      <c r="AV152" s="15" t="s">
        <v>102</v>
      </c>
      <c r="AW152" s="15" t="s">
        <v>38</v>
      </c>
      <c r="AX152" s="15" t="s">
        <v>83</v>
      </c>
      <c r="AY152" s="268" t="s">
        <v>227</v>
      </c>
    </row>
    <row r="153" spans="2:65" s="12" customFormat="1" ht="11.25">
      <c r="B153" s="216"/>
      <c r="C153" s="217"/>
      <c r="D153" s="210" t="s">
        <v>367</v>
      </c>
      <c r="E153" s="218" t="s">
        <v>1</v>
      </c>
      <c r="F153" s="219" t="s">
        <v>5881</v>
      </c>
      <c r="G153" s="217"/>
      <c r="H153" s="220">
        <v>67.650000000000006</v>
      </c>
      <c r="I153" s="221"/>
      <c r="J153" s="217"/>
      <c r="K153" s="217"/>
      <c r="L153" s="222"/>
      <c r="M153" s="223"/>
      <c r="N153" s="224"/>
      <c r="O153" s="224"/>
      <c r="P153" s="224"/>
      <c r="Q153" s="224"/>
      <c r="R153" s="224"/>
      <c r="S153" s="224"/>
      <c r="T153" s="225"/>
      <c r="AT153" s="226" t="s">
        <v>367</v>
      </c>
      <c r="AU153" s="226" t="s">
        <v>91</v>
      </c>
      <c r="AV153" s="12" t="s">
        <v>91</v>
      </c>
      <c r="AW153" s="12" t="s">
        <v>38</v>
      </c>
      <c r="AX153" s="12" t="s">
        <v>83</v>
      </c>
      <c r="AY153" s="226" t="s">
        <v>227</v>
      </c>
    </row>
    <row r="154" spans="2:65" s="15" customFormat="1" ht="11.25">
      <c r="B154" s="258"/>
      <c r="C154" s="259"/>
      <c r="D154" s="210" t="s">
        <v>367</v>
      </c>
      <c r="E154" s="260" t="s">
        <v>1</v>
      </c>
      <c r="F154" s="261" t="s">
        <v>448</v>
      </c>
      <c r="G154" s="259"/>
      <c r="H154" s="262">
        <v>67.650000000000006</v>
      </c>
      <c r="I154" s="263"/>
      <c r="J154" s="259"/>
      <c r="K154" s="259"/>
      <c r="L154" s="264"/>
      <c r="M154" s="265"/>
      <c r="N154" s="266"/>
      <c r="O154" s="266"/>
      <c r="P154" s="266"/>
      <c r="Q154" s="266"/>
      <c r="R154" s="266"/>
      <c r="S154" s="266"/>
      <c r="T154" s="267"/>
      <c r="AT154" s="268" t="s">
        <v>367</v>
      </c>
      <c r="AU154" s="268" t="s">
        <v>91</v>
      </c>
      <c r="AV154" s="15" t="s">
        <v>102</v>
      </c>
      <c r="AW154" s="15" t="s">
        <v>38</v>
      </c>
      <c r="AX154" s="15" t="s">
        <v>83</v>
      </c>
      <c r="AY154" s="268" t="s">
        <v>227</v>
      </c>
    </row>
    <row r="155" spans="2:65" s="12" customFormat="1" ht="11.25">
      <c r="B155" s="216"/>
      <c r="C155" s="217"/>
      <c r="D155" s="210" t="s">
        <v>367</v>
      </c>
      <c r="E155" s="218" t="s">
        <v>1</v>
      </c>
      <c r="F155" s="219" t="s">
        <v>5892</v>
      </c>
      <c r="G155" s="217"/>
      <c r="H155" s="220">
        <v>30.75</v>
      </c>
      <c r="I155" s="221"/>
      <c r="J155" s="217"/>
      <c r="K155" s="217"/>
      <c r="L155" s="222"/>
      <c r="M155" s="223"/>
      <c r="N155" s="224"/>
      <c r="O155" s="224"/>
      <c r="P155" s="224"/>
      <c r="Q155" s="224"/>
      <c r="R155" s="224"/>
      <c r="S155" s="224"/>
      <c r="T155" s="225"/>
      <c r="AT155" s="226" t="s">
        <v>367</v>
      </c>
      <c r="AU155" s="226" t="s">
        <v>91</v>
      </c>
      <c r="AV155" s="12" t="s">
        <v>91</v>
      </c>
      <c r="AW155" s="12" t="s">
        <v>38</v>
      </c>
      <c r="AX155" s="12" t="s">
        <v>83</v>
      </c>
      <c r="AY155" s="226" t="s">
        <v>227</v>
      </c>
    </row>
    <row r="156" spans="2:65" s="13" customFormat="1" ht="11.25">
      <c r="B156" s="227"/>
      <c r="C156" s="228"/>
      <c r="D156" s="210" t="s">
        <v>367</v>
      </c>
      <c r="E156" s="229" t="s">
        <v>1</v>
      </c>
      <c r="F156" s="230" t="s">
        <v>369</v>
      </c>
      <c r="G156" s="228"/>
      <c r="H156" s="231">
        <v>104.38200000000001</v>
      </c>
      <c r="I156" s="232"/>
      <c r="J156" s="228"/>
      <c r="K156" s="228"/>
      <c r="L156" s="233"/>
      <c r="M156" s="234"/>
      <c r="N156" s="235"/>
      <c r="O156" s="235"/>
      <c r="P156" s="235"/>
      <c r="Q156" s="235"/>
      <c r="R156" s="235"/>
      <c r="S156" s="235"/>
      <c r="T156" s="236"/>
      <c r="AT156" s="237" t="s">
        <v>367</v>
      </c>
      <c r="AU156" s="237" t="s">
        <v>91</v>
      </c>
      <c r="AV156" s="13" t="s">
        <v>115</v>
      </c>
      <c r="AW156" s="13" t="s">
        <v>38</v>
      </c>
      <c r="AX156" s="13" t="s">
        <v>87</v>
      </c>
      <c r="AY156" s="237" t="s">
        <v>227</v>
      </c>
    </row>
    <row r="157" spans="2:65" s="1" customFormat="1" ht="16.5" customHeight="1">
      <c r="B157" s="35"/>
      <c r="C157" s="197" t="s">
        <v>262</v>
      </c>
      <c r="D157" s="197" t="s">
        <v>230</v>
      </c>
      <c r="E157" s="198" t="s">
        <v>5484</v>
      </c>
      <c r="F157" s="199" t="s">
        <v>5485</v>
      </c>
      <c r="G157" s="200" t="s">
        <v>372</v>
      </c>
      <c r="H157" s="201">
        <v>1043.82</v>
      </c>
      <c r="I157" s="202"/>
      <c r="J157" s="203">
        <f>ROUND(I157*H157,2)</f>
        <v>0</v>
      </c>
      <c r="K157" s="199" t="s">
        <v>234</v>
      </c>
      <c r="L157" s="39"/>
      <c r="M157" s="204" t="s">
        <v>1</v>
      </c>
      <c r="N157" s="205" t="s">
        <v>48</v>
      </c>
      <c r="O157" s="67"/>
      <c r="P157" s="206">
        <f>O157*H157</f>
        <v>0</v>
      </c>
      <c r="Q157" s="206">
        <v>0</v>
      </c>
      <c r="R157" s="206">
        <f>Q157*H157</f>
        <v>0</v>
      </c>
      <c r="S157" s="206">
        <v>0</v>
      </c>
      <c r="T157" s="207">
        <f>S157*H157</f>
        <v>0</v>
      </c>
      <c r="AR157" s="208" t="s">
        <v>115</v>
      </c>
      <c r="AT157" s="208" t="s">
        <v>230</v>
      </c>
      <c r="AU157" s="208" t="s">
        <v>91</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5893</v>
      </c>
    </row>
    <row r="158" spans="2:65" s="12" customFormat="1" ht="11.25">
      <c r="B158" s="216"/>
      <c r="C158" s="217"/>
      <c r="D158" s="210" t="s">
        <v>367</v>
      </c>
      <c r="E158" s="217"/>
      <c r="F158" s="219" t="s">
        <v>5894</v>
      </c>
      <c r="G158" s="217"/>
      <c r="H158" s="220">
        <v>1043.82</v>
      </c>
      <c r="I158" s="221"/>
      <c r="J158" s="217"/>
      <c r="K158" s="217"/>
      <c r="L158" s="222"/>
      <c r="M158" s="223"/>
      <c r="N158" s="224"/>
      <c r="O158" s="224"/>
      <c r="P158" s="224"/>
      <c r="Q158" s="224"/>
      <c r="R158" s="224"/>
      <c r="S158" s="224"/>
      <c r="T158" s="225"/>
      <c r="AT158" s="226" t="s">
        <v>367</v>
      </c>
      <c r="AU158" s="226" t="s">
        <v>91</v>
      </c>
      <c r="AV158" s="12" t="s">
        <v>91</v>
      </c>
      <c r="AW158" s="12" t="s">
        <v>4</v>
      </c>
      <c r="AX158" s="12" t="s">
        <v>87</v>
      </c>
      <c r="AY158" s="226" t="s">
        <v>227</v>
      </c>
    </row>
    <row r="159" spans="2:65" s="1" customFormat="1" ht="16.5" customHeight="1">
      <c r="B159" s="35"/>
      <c r="C159" s="197" t="s">
        <v>266</v>
      </c>
      <c r="D159" s="197" t="s">
        <v>230</v>
      </c>
      <c r="E159" s="198" t="s">
        <v>391</v>
      </c>
      <c r="F159" s="199" t="s">
        <v>392</v>
      </c>
      <c r="G159" s="200" t="s">
        <v>372</v>
      </c>
      <c r="H159" s="201">
        <v>104.38200000000001</v>
      </c>
      <c r="I159" s="202"/>
      <c r="J159" s="203">
        <f>ROUND(I159*H159,2)</f>
        <v>0</v>
      </c>
      <c r="K159" s="199" t="s">
        <v>234</v>
      </c>
      <c r="L159" s="39"/>
      <c r="M159" s="204" t="s">
        <v>1</v>
      </c>
      <c r="N159" s="205" t="s">
        <v>48</v>
      </c>
      <c r="O159" s="67"/>
      <c r="P159" s="206">
        <f>O159*H159</f>
        <v>0</v>
      </c>
      <c r="Q159" s="206">
        <v>0</v>
      </c>
      <c r="R159" s="206">
        <f>Q159*H159</f>
        <v>0</v>
      </c>
      <c r="S159" s="206">
        <v>0</v>
      </c>
      <c r="T159" s="207">
        <f>S159*H159</f>
        <v>0</v>
      </c>
      <c r="AR159" s="208" t="s">
        <v>115</v>
      </c>
      <c r="AT159" s="208" t="s">
        <v>230</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5895</v>
      </c>
    </row>
    <row r="160" spans="2:65" s="1" customFormat="1" ht="16.5" customHeight="1">
      <c r="B160" s="35"/>
      <c r="C160" s="197" t="s">
        <v>270</v>
      </c>
      <c r="D160" s="197" t="s">
        <v>230</v>
      </c>
      <c r="E160" s="198" t="s">
        <v>394</v>
      </c>
      <c r="F160" s="199" t="s">
        <v>5489</v>
      </c>
      <c r="G160" s="200" t="s">
        <v>396</v>
      </c>
      <c r="H160" s="201">
        <v>187.88800000000001</v>
      </c>
      <c r="I160" s="202"/>
      <c r="J160" s="203">
        <f>ROUND(I160*H160,2)</f>
        <v>0</v>
      </c>
      <c r="K160" s="199" t="s">
        <v>251</v>
      </c>
      <c r="L160" s="39"/>
      <c r="M160" s="204" t="s">
        <v>1</v>
      </c>
      <c r="N160" s="205" t="s">
        <v>48</v>
      </c>
      <c r="O160" s="67"/>
      <c r="P160" s="206">
        <f>O160*H160</f>
        <v>0</v>
      </c>
      <c r="Q160" s="206">
        <v>0</v>
      </c>
      <c r="R160" s="206">
        <f>Q160*H160</f>
        <v>0</v>
      </c>
      <c r="S160" s="206">
        <v>0</v>
      </c>
      <c r="T160" s="207">
        <f>S160*H160</f>
        <v>0</v>
      </c>
      <c r="AR160" s="208" t="s">
        <v>115</v>
      </c>
      <c r="AT160" s="208" t="s">
        <v>230</v>
      </c>
      <c r="AU160" s="208" t="s">
        <v>91</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115</v>
      </c>
      <c r="BM160" s="208" t="s">
        <v>5896</v>
      </c>
    </row>
    <row r="161" spans="2:65" s="12" customFormat="1" ht="11.25">
      <c r="B161" s="216"/>
      <c r="C161" s="217"/>
      <c r="D161" s="210" t="s">
        <v>367</v>
      </c>
      <c r="E161" s="217"/>
      <c r="F161" s="219" t="s">
        <v>5897</v>
      </c>
      <c r="G161" s="217"/>
      <c r="H161" s="220">
        <v>187.88800000000001</v>
      </c>
      <c r="I161" s="221"/>
      <c r="J161" s="217"/>
      <c r="K161" s="217"/>
      <c r="L161" s="222"/>
      <c r="M161" s="223"/>
      <c r="N161" s="224"/>
      <c r="O161" s="224"/>
      <c r="P161" s="224"/>
      <c r="Q161" s="224"/>
      <c r="R161" s="224"/>
      <c r="S161" s="224"/>
      <c r="T161" s="225"/>
      <c r="AT161" s="226" t="s">
        <v>367</v>
      </c>
      <c r="AU161" s="226" t="s">
        <v>91</v>
      </c>
      <c r="AV161" s="12" t="s">
        <v>91</v>
      </c>
      <c r="AW161" s="12" t="s">
        <v>4</v>
      </c>
      <c r="AX161" s="12" t="s">
        <v>87</v>
      </c>
      <c r="AY161" s="226" t="s">
        <v>227</v>
      </c>
    </row>
    <row r="162" spans="2:65" s="1" customFormat="1" ht="16.5" customHeight="1">
      <c r="B162" s="35"/>
      <c r="C162" s="197" t="s">
        <v>274</v>
      </c>
      <c r="D162" s="197" t="s">
        <v>230</v>
      </c>
      <c r="E162" s="198" t="s">
        <v>399</v>
      </c>
      <c r="F162" s="199" t="s">
        <v>400</v>
      </c>
      <c r="G162" s="200" t="s">
        <v>372</v>
      </c>
      <c r="H162" s="201">
        <v>2.5640000000000001</v>
      </c>
      <c r="I162" s="202"/>
      <c r="J162" s="203">
        <f>ROUND(I162*H162,2)</f>
        <v>0</v>
      </c>
      <c r="K162" s="199" t="s">
        <v>234</v>
      </c>
      <c r="L162" s="39"/>
      <c r="M162" s="204" t="s">
        <v>1</v>
      </c>
      <c r="N162" s="205" t="s">
        <v>48</v>
      </c>
      <c r="O162" s="67"/>
      <c r="P162" s="206">
        <f>O162*H162</f>
        <v>0</v>
      </c>
      <c r="Q162" s="206">
        <v>0</v>
      </c>
      <c r="R162" s="206">
        <f>Q162*H162</f>
        <v>0</v>
      </c>
      <c r="S162" s="206">
        <v>0</v>
      </c>
      <c r="T162" s="207">
        <f>S162*H162</f>
        <v>0</v>
      </c>
      <c r="AR162" s="208" t="s">
        <v>115</v>
      </c>
      <c r="AT162" s="208" t="s">
        <v>230</v>
      </c>
      <c r="AU162" s="208" t="s">
        <v>91</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5898</v>
      </c>
    </row>
    <row r="163" spans="2:65" s="12" customFormat="1" ht="11.25">
      <c r="B163" s="216"/>
      <c r="C163" s="217"/>
      <c r="D163" s="210" t="s">
        <v>367</v>
      </c>
      <c r="E163" s="218" t="s">
        <v>1</v>
      </c>
      <c r="F163" s="219" t="s">
        <v>5899</v>
      </c>
      <c r="G163" s="217"/>
      <c r="H163" s="220">
        <v>2.5640000000000001</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3" customFormat="1" ht="11.25">
      <c r="B164" s="227"/>
      <c r="C164" s="228"/>
      <c r="D164" s="210" t="s">
        <v>367</v>
      </c>
      <c r="E164" s="229" t="s">
        <v>1</v>
      </c>
      <c r="F164" s="230" t="s">
        <v>369</v>
      </c>
      <c r="G164" s="228"/>
      <c r="H164" s="231">
        <v>2.5640000000000001</v>
      </c>
      <c r="I164" s="232"/>
      <c r="J164" s="228"/>
      <c r="K164" s="228"/>
      <c r="L164" s="233"/>
      <c r="M164" s="234"/>
      <c r="N164" s="235"/>
      <c r="O164" s="235"/>
      <c r="P164" s="235"/>
      <c r="Q164" s="235"/>
      <c r="R164" s="235"/>
      <c r="S164" s="235"/>
      <c r="T164" s="236"/>
      <c r="AT164" s="237" t="s">
        <v>367</v>
      </c>
      <c r="AU164" s="237" t="s">
        <v>91</v>
      </c>
      <c r="AV164" s="13" t="s">
        <v>115</v>
      </c>
      <c r="AW164" s="13" t="s">
        <v>38</v>
      </c>
      <c r="AX164" s="13" t="s">
        <v>87</v>
      </c>
      <c r="AY164" s="237" t="s">
        <v>227</v>
      </c>
    </row>
    <row r="165" spans="2:65" s="1" customFormat="1" ht="16.5" customHeight="1">
      <c r="B165" s="35"/>
      <c r="C165" s="197" t="s">
        <v>278</v>
      </c>
      <c r="D165" s="197" t="s">
        <v>230</v>
      </c>
      <c r="E165" s="198" t="s">
        <v>411</v>
      </c>
      <c r="F165" s="199" t="s">
        <v>412</v>
      </c>
      <c r="G165" s="200" t="s">
        <v>413</v>
      </c>
      <c r="H165" s="201">
        <v>123</v>
      </c>
      <c r="I165" s="202"/>
      <c r="J165" s="203">
        <f>ROUND(I165*H165,2)</f>
        <v>0</v>
      </c>
      <c r="K165" s="199" t="s">
        <v>234</v>
      </c>
      <c r="L165" s="39"/>
      <c r="M165" s="204" t="s">
        <v>1</v>
      </c>
      <c r="N165" s="205" t="s">
        <v>48</v>
      </c>
      <c r="O165" s="67"/>
      <c r="P165" s="206">
        <f>O165*H165</f>
        <v>0</v>
      </c>
      <c r="Q165" s="206">
        <v>0</v>
      </c>
      <c r="R165" s="206">
        <f>Q165*H165</f>
        <v>0</v>
      </c>
      <c r="S165" s="206">
        <v>0</v>
      </c>
      <c r="T165" s="207">
        <f>S165*H165</f>
        <v>0</v>
      </c>
      <c r="AR165" s="208" t="s">
        <v>115</v>
      </c>
      <c r="AT165" s="208" t="s">
        <v>230</v>
      </c>
      <c r="AU165" s="208" t="s">
        <v>91</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115</v>
      </c>
      <c r="BM165" s="208" t="s">
        <v>5900</v>
      </c>
    </row>
    <row r="166" spans="2:65" s="14" customFormat="1" ht="11.25">
      <c r="B166" s="238"/>
      <c r="C166" s="239"/>
      <c r="D166" s="210" t="s">
        <v>367</v>
      </c>
      <c r="E166" s="240" t="s">
        <v>1</v>
      </c>
      <c r="F166" s="241" t="s">
        <v>5880</v>
      </c>
      <c r="G166" s="239"/>
      <c r="H166" s="240" t="s">
        <v>1</v>
      </c>
      <c r="I166" s="242"/>
      <c r="J166" s="239"/>
      <c r="K166" s="239"/>
      <c r="L166" s="243"/>
      <c r="M166" s="244"/>
      <c r="N166" s="245"/>
      <c r="O166" s="245"/>
      <c r="P166" s="245"/>
      <c r="Q166" s="245"/>
      <c r="R166" s="245"/>
      <c r="S166" s="245"/>
      <c r="T166" s="246"/>
      <c r="AT166" s="247" t="s">
        <v>367</v>
      </c>
      <c r="AU166" s="247" t="s">
        <v>91</v>
      </c>
      <c r="AV166" s="14" t="s">
        <v>87</v>
      </c>
      <c r="AW166" s="14" t="s">
        <v>38</v>
      </c>
      <c r="AX166" s="14" t="s">
        <v>83</v>
      </c>
      <c r="AY166" s="247" t="s">
        <v>227</v>
      </c>
    </row>
    <row r="167" spans="2:65" s="12" customFormat="1" ht="11.25">
      <c r="B167" s="216"/>
      <c r="C167" s="217"/>
      <c r="D167" s="210" t="s">
        <v>367</v>
      </c>
      <c r="E167" s="218" t="s">
        <v>1</v>
      </c>
      <c r="F167" s="219" t="s">
        <v>5901</v>
      </c>
      <c r="G167" s="217"/>
      <c r="H167" s="220">
        <v>123</v>
      </c>
      <c r="I167" s="221"/>
      <c r="J167" s="217"/>
      <c r="K167" s="217"/>
      <c r="L167" s="222"/>
      <c r="M167" s="223"/>
      <c r="N167" s="224"/>
      <c r="O167" s="224"/>
      <c r="P167" s="224"/>
      <c r="Q167" s="224"/>
      <c r="R167" s="224"/>
      <c r="S167" s="224"/>
      <c r="T167" s="225"/>
      <c r="AT167" s="226" t="s">
        <v>367</v>
      </c>
      <c r="AU167" s="226" t="s">
        <v>91</v>
      </c>
      <c r="AV167" s="12" t="s">
        <v>91</v>
      </c>
      <c r="AW167" s="12" t="s">
        <v>38</v>
      </c>
      <c r="AX167" s="12" t="s">
        <v>83</v>
      </c>
      <c r="AY167" s="226" t="s">
        <v>227</v>
      </c>
    </row>
    <row r="168" spans="2:65" s="13" customFormat="1" ht="11.25">
      <c r="B168" s="227"/>
      <c r="C168" s="228"/>
      <c r="D168" s="210" t="s">
        <v>367</v>
      </c>
      <c r="E168" s="229" t="s">
        <v>1</v>
      </c>
      <c r="F168" s="230" t="s">
        <v>369</v>
      </c>
      <c r="G168" s="228"/>
      <c r="H168" s="231">
        <v>123</v>
      </c>
      <c r="I168" s="232"/>
      <c r="J168" s="228"/>
      <c r="K168" s="228"/>
      <c r="L168" s="233"/>
      <c r="M168" s="234"/>
      <c r="N168" s="235"/>
      <c r="O168" s="235"/>
      <c r="P168" s="235"/>
      <c r="Q168" s="235"/>
      <c r="R168" s="235"/>
      <c r="S168" s="235"/>
      <c r="T168" s="236"/>
      <c r="AT168" s="237" t="s">
        <v>367</v>
      </c>
      <c r="AU168" s="237" t="s">
        <v>91</v>
      </c>
      <c r="AV168" s="13" t="s">
        <v>115</v>
      </c>
      <c r="AW168" s="13" t="s">
        <v>38</v>
      </c>
      <c r="AX168" s="13" t="s">
        <v>87</v>
      </c>
      <c r="AY168" s="237" t="s">
        <v>227</v>
      </c>
    </row>
    <row r="169" spans="2:65" s="1" customFormat="1" ht="16.5" customHeight="1">
      <c r="B169" s="35"/>
      <c r="C169" s="197" t="s">
        <v>282</v>
      </c>
      <c r="D169" s="197" t="s">
        <v>230</v>
      </c>
      <c r="E169" s="198" t="s">
        <v>5498</v>
      </c>
      <c r="F169" s="199" t="s">
        <v>5499</v>
      </c>
      <c r="G169" s="200" t="s">
        <v>413</v>
      </c>
      <c r="H169" s="201">
        <v>21.364000000000001</v>
      </c>
      <c r="I169" s="202"/>
      <c r="J169" s="203">
        <f>ROUND(I169*H169,2)</f>
        <v>0</v>
      </c>
      <c r="K169" s="199" t="s">
        <v>251</v>
      </c>
      <c r="L169" s="39"/>
      <c r="M169" s="204" t="s">
        <v>1</v>
      </c>
      <c r="N169" s="205" t="s">
        <v>48</v>
      </c>
      <c r="O169" s="67"/>
      <c r="P169" s="206">
        <f>O169*H169</f>
        <v>0</v>
      </c>
      <c r="Q169" s="206">
        <v>0</v>
      </c>
      <c r="R169" s="206">
        <f>Q169*H169</f>
        <v>0</v>
      </c>
      <c r="S169" s="206">
        <v>0</v>
      </c>
      <c r="T169" s="207">
        <f>S169*H169</f>
        <v>0</v>
      </c>
      <c r="AR169" s="208" t="s">
        <v>115</v>
      </c>
      <c r="AT169" s="208" t="s">
        <v>230</v>
      </c>
      <c r="AU169" s="208" t="s">
        <v>91</v>
      </c>
      <c r="AY169" s="17" t="s">
        <v>227</v>
      </c>
      <c r="BE169" s="209">
        <f>IF(N169="základní",J169,0)</f>
        <v>0</v>
      </c>
      <c r="BF169" s="209">
        <f>IF(N169="snížená",J169,0)</f>
        <v>0</v>
      </c>
      <c r="BG169" s="209">
        <f>IF(N169="zákl. přenesená",J169,0)</f>
        <v>0</v>
      </c>
      <c r="BH169" s="209">
        <f>IF(N169="sníž. přenesená",J169,0)</f>
        <v>0</v>
      </c>
      <c r="BI169" s="209">
        <f>IF(N169="nulová",J169,0)</f>
        <v>0</v>
      </c>
      <c r="BJ169" s="17" t="s">
        <v>87</v>
      </c>
      <c r="BK169" s="209">
        <f>ROUND(I169*H169,2)</f>
        <v>0</v>
      </c>
      <c r="BL169" s="17" t="s">
        <v>115</v>
      </c>
      <c r="BM169" s="208" t="s">
        <v>5902</v>
      </c>
    </row>
    <row r="170" spans="2:65" s="14" customFormat="1" ht="11.25">
      <c r="B170" s="238"/>
      <c r="C170" s="239"/>
      <c r="D170" s="210" t="s">
        <v>367</v>
      </c>
      <c r="E170" s="240" t="s">
        <v>1</v>
      </c>
      <c r="F170" s="241" t="s">
        <v>5880</v>
      </c>
      <c r="G170" s="239"/>
      <c r="H170" s="240" t="s">
        <v>1</v>
      </c>
      <c r="I170" s="242"/>
      <c r="J170" s="239"/>
      <c r="K170" s="239"/>
      <c r="L170" s="243"/>
      <c r="M170" s="244"/>
      <c r="N170" s="245"/>
      <c r="O170" s="245"/>
      <c r="P170" s="245"/>
      <c r="Q170" s="245"/>
      <c r="R170" s="245"/>
      <c r="S170" s="245"/>
      <c r="T170" s="246"/>
      <c r="AT170" s="247" t="s">
        <v>367</v>
      </c>
      <c r="AU170" s="247" t="s">
        <v>91</v>
      </c>
      <c r="AV170" s="14" t="s">
        <v>87</v>
      </c>
      <c r="AW170" s="14" t="s">
        <v>38</v>
      </c>
      <c r="AX170" s="14" t="s">
        <v>83</v>
      </c>
      <c r="AY170" s="247" t="s">
        <v>227</v>
      </c>
    </row>
    <row r="171" spans="2:65" s="12" customFormat="1" ht="11.25">
      <c r="B171" s="216"/>
      <c r="C171" s="217"/>
      <c r="D171" s="210" t="s">
        <v>367</v>
      </c>
      <c r="E171" s="218" t="s">
        <v>1</v>
      </c>
      <c r="F171" s="219" t="s">
        <v>5903</v>
      </c>
      <c r="G171" s="217"/>
      <c r="H171" s="220">
        <v>21.364000000000001</v>
      </c>
      <c r="I171" s="221"/>
      <c r="J171" s="217"/>
      <c r="K171" s="217"/>
      <c r="L171" s="222"/>
      <c r="M171" s="223"/>
      <c r="N171" s="224"/>
      <c r="O171" s="224"/>
      <c r="P171" s="224"/>
      <c r="Q171" s="224"/>
      <c r="R171" s="224"/>
      <c r="S171" s="224"/>
      <c r="T171" s="225"/>
      <c r="AT171" s="226" t="s">
        <v>367</v>
      </c>
      <c r="AU171" s="226" t="s">
        <v>91</v>
      </c>
      <c r="AV171" s="12" t="s">
        <v>91</v>
      </c>
      <c r="AW171" s="12" t="s">
        <v>38</v>
      </c>
      <c r="AX171" s="12" t="s">
        <v>83</v>
      </c>
      <c r="AY171" s="226" t="s">
        <v>227</v>
      </c>
    </row>
    <row r="172" spans="2:65" s="13" customFormat="1" ht="11.25">
      <c r="B172" s="227"/>
      <c r="C172" s="228"/>
      <c r="D172" s="210" t="s">
        <v>367</v>
      </c>
      <c r="E172" s="229" t="s">
        <v>1</v>
      </c>
      <c r="F172" s="230" t="s">
        <v>369</v>
      </c>
      <c r="G172" s="228"/>
      <c r="H172" s="231">
        <v>21.364000000000001</v>
      </c>
      <c r="I172" s="232"/>
      <c r="J172" s="228"/>
      <c r="K172" s="228"/>
      <c r="L172" s="233"/>
      <c r="M172" s="234"/>
      <c r="N172" s="235"/>
      <c r="O172" s="235"/>
      <c r="P172" s="235"/>
      <c r="Q172" s="235"/>
      <c r="R172" s="235"/>
      <c r="S172" s="235"/>
      <c r="T172" s="236"/>
      <c r="AT172" s="237" t="s">
        <v>367</v>
      </c>
      <c r="AU172" s="237" t="s">
        <v>91</v>
      </c>
      <c r="AV172" s="13" t="s">
        <v>115</v>
      </c>
      <c r="AW172" s="13" t="s">
        <v>38</v>
      </c>
      <c r="AX172" s="13" t="s">
        <v>87</v>
      </c>
      <c r="AY172" s="237" t="s">
        <v>227</v>
      </c>
    </row>
    <row r="173" spans="2:65" s="1" customFormat="1" ht="16.5" customHeight="1">
      <c r="B173" s="35"/>
      <c r="C173" s="197" t="s">
        <v>289</v>
      </c>
      <c r="D173" s="197" t="s">
        <v>230</v>
      </c>
      <c r="E173" s="198" t="s">
        <v>417</v>
      </c>
      <c r="F173" s="199" t="s">
        <v>418</v>
      </c>
      <c r="G173" s="200" t="s">
        <v>372</v>
      </c>
      <c r="H173" s="201">
        <v>2.5640000000000001</v>
      </c>
      <c r="I173" s="202"/>
      <c r="J173" s="203">
        <f>ROUND(I173*H173,2)</f>
        <v>0</v>
      </c>
      <c r="K173" s="199" t="s">
        <v>234</v>
      </c>
      <c r="L173" s="39"/>
      <c r="M173" s="204" t="s">
        <v>1</v>
      </c>
      <c r="N173" s="205" t="s">
        <v>48</v>
      </c>
      <c r="O173" s="67"/>
      <c r="P173" s="206">
        <f>O173*H173</f>
        <v>0</v>
      </c>
      <c r="Q173" s="206">
        <v>0</v>
      </c>
      <c r="R173" s="206">
        <f>Q173*H173</f>
        <v>0</v>
      </c>
      <c r="S173" s="206">
        <v>0</v>
      </c>
      <c r="T173" s="207">
        <f>S173*H173</f>
        <v>0</v>
      </c>
      <c r="AR173" s="208" t="s">
        <v>419</v>
      </c>
      <c r="AT173" s="208" t="s">
        <v>230</v>
      </c>
      <c r="AU173" s="208" t="s">
        <v>91</v>
      </c>
      <c r="AY173" s="17" t="s">
        <v>227</v>
      </c>
      <c r="BE173" s="209">
        <f>IF(N173="základní",J173,0)</f>
        <v>0</v>
      </c>
      <c r="BF173" s="209">
        <f>IF(N173="snížená",J173,0)</f>
        <v>0</v>
      </c>
      <c r="BG173" s="209">
        <f>IF(N173="zákl. přenesená",J173,0)</f>
        <v>0</v>
      </c>
      <c r="BH173" s="209">
        <f>IF(N173="sníž. přenesená",J173,0)</f>
        <v>0</v>
      </c>
      <c r="BI173" s="209">
        <f>IF(N173="nulová",J173,0)</f>
        <v>0</v>
      </c>
      <c r="BJ173" s="17" t="s">
        <v>87</v>
      </c>
      <c r="BK173" s="209">
        <f>ROUND(I173*H173,2)</f>
        <v>0</v>
      </c>
      <c r="BL173" s="17" t="s">
        <v>419</v>
      </c>
      <c r="BM173" s="208" t="s">
        <v>5904</v>
      </c>
    </row>
    <row r="174" spans="2:65" s="11" customFormat="1" ht="22.9" customHeight="1">
      <c r="B174" s="181"/>
      <c r="C174" s="182"/>
      <c r="D174" s="183" t="s">
        <v>82</v>
      </c>
      <c r="E174" s="195" t="s">
        <v>121</v>
      </c>
      <c r="F174" s="195" t="s">
        <v>620</v>
      </c>
      <c r="G174" s="182"/>
      <c r="H174" s="182"/>
      <c r="I174" s="185"/>
      <c r="J174" s="196">
        <f>BK174</f>
        <v>0</v>
      </c>
      <c r="K174" s="182"/>
      <c r="L174" s="187"/>
      <c r="M174" s="188"/>
      <c r="N174" s="189"/>
      <c r="O174" s="189"/>
      <c r="P174" s="190">
        <f>SUM(P175:P190)</f>
        <v>0</v>
      </c>
      <c r="Q174" s="189"/>
      <c r="R174" s="190">
        <f>SUM(R175:R190)</f>
        <v>101.57340000000001</v>
      </c>
      <c r="S174" s="189"/>
      <c r="T174" s="191">
        <f>SUM(T175:T190)</f>
        <v>0</v>
      </c>
      <c r="AR174" s="192" t="s">
        <v>87</v>
      </c>
      <c r="AT174" s="193" t="s">
        <v>82</v>
      </c>
      <c r="AU174" s="193" t="s">
        <v>87</v>
      </c>
      <c r="AY174" s="192" t="s">
        <v>227</v>
      </c>
      <c r="BK174" s="194">
        <f>SUM(BK175:BK190)</f>
        <v>0</v>
      </c>
    </row>
    <row r="175" spans="2:65" s="1" customFormat="1" ht="16.5" customHeight="1">
      <c r="B175" s="35"/>
      <c r="C175" s="197" t="s">
        <v>293</v>
      </c>
      <c r="D175" s="197" t="s">
        <v>230</v>
      </c>
      <c r="E175" s="198" t="s">
        <v>5905</v>
      </c>
      <c r="F175" s="199" t="s">
        <v>5906</v>
      </c>
      <c r="G175" s="200" t="s">
        <v>413</v>
      </c>
      <c r="H175" s="201">
        <v>123</v>
      </c>
      <c r="I175" s="202"/>
      <c r="J175" s="203">
        <f>ROUND(I175*H175,2)</f>
        <v>0</v>
      </c>
      <c r="K175" s="199" t="s">
        <v>234</v>
      </c>
      <c r="L175" s="39"/>
      <c r="M175" s="204" t="s">
        <v>1</v>
      </c>
      <c r="N175" s="205" t="s">
        <v>48</v>
      </c>
      <c r="O175" s="67"/>
      <c r="P175" s="206">
        <f>O175*H175</f>
        <v>0</v>
      </c>
      <c r="Q175" s="206">
        <v>0.1012</v>
      </c>
      <c r="R175" s="206">
        <f>Q175*H175</f>
        <v>12.4476</v>
      </c>
      <c r="S175" s="206">
        <v>0</v>
      </c>
      <c r="T175" s="207">
        <f>S175*H175</f>
        <v>0</v>
      </c>
      <c r="AR175" s="208" t="s">
        <v>115</v>
      </c>
      <c r="AT175" s="208" t="s">
        <v>230</v>
      </c>
      <c r="AU175" s="208" t="s">
        <v>91</v>
      </c>
      <c r="AY175" s="17" t="s">
        <v>227</v>
      </c>
      <c r="BE175" s="209">
        <f>IF(N175="základní",J175,0)</f>
        <v>0</v>
      </c>
      <c r="BF175" s="209">
        <f>IF(N175="snížená",J175,0)</f>
        <v>0</v>
      </c>
      <c r="BG175" s="209">
        <f>IF(N175="zákl. přenesená",J175,0)</f>
        <v>0</v>
      </c>
      <c r="BH175" s="209">
        <f>IF(N175="sníž. přenesená",J175,0)</f>
        <v>0</v>
      </c>
      <c r="BI175" s="209">
        <f>IF(N175="nulová",J175,0)</f>
        <v>0</v>
      </c>
      <c r="BJ175" s="17" t="s">
        <v>87</v>
      </c>
      <c r="BK175" s="209">
        <f>ROUND(I175*H175,2)</f>
        <v>0</v>
      </c>
      <c r="BL175" s="17" t="s">
        <v>115</v>
      </c>
      <c r="BM175" s="208" t="s">
        <v>5907</v>
      </c>
    </row>
    <row r="176" spans="2:65" s="12" customFormat="1" ht="11.25">
      <c r="B176" s="216"/>
      <c r="C176" s="217"/>
      <c r="D176" s="210" t="s">
        <v>367</v>
      </c>
      <c r="E176" s="218" t="s">
        <v>1</v>
      </c>
      <c r="F176" s="219" t="s">
        <v>5908</v>
      </c>
      <c r="G176" s="217"/>
      <c r="H176" s="220">
        <v>123</v>
      </c>
      <c r="I176" s="221"/>
      <c r="J176" s="217"/>
      <c r="K176" s="217"/>
      <c r="L176" s="222"/>
      <c r="M176" s="223"/>
      <c r="N176" s="224"/>
      <c r="O176" s="224"/>
      <c r="P176" s="224"/>
      <c r="Q176" s="224"/>
      <c r="R176" s="224"/>
      <c r="S176" s="224"/>
      <c r="T176" s="225"/>
      <c r="AT176" s="226" t="s">
        <v>367</v>
      </c>
      <c r="AU176" s="226" t="s">
        <v>91</v>
      </c>
      <c r="AV176" s="12" t="s">
        <v>91</v>
      </c>
      <c r="AW176" s="12" t="s">
        <v>38</v>
      </c>
      <c r="AX176" s="12" t="s">
        <v>83</v>
      </c>
      <c r="AY176" s="226" t="s">
        <v>227</v>
      </c>
    </row>
    <row r="177" spans="2:65" s="13" customFormat="1" ht="11.25">
      <c r="B177" s="227"/>
      <c r="C177" s="228"/>
      <c r="D177" s="210" t="s">
        <v>367</v>
      </c>
      <c r="E177" s="229" t="s">
        <v>1</v>
      </c>
      <c r="F177" s="230" t="s">
        <v>369</v>
      </c>
      <c r="G177" s="228"/>
      <c r="H177" s="231">
        <v>123</v>
      </c>
      <c r="I177" s="232"/>
      <c r="J177" s="228"/>
      <c r="K177" s="228"/>
      <c r="L177" s="233"/>
      <c r="M177" s="234"/>
      <c r="N177" s="235"/>
      <c r="O177" s="235"/>
      <c r="P177" s="235"/>
      <c r="Q177" s="235"/>
      <c r="R177" s="235"/>
      <c r="S177" s="235"/>
      <c r="T177" s="236"/>
      <c r="AT177" s="237" t="s">
        <v>367</v>
      </c>
      <c r="AU177" s="237" t="s">
        <v>91</v>
      </c>
      <c r="AV177" s="13" t="s">
        <v>115</v>
      </c>
      <c r="AW177" s="13" t="s">
        <v>38</v>
      </c>
      <c r="AX177" s="13" t="s">
        <v>87</v>
      </c>
      <c r="AY177" s="237" t="s">
        <v>227</v>
      </c>
    </row>
    <row r="178" spans="2:65" s="1" customFormat="1" ht="16.5" customHeight="1">
      <c r="B178" s="35"/>
      <c r="C178" s="197" t="s">
        <v>8</v>
      </c>
      <c r="D178" s="197" t="s">
        <v>230</v>
      </c>
      <c r="E178" s="198" t="s">
        <v>5909</v>
      </c>
      <c r="F178" s="199" t="s">
        <v>5910</v>
      </c>
      <c r="G178" s="200" t="s">
        <v>413</v>
      </c>
      <c r="H178" s="201">
        <v>246</v>
      </c>
      <c r="I178" s="202"/>
      <c r="J178" s="203">
        <f>ROUND(I178*H178,2)</f>
        <v>0</v>
      </c>
      <c r="K178" s="199" t="s">
        <v>234</v>
      </c>
      <c r="L178" s="39"/>
      <c r="M178" s="204" t="s">
        <v>1</v>
      </c>
      <c r="N178" s="205" t="s">
        <v>48</v>
      </c>
      <c r="O178" s="67"/>
      <c r="P178" s="206">
        <f>O178*H178</f>
        <v>0</v>
      </c>
      <c r="Q178" s="206">
        <v>0</v>
      </c>
      <c r="R178" s="206">
        <f>Q178*H178</f>
        <v>0</v>
      </c>
      <c r="S178" s="206">
        <v>0</v>
      </c>
      <c r="T178" s="207">
        <f>S178*H178</f>
        <v>0</v>
      </c>
      <c r="AR178" s="208" t="s">
        <v>115</v>
      </c>
      <c r="AT178" s="208" t="s">
        <v>230</v>
      </c>
      <c r="AU178" s="208" t="s">
        <v>91</v>
      </c>
      <c r="AY178" s="17" t="s">
        <v>227</v>
      </c>
      <c r="BE178" s="209">
        <f>IF(N178="základní",J178,0)</f>
        <v>0</v>
      </c>
      <c r="BF178" s="209">
        <f>IF(N178="snížená",J178,0)</f>
        <v>0</v>
      </c>
      <c r="BG178" s="209">
        <f>IF(N178="zákl. přenesená",J178,0)</f>
        <v>0</v>
      </c>
      <c r="BH178" s="209">
        <f>IF(N178="sníž. přenesená",J178,0)</f>
        <v>0</v>
      </c>
      <c r="BI178" s="209">
        <f>IF(N178="nulová",J178,0)</f>
        <v>0</v>
      </c>
      <c r="BJ178" s="17" t="s">
        <v>87</v>
      </c>
      <c r="BK178" s="209">
        <f>ROUND(I178*H178,2)</f>
        <v>0</v>
      </c>
      <c r="BL178" s="17" t="s">
        <v>115</v>
      </c>
      <c r="BM178" s="208" t="s">
        <v>5911</v>
      </c>
    </row>
    <row r="179" spans="2:65" s="14" customFormat="1" ht="11.25">
      <c r="B179" s="238"/>
      <c r="C179" s="239"/>
      <c r="D179" s="210" t="s">
        <v>367</v>
      </c>
      <c r="E179" s="240" t="s">
        <v>1</v>
      </c>
      <c r="F179" s="241" t="s">
        <v>5880</v>
      </c>
      <c r="G179" s="239"/>
      <c r="H179" s="240" t="s">
        <v>1</v>
      </c>
      <c r="I179" s="242"/>
      <c r="J179" s="239"/>
      <c r="K179" s="239"/>
      <c r="L179" s="243"/>
      <c r="M179" s="244"/>
      <c r="N179" s="245"/>
      <c r="O179" s="245"/>
      <c r="P179" s="245"/>
      <c r="Q179" s="245"/>
      <c r="R179" s="245"/>
      <c r="S179" s="245"/>
      <c r="T179" s="246"/>
      <c r="AT179" s="247" t="s">
        <v>367</v>
      </c>
      <c r="AU179" s="247" t="s">
        <v>91</v>
      </c>
      <c r="AV179" s="14" t="s">
        <v>87</v>
      </c>
      <c r="AW179" s="14" t="s">
        <v>38</v>
      </c>
      <c r="AX179" s="14" t="s">
        <v>83</v>
      </c>
      <c r="AY179" s="247" t="s">
        <v>227</v>
      </c>
    </row>
    <row r="180" spans="2:65" s="12" customFormat="1" ht="11.25">
      <c r="B180" s="216"/>
      <c r="C180" s="217"/>
      <c r="D180" s="210" t="s">
        <v>367</v>
      </c>
      <c r="E180" s="218" t="s">
        <v>1</v>
      </c>
      <c r="F180" s="219" t="s">
        <v>5912</v>
      </c>
      <c r="G180" s="217"/>
      <c r="H180" s="220">
        <v>246</v>
      </c>
      <c r="I180" s="221"/>
      <c r="J180" s="217"/>
      <c r="K180" s="217"/>
      <c r="L180" s="222"/>
      <c r="M180" s="223"/>
      <c r="N180" s="224"/>
      <c r="O180" s="224"/>
      <c r="P180" s="224"/>
      <c r="Q180" s="224"/>
      <c r="R180" s="224"/>
      <c r="S180" s="224"/>
      <c r="T180" s="225"/>
      <c r="AT180" s="226" t="s">
        <v>367</v>
      </c>
      <c r="AU180" s="226" t="s">
        <v>91</v>
      </c>
      <c r="AV180" s="12" t="s">
        <v>91</v>
      </c>
      <c r="AW180" s="12" t="s">
        <v>38</v>
      </c>
      <c r="AX180" s="12" t="s">
        <v>83</v>
      </c>
      <c r="AY180" s="226" t="s">
        <v>227</v>
      </c>
    </row>
    <row r="181" spans="2:65" s="13" customFormat="1" ht="11.25">
      <c r="B181" s="227"/>
      <c r="C181" s="228"/>
      <c r="D181" s="210" t="s">
        <v>367</v>
      </c>
      <c r="E181" s="229" t="s">
        <v>1</v>
      </c>
      <c r="F181" s="230" t="s">
        <v>369</v>
      </c>
      <c r="G181" s="228"/>
      <c r="H181" s="231">
        <v>246</v>
      </c>
      <c r="I181" s="232"/>
      <c r="J181" s="228"/>
      <c r="K181" s="228"/>
      <c r="L181" s="233"/>
      <c r="M181" s="234"/>
      <c r="N181" s="235"/>
      <c r="O181" s="235"/>
      <c r="P181" s="235"/>
      <c r="Q181" s="235"/>
      <c r="R181" s="235"/>
      <c r="S181" s="235"/>
      <c r="T181" s="236"/>
      <c r="AT181" s="237" t="s">
        <v>367</v>
      </c>
      <c r="AU181" s="237" t="s">
        <v>91</v>
      </c>
      <c r="AV181" s="13" t="s">
        <v>115</v>
      </c>
      <c r="AW181" s="13" t="s">
        <v>38</v>
      </c>
      <c r="AX181" s="13" t="s">
        <v>87</v>
      </c>
      <c r="AY181" s="237" t="s">
        <v>227</v>
      </c>
    </row>
    <row r="182" spans="2:65" s="1" customFormat="1" ht="16.5" customHeight="1">
      <c r="B182" s="35"/>
      <c r="C182" s="197" t="s">
        <v>300</v>
      </c>
      <c r="D182" s="197" t="s">
        <v>230</v>
      </c>
      <c r="E182" s="198" t="s">
        <v>5532</v>
      </c>
      <c r="F182" s="199" t="s">
        <v>5533</v>
      </c>
      <c r="G182" s="200" t="s">
        <v>413</v>
      </c>
      <c r="H182" s="201">
        <v>123</v>
      </c>
      <c r="I182" s="202"/>
      <c r="J182" s="203">
        <f>ROUND(I182*H182,2)</f>
        <v>0</v>
      </c>
      <c r="K182" s="199" t="s">
        <v>234</v>
      </c>
      <c r="L182" s="39"/>
      <c r="M182" s="204" t="s">
        <v>1</v>
      </c>
      <c r="N182" s="205" t="s">
        <v>48</v>
      </c>
      <c r="O182" s="67"/>
      <c r="P182" s="206">
        <f>O182*H182</f>
        <v>0</v>
      </c>
      <c r="Q182" s="206">
        <v>0.47260000000000002</v>
      </c>
      <c r="R182" s="206">
        <f>Q182*H182</f>
        <v>58.129800000000003</v>
      </c>
      <c r="S182" s="206">
        <v>0</v>
      </c>
      <c r="T182" s="207">
        <f>S182*H182</f>
        <v>0</v>
      </c>
      <c r="AR182" s="208" t="s">
        <v>115</v>
      </c>
      <c r="AT182" s="208" t="s">
        <v>230</v>
      </c>
      <c r="AU182" s="208" t="s">
        <v>91</v>
      </c>
      <c r="AY182" s="17" t="s">
        <v>227</v>
      </c>
      <c r="BE182" s="209">
        <f>IF(N182="základní",J182,0)</f>
        <v>0</v>
      </c>
      <c r="BF182" s="209">
        <f>IF(N182="snížená",J182,0)</f>
        <v>0</v>
      </c>
      <c r="BG182" s="209">
        <f>IF(N182="zákl. přenesená",J182,0)</f>
        <v>0</v>
      </c>
      <c r="BH182" s="209">
        <f>IF(N182="sníž. přenesená",J182,0)</f>
        <v>0</v>
      </c>
      <c r="BI182" s="209">
        <f>IF(N182="nulová",J182,0)</f>
        <v>0</v>
      </c>
      <c r="BJ182" s="17" t="s">
        <v>87</v>
      </c>
      <c r="BK182" s="209">
        <f>ROUND(I182*H182,2)</f>
        <v>0</v>
      </c>
      <c r="BL182" s="17" t="s">
        <v>115</v>
      </c>
      <c r="BM182" s="208" t="s">
        <v>5913</v>
      </c>
    </row>
    <row r="183" spans="2:65" s="12" customFormat="1" ht="11.25">
      <c r="B183" s="216"/>
      <c r="C183" s="217"/>
      <c r="D183" s="210" t="s">
        <v>367</v>
      </c>
      <c r="E183" s="218" t="s">
        <v>1</v>
      </c>
      <c r="F183" s="219" t="s">
        <v>5914</v>
      </c>
      <c r="G183" s="217"/>
      <c r="H183" s="220">
        <v>123</v>
      </c>
      <c r="I183" s="221"/>
      <c r="J183" s="217"/>
      <c r="K183" s="217"/>
      <c r="L183" s="222"/>
      <c r="M183" s="223"/>
      <c r="N183" s="224"/>
      <c r="O183" s="224"/>
      <c r="P183" s="224"/>
      <c r="Q183" s="224"/>
      <c r="R183" s="224"/>
      <c r="S183" s="224"/>
      <c r="T183" s="225"/>
      <c r="AT183" s="226" t="s">
        <v>367</v>
      </c>
      <c r="AU183" s="226" t="s">
        <v>91</v>
      </c>
      <c r="AV183" s="12" t="s">
        <v>91</v>
      </c>
      <c r="AW183" s="12" t="s">
        <v>38</v>
      </c>
      <c r="AX183" s="12" t="s">
        <v>83</v>
      </c>
      <c r="AY183" s="226" t="s">
        <v>227</v>
      </c>
    </row>
    <row r="184" spans="2:65" s="13" customFormat="1" ht="11.25">
      <c r="B184" s="227"/>
      <c r="C184" s="228"/>
      <c r="D184" s="210" t="s">
        <v>367</v>
      </c>
      <c r="E184" s="229" t="s">
        <v>1</v>
      </c>
      <c r="F184" s="230" t="s">
        <v>369</v>
      </c>
      <c r="G184" s="228"/>
      <c r="H184" s="231">
        <v>123</v>
      </c>
      <c r="I184" s="232"/>
      <c r="J184" s="228"/>
      <c r="K184" s="228"/>
      <c r="L184" s="233"/>
      <c r="M184" s="234"/>
      <c r="N184" s="235"/>
      <c r="O184" s="235"/>
      <c r="P184" s="235"/>
      <c r="Q184" s="235"/>
      <c r="R184" s="235"/>
      <c r="S184" s="235"/>
      <c r="T184" s="236"/>
      <c r="AT184" s="237" t="s">
        <v>367</v>
      </c>
      <c r="AU184" s="237" t="s">
        <v>91</v>
      </c>
      <c r="AV184" s="13" t="s">
        <v>115</v>
      </c>
      <c r="AW184" s="13" t="s">
        <v>38</v>
      </c>
      <c r="AX184" s="13" t="s">
        <v>87</v>
      </c>
      <c r="AY184" s="237" t="s">
        <v>227</v>
      </c>
    </row>
    <row r="185" spans="2:65" s="1" customFormat="1" ht="16.5" customHeight="1">
      <c r="B185" s="35"/>
      <c r="C185" s="197" t="s">
        <v>304</v>
      </c>
      <c r="D185" s="197" t="s">
        <v>230</v>
      </c>
      <c r="E185" s="198" t="s">
        <v>5915</v>
      </c>
      <c r="F185" s="199" t="s">
        <v>5916</v>
      </c>
      <c r="G185" s="200" t="s">
        <v>413</v>
      </c>
      <c r="H185" s="201">
        <v>123</v>
      </c>
      <c r="I185" s="202"/>
      <c r="J185" s="203">
        <f>ROUND(I185*H185,2)</f>
        <v>0</v>
      </c>
      <c r="K185" s="199" t="s">
        <v>234</v>
      </c>
      <c r="L185" s="39"/>
      <c r="M185" s="204" t="s">
        <v>1</v>
      </c>
      <c r="N185" s="205" t="s">
        <v>48</v>
      </c>
      <c r="O185" s="67"/>
      <c r="P185" s="206">
        <f>O185*H185</f>
        <v>0</v>
      </c>
      <c r="Q185" s="206">
        <v>9.8000000000000004E-2</v>
      </c>
      <c r="R185" s="206">
        <f>Q185*H185</f>
        <v>12.054</v>
      </c>
      <c r="S185" s="206">
        <v>0</v>
      </c>
      <c r="T185" s="207">
        <f>S185*H185</f>
        <v>0</v>
      </c>
      <c r="AR185" s="208" t="s">
        <v>115</v>
      </c>
      <c r="AT185" s="208" t="s">
        <v>230</v>
      </c>
      <c r="AU185" s="208" t="s">
        <v>91</v>
      </c>
      <c r="AY185" s="17" t="s">
        <v>227</v>
      </c>
      <c r="BE185" s="209">
        <f>IF(N185="základní",J185,0)</f>
        <v>0</v>
      </c>
      <c r="BF185" s="209">
        <f>IF(N185="snížená",J185,0)</f>
        <v>0</v>
      </c>
      <c r="BG185" s="209">
        <f>IF(N185="zákl. přenesená",J185,0)</f>
        <v>0</v>
      </c>
      <c r="BH185" s="209">
        <f>IF(N185="sníž. přenesená",J185,0)</f>
        <v>0</v>
      </c>
      <c r="BI185" s="209">
        <f>IF(N185="nulová",J185,0)</f>
        <v>0</v>
      </c>
      <c r="BJ185" s="17" t="s">
        <v>87</v>
      </c>
      <c r="BK185" s="209">
        <f>ROUND(I185*H185,2)</f>
        <v>0</v>
      </c>
      <c r="BL185" s="17" t="s">
        <v>115</v>
      </c>
      <c r="BM185" s="208" t="s">
        <v>5917</v>
      </c>
    </row>
    <row r="186" spans="2:65" s="12" customFormat="1" ht="11.25">
      <c r="B186" s="216"/>
      <c r="C186" s="217"/>
      <c r="D186" s="210" t="s">
        <v>367</v>
      </c>
      <c r="E186" s="218" t="s">
        <v>1</v>
      </c>
      <c r="F186" s="219" t="s">
        <v>5908</v>
      </c>
      <c r="G186" s="217"/>
      <c r="H186" s="220">
        <v>123</v>
      </c>
      <c r="I186" s="221"/>
      <c r="J186" s="217"/>
      <c r="K186" s="217"/>
      <c r="L186" s="222"/>
      <c r="M186" s="223"/>
      <c r="N186" s="224"/>
      <c r="O186" s="224"/>
      <c r="P186" s="224"/>
      <c r="Q186" s="224"/>
      <c r="R186" s="224"/>
      <c r="S186" s="224"/>
      <c r="T186" s="225"/>
      <c r="AT186" s="226" t="s">
        <v>367</v>
      </c>
      <c r="AU186" s="226" t="s">
        <v>91</v>
      </c>
      <c r="AV186" s="12" t="s">
        <v>91</v>
      </c>
      <c r="AW186" s="12" t="s">
        <v>38</v>
      </c>
      <c r="AX186" s="12" t="s">
        <v>83</v>
      </c>
      <c r="AY186" s="226" t="s">
        <v>227</v>
      </c>
    </row>
    <row r="187" spans="2:65" s="13" customFormat="1" ht="11.25">
      <c r="B187" s="227"/>
      <c r="C187" s="228"/>
      <c r="D187" s="210" t="s">
        <v>367</v>
      </c>
      <c r="E187" s="229" t="s">
        <v>1</v>
      </c>
      <c r="F187" s="230" t="s">
        <v>369</v>
      </c>
      <c r="G187" s="228"/>
      <c r="H187" s="231">
        <v>123</v>
      </c>
      <c r="I187" s="232"/>
      <c r="J187" s="228"/>
      <c r="K187" s="228"/>
      <c r="L187" s="233"/>
      <c r="M187" s="234"/>
      <c r="N187" s="235"/>
      <c r="O187" s="235"/>
      <c r="P187" s="235"/>
      <c r="Q187" s="235"/>
      <c r="R187" s="235"/>
      <c r="S187" s="235"/>
      <c r="T187" s="236"/>
      <c r="AT187" s="237" t="s">
        <v>367</v>
      </c>
      <c r="AU187" s="237" t="s">
        <v>91</v>
      </c>
      <c r="AV187" s="13" t="s">
        <v>115</v>
      </c>
      <c r="AW187" s="13" t="s">
        <v>38</v>
      </c>
      <c r="AX187" s="13" t="s">
        <v>87</v>
      </c>
      <c r="AY187" s="237" t="s">
        <v>227</v>
      </c>
    </row>
    <row r="188" spans="2:65" s="1" customFormat="1" ht="16.5" customHeight="1">
      <c r="B188" s="35"/>
      <c r="C188" s="248" t="s">
        <v>309</v>
      </c>
      <c r="D188" s="248" t="s">
        <v>405</v>
      </c>
      <c r="E188" s="249" t="s">
        <v>5918</v>
      </c>
      <c r="F188" s="250" t="s">
        <v>5919</v>
      </c>
      <c r="G188" s="251" t="s">
        <v>413</v>
      </c>
      <c r="H188" s="252">
        <v>135.30000000000001</v>
      </c>
      <c r="I188" s="253"/>
      <c r="J188" s="254">
        <f>ROUND(I188*H188,2)</f>
        <v>0</v>
      </c>
      <c r="K188" s="250" t="s">
        <v>234</v>
      </c>
      <c r="L188" s="255"/>
      <c r="M188" s="256" t="s">
        <v>1</v>
      </c>
      <c r="N188" s="257" t="s">
        <v>48</v>
      </c>
      <c r="O188" s="67"/>
      <c r="P188" s="206">
        <f>O188*H188</f>
        <v>0</v>
      </c>
      <c r="Q188" s="206">
        <v>0.14000000000000001</v>
      </c>
      <c r="R188" s="206">
        <f>Q188*H188</f>
        <v>18.942000000000004</v>
      </c>
      <c r="S188" s="206">
        <v>0</v>
      </c>
      <c r="T188" s="207">
        <f>S188*H188</f>
        <v>0</v>
      </c>
      <c r="AR188" s="208" t="s">
        <v>266</v>
      </c>
      <c r="AT188" s="208" t="s">
        <v>405</v>
      </c>
      <c r="AU188" s="208" t="s">
        <v>91</v>
      </c>
      <c r="AY188" s="17" t="s">
        <v>227</v>
      </c>
      <c r="BE188" s="209">
        <f>IF(N188="základní",J188,0)</f>
        <v>0</v>
      </c>
      <c r="BF188" s="209">
        <f>IF(N188="snížená",J188,0)</f>
        <v>0</v>
      </c>
      <c r="BG188" s="209">
        <f>IF(N188="zákl. přenesená",J188,0)</f>
        <v>0</v>
      </c>
      <c r="BH188" s="209">
        <f>IF(N188="sníž. přenesená",J188,0)</f>
        <v>0</v>
      </c>
      <c r="BI188" s="209">
        <f>IF(N188="nulová",J188,0)</f>
        <v>0</v>
      </c>
      <c r="BJ188" s="17" t="s">
        <v>87</v>
      </c>
      <c r="BK188" s="209">
        <f>ROUND(I188*H188,2)</f>
        <v>0</v>
      </c>
      <c r="BL188" s="17" t="s">
        <v>115</v>
      </c>
      <c r="BM188" s="208" t="s">
        <v>5920</v>
      </c>
    </row>
    <row r="189" spans="2:65" s="1" customFormat="1" ht="19.5">
      <c r="B189" s="35"/>
      <c r="C189" s="36"/>
      <c r="D189" s="210" t="s">
        <v>237</v>
      </c>
      <c r="E189" s="36"/>
      <c r="F189" s="211" t="s">
        <v>5921</v>
      </c>
      <c r="G189" s="36"/>
      <c r="H189" s="36"/>
      <c r="I189" s="118"/>
      <c r="J189" s="36"/>
      <c r="K189" s="36"/>
      <c r="L189" s="39"/>
      <c r="M189" s="212"/>
      <c r="N189" s="67"/>
      <c r="O189" s="67"/>
      <c r="P189" s="67"/>
      <c r="Q189" s="67"/>
      <c r="R189" s="67"/>
      <c r="S189" s="67"/>
      <c r="T189" s="68"/>
      <c r="AT189" s="17" t="s">
        <v>237</v>
      </c>
      <c r="AU189" s="17" t="s">
        <v>91</v>
      </c>
    </row>
    <row r="190" spans="2:65" s="12" customFormat="1" ht="11.25">
      <c r="B190" s="216"/>
      <c r="C190" s="217"/>
      <c r="D190" s="210" t="s">
        <v>367</v>
      </c>
      <c r="E190" s="217"/>
      <c r="F190" s="219" t="s">
        <v>5922</v>
      </c>
      <c r="G190" s="217"/>
      <c r="H190" s="220">
        <v>135.30000000000001</v>
      </c>
      <c r="I190" s="221"/>
      <c r="J190" s="217"/>
      <c r="K190" s="217"/>
      <c r="L190" s="222"/>
      <c r="M190" s="223"/>
      <c r="N190" s="224"/>
      <c r="O190" s="224"/>
      <c r="P190" s="224"/>
      <c r="Q190" s="224"/>
      <c r="R190" s="224"/>
      <c r="S190" s="224"/>
      <c r="T190" s="225"/>
      <c r="AT190" s="226" t="s">
        <v>367</v>
      </c>
      <c r="AU190" s="226" t="s">
        <v>91</v>
      </c>
      <c r="AV190" s="12" t="s">
        <v>91</v>
      </c>
      <c r="AW190" s="12" t="s">
        <v>4</v>
      </c>
      <c r="AX190" s="12" t="s">
        <v>87</v>
      </c>
      <c r="AY190" s="226" t="s">
        <v>227</v>
      </c>
    </row>
    <row r="191" spans="2:65" s="11" customFormat="1" ht="22.9" customHeight="1">
      <c r="B191" s="181"/>
      <c r="C191" s="182"/>
      <c r="D191" s="183" t="s">
        <v>82</v>
      </c>
      <c r="E191" s="195" t="s">
        <v>257</v>
      </c>
      <c r="F191" s="195" t="s">
        <v>625</v>
      </c>
      <c r="G191" s="182"/>
      <c r="H191" s="182"/>
      <c r="I191" s="185"/>
      <c r="J191" s="196">
        <f>BK191</f>
        <v>0</v>
      </c>
      <c r="K191" s="182"/>
      <c r="L191" s="187"/>
      <c r="M191" s="188"/>
      <c r="N191" s="189"/>
      <c r="O191" s="189"/>
      <c r="P191" s="190">
        <f>SUM(P192:P194)</f>
        <v>0</v>
      </c>
      <c r="Q191" s="189"/>
      <c r="R191" s="190">
        <f>SUM(R192:R194)</f>
        <v>2.2546835999999999</v>
      </c>
      <c r="S191" s="189"/>
      <c r="T191" s="191">
        <f>SUM(T192:T194)</f>
        <v>0</v>
      </c>
      <c r="AR191" s="192" t="s">
        <v>87</v>
      </c>
      <c r="AT191" s="193" t="s">
        <v>82</v>
      </c>
      <c r="AU191" s="193" t="s">
        <v>87</v>
      </c>
      <c r="AY191" s="192" t="s">
        <v>227</v>
      </c>
      <c r="BK191" s="194">
        <f>SUM(BK192:BK194)</f>
        <v>0</v>
      </c>
    </row>
    <row r="192" spans="2:65" s="1" customFormat="1" ht="16.5" customHeight="1">
      <c r="B192" s="35"/>
      <c r="C192" s="197" t="s">
        <v>316</v>
      </c>
      <c r="D192" s="197" t="s">
        <v>230</v>
      </c>
      <c r="E192" s="198" t="s">
        <v>5923</v>
      </c>
      <c r="F192" s="199" t="s">
        <v>5924</v>
      </c>
      <c r="G192" s="200" t="s">
        <v>413</v>
      </c>
      <c r="H192" s="201">
        <v>8.1809999999999992</v>
      </c>
      <c r="I192" s="202"/>
      <c r="J192" s="203">
        <f>ROUND(I192*H192,2)</f>
        <v>0</v>
      </c>
      <c r="K192" s="199" t="s">
        <v>234</v>
      </c>
      <c r="L192" s="39"/>
      <c r="M192" s="204" t="s">
        <v>1</v>
      </c>
      <c r="N192" s="205" t="s">
        <v>48</v>
      </c>
      <c r="O192" s="67"/>
      <c r="P192" s="206">
        <f>O192*H192</f>
        <v>0</v>
      </c>
      <c r="Q192" s="206">
        <v>0.27560000000000001</v>
      </c>
      <c r="R192" s="206">
        <f>Q192*H192</f>
        <v>2.2546835999999999</v>
      </c>
      <c r="S192" s="206">
        <v>0</v>
      </c>
      <c r="T192" s="207">
        <f>S192*H192</f>
        <v>0</v>
      </c>
      <c r="AR192" s="208" t="s">
        <v>115</v>
      </c>
      <c r="AT192" s="208" t="s">
        <v>230</v>
      </c>
      <c r="AU192" s="208" t="s">
        <v>91</v>
      </c>
      <c r="AY192" s="17" t="s">
        <v>227</v>
      </c>
      <c r="BE192" s="209">
        <f>IF(N192="základní",J192,0)</f>
        <v>0</v>
      </c>
      <c r="BF192" s="209">
        <f>IF(N192="snížená",J192,0)</f>
        <v>0</v>
      </c>
      <c r="BG192" s="209">
        <f>IF(N192="zákl. přenesená",J192,0)</f>
        <v>0</v>
      </c>
      <c r="BH192" s="209">
        <f>IF(N192="sníž. přenesená",J192,0)</f>
        <v>0</v>
      </c>
      <c r="BI192" s="209">
        <f>IF(N192="nulová",J192,0)</f>
        <v>0</v>
      </c>
      <c r="BJ192" s="17" t="s">
        <v>87</v>
      </c>
      <c r="BK192" s="209">
        <f>ROUND(I192*H192,2)</f>
        <v>0</v>
      </c>
      <c r="BL192" s="17" t="s">
        <v>115</v>
      </c>
      <c r="BM192" s="208" t="s">
        <v>5925</v>
      </c>
    </row>
    <row r="193" spans="2:65" s="12" customFormat="1" ht="11.25">
      <c r="B193" s="216"/>
      <c r="C193" s="217"/>
      <c r="D193" s="210" t="s">
        <v>367</v>
      </c>
      <c r="E193" s="218" t="s">
        <v>1</v>
      </c>
      <c r="F193" s="219" t="s">
        <v>5926</v>
      </c>
      <c r="G193" s="217"/>
      <c r="H193" s="220">
        <v>8.1809999999999992</v>
      </c>
      <c r="I193" s="221"/>
      <c r="J193" s="217"/>
      <c r="K193" s="217"/>
      <c r="L193" s="222"/>
      <c r="M193" s="223"/>
      <c r="N193" s="224"/>
      <c r="O193" s="224"/>
      <c r="P193" s="224"/>
      <c r="Q193" s="224"/>
      <c r="R193" s="224"/>
      <c r="S193" s="224"/>
      <c r="T193" s="225"/>
      <c r="AT193" s="226" t="s">
        <v>367</v>
      </c>
      <c r="AU193" s="226" t="s">
        <v>91</v>
      </c>
      <c r="AV193" s="12" t="s">
        <v>91</v>
      </c>
      <c r="AW193" s="12" t="s">
        <v>38</v>
      </c>
      <c r="AX193" s="12" t="s">
        <v>83</v>
      </c>
      <c r="AY193" s="226" t="s">
        <v>227</v>
      </c>
    </row>
    <row r="194" spans="2:65" s="13" customFormat="1" ht="11.25">
      <c r="B194" s="227"/>
      <c r="C194" s="228"/>
      <c r="D194" s="210" t="s">
        <v>367</v>
      </c>
      <c r="E194" s="229" t="s">
        <v>1</v>
      </c>
      <c r="F194" s="230" t="s">
        <v>369</v>
      </c>
      <c r="G194" s="228"/>
      <c r="H194" s="231">
        <v>8.1809999999999992</v>
      </c>
      <c r="I194" s="232"/>
      <c r="J194" s="228"/>
      <c r="K194" s="228"/>
      <c r="L194" s="233"/>
      <c r="M194" s="234"/>
      <c r="N194" s="235"/>
      <c r="O194" s="235"/>
      <c r="P194" s="235"/>
      <c r="Q194" s="235"/>
      <c r="R194" s="235"/>
      <c r="S194" s="235"/>
      <c r="T194" s="236"/>
      <c r="AT194" s="237" t="s">
        <v>367</v>
      </c>
      <c r="AU194" s="237" t="s">
        <v>91</v>
      </c>
      <c r="AV194" s="13" t="s">
        <v>115</v>
      </c>
      <c r="AW194" s="13" t="s">
        <v>38</v>
      </c>
      <c r="AX194" s="13" t="s">
        <v>87</v>
      </c>
      <c r="AY194" s="237" t="s">
        <v>227</v>
      </c>
    </row>
    <row r="195" spans="2:65" s="11" customFormat="1" ht="22.9" customHeight="1">
      <c r="B195" s="181"/>
      <c r="C195" s="182"/>
      <c r="D195" s="183" t="s">
        <v>82</v>
      </c>
      <c r="E195" s="195" t="s">
        <v>270</v>
      </c>
      <c r="F195" s="195" t="s">
        <v>997</v>
      </c>
      <c r="G195" s="182"/>
      <c r="H195" s="182"/>
      <c r="I195" s="185"/>
      <c r="J195" s="196">
        <f>BK195</f>
        <v>0</v>
      </c>
      <c r="K195" s="182"/>
      <c r="L195" s="187"/>
      <c r="M195" s="188"/>
      <c r="N195" s="189"/>
      <c r="O195" s="189"/>
      <c r="P195" s="190">
        <f>SUM(P196:P216)</f>
        <v>0</v>
      </c>
      <c r="Q195" s="189"/>
      <c r="R195" s="190">
        <f>SUM(R196:R216)</f>
        <v>21.950194</v>
      </c>
      <c r="S195" s="189"/>
      <c r="T195" s="191">
        <f>SUM(T196:T216)</f>
        <v>0</v>
      </c>
      <c r="AR195" s="192" t="s">
        <v>87</v>
      </c>
      <c r="AT195" s="193" t="s">
        <v>82</v>
      </c>
      <c r="AU195" s="193" t="s">
        <v>87</v>
      </c>
      <c r="AY195" s="192" t="s">
        <v>227</v>
      </c>
      <c r="BK195" s="194">
        <f>SUM(BK196:BK216)</f>
        <v>0</v>
      </c>
    </row>
    <row r="196" spans="2:65" s="1" customFormat="1" ht="16.5" customHeight="1">
      <c r="B196" s="35"/>
      <c r="C196" s="197" t="s">
        <v>323</v>
      </c>
      <c r="D196" s="197" t="s">
        <v>230</v>
      </c>
      <c r="E196" s="198" t="s">
        <v>5562</v>
      </c>
      <c r="F196" s="199" t="s">
        <v>5563</v>
      </c>
      <c r="G196" s="200" t="s">
        <v>542</v>
      </c>
      <c r="H196" s="201">
        <v>21</v>
      </c>
      <c r="I196" s="202"/>
      <c r="J196" s="203">
        <f>ROUND(I196*H196,2)</f>
        <v>0</v>
      </c>
      <c r="K196" s="199" t="s">
        <v>234</v>
      </c>
      <c r="L196" s="39"/>
      <c r="M196" s="204" t="s">
        <v>1</v>
      </c>
      <c r="N196" s="205" t="s">
        <v>48</v>
      </c>
      <c r="O196" s="67"/>
      <c r="P196" s="206">
        <f>O196*H196</f>
        <v>0</v>
      </c>
      <c r="Q196" s="206">
        <v>0.20219000000000001</v>
      </c>
      <c r="R196" s="206">
        <f>Q196*H196</f>
        <v>4.2459899999999999</v>
      </c>
      <c r="S196" s="206">
        <v>0</v>
      </c>
      <c r="T196" s="207">
        <f>S196*H196</f>
        <v>0</v>
      </c>
      <c r="AR196" s="208" t="s">
        <v>115</v>
      </c>
      <c r="AT196" s="208" t="s">
        <v>230</v>
      </c>
      <c r="AU196" s="208" t="s">
        <v>91</v>
      </c>
      <c r="AY196" s="17" t="s">
        <v>227</v>
      </c>
      <c r="BE196" s="209">
        <f>IF(N196="základní",J196,0)</f>
        <v>0</v>
      </c>
      <c r="BF196" s="209">
        <f>IF(N196="snížená",J196,0)</f>
        <v>0</v>
      </c>
      <c r="BG196" s="209">
        <f>IF(N196="zákl. přenesená",J196,0)</f>
        <v>0</v>
      </c>
      <c r="BH196" s="209">
        <f>IF(N196="sníž. přenesená",J196,0)</f>
        <v>0</v>
      </c>
      <c r="BI196" s="209">
        <f>IF(N196="nulová",J196,0)</f>
        <v>0</v>
      </c>
      <c r="BJ196" s="17" t="s">
        <v>87</v>
      </c>
      <c r="BK196" s="209">
        <f>ROUND(I196*H196,2)</f>
        <v>0</v>
      </c>
      <c r="BL196" s="17" t="s">
        <v>115</v>
      </c>
      <c r="BM196" s="208" t="s">
        <v>5927</v>
      </c>
    </row>
    <row r="197" spans="2:65" s="12" customFormat="1" ht="11.25">
      <c r="B197" s="216"/>
      <c r="C197" s="217"/>
      <c r="D197" s="210" t="s">
        <v>367</v>
      </c>
      <c r="E197" s="218" t="s">
        <v>1</v>
      </c>
      <c r="F197" s="219" t="s">
        <v>5928</v>
      </c>
      <c r="G197" s="217"/>
      <c r="H197" s="220">
        <v>21</v>
      </c>
      <c r="I197" s="221"/>
      <c r="J197" s="217"/>
      <c r="K197" s="217"/>
      <c r="L197" s="222"/>
      <c r="M197" s="223"/>
      <c r="N197" s="224"/>
      <c r="O197" s="224"/>
      <c r="P197" s="224"/>
      <c r="Q197" s="224"/>
      <c r="R197" s="224"/>
      <c r="S197" s="224"/>
      <c r="T197" s="225"/>
      <c r="AT197" s="226" t="s">
        <v>367</v>
      </c>
      <c r="AU197" s="226" t="s">
        <v>91</v>
      </c>
      <c r="AV197" s="12" t="s">
        <v>91</v>
      </c>
      <c r="AW197" s="12" t="s">
        <v>38</v>
      </c>
      <c r="AX197" s="12" t="s">
        <v>83</v>
      </c>
      <c r="AY197" s="226" t="s">
        <v>227</v>
      </c>
    </row>
    <row r="198" spans="2:65" s="13" customFormat="1" ht="11.25">
      <c r="B198" s="227"/>
      <c r="C198" s="228"/>
      <c r="D198" s="210" t="s">
        <v>367</v>
      </c>
      <c r="E198" s="229" t="s">
        <v>1</v>
      </c>
      <c r="F198" s="230" t="s">
        <v>369</v>
      </c>
      <c r="G198" s="228"/>
      <c r="H198" s="231">
        <v>21</v>
      </c>
      <c r="I198" s="232"/>
      <c r="J198" s="228"/>
      <c r="K198" s="228"/>
      <c r="L198" s="233"/>
      <c r="M198" s="234"/>
      <c r="N198" s="235"/>
      <c r="O198" s="235"/>
      <c r="P198" s="235"/>
      <c r="Q198" s="235"/>
      <c r="R198" s="235"/>
      <c r="S198" s="235"/>
      <c r="T198" s="236"/>
      <c r="AT198" s="237" t="s">
        <v>367</v>
      </c>
      <c r="AU198" s="237" t="s">
        <v>91</v>
      </c>
      <c r="AV198" s="13" t="s">
        <v>115</v>
      </c>
      <c r="AW198" s="13" t="s">
        <v>38</v>
      </c>
      <c r="AX198" s="13" t="s">
        <v>87</v>
      </c>
      <c r="AY198" s="237" t="s">
        <v>227</v>
      </c>
    </row>
    <row r="199" spans="2:65" s="1" customFormat="1" ht="16.5" customHeight="1">
      <c r="B199" s="35"/>
      <c r="C199" s="248" t="s">
        <v>7</v>
      </c>
      <c r="D199" s="248" t="s">
        <v>405</v>
      </c>
      <c r="E199" s="249" t="s">
        <v>5566</v>
      </c>
      <c r="F199" s="250" t="s">
        <v>5929</v>
      </c>
      <c r="G199" s="251" t="s">
        <v>542</v>
      </c>
      <c r="H199" s="252">
        <v>23.1</v>
      </c>
      <c r="I199" s="253"/>
      <c r="J199" s="254">
        <f>ROUND(I199*H199,2)</f>
        <v>0</v>
      </c>
      <c r="K199" s="250" t="s">
        <v>234</v>
      </c>
      <c r="L199" s="255"/>
      <c r="M199" s="256" t="s">
        <v>1</v>
      </c>
      <c r="N199" s="257" t="s">
        <v>48</v>
      </c>
      <c r="O199" s="67"/>
      <c r="P199" s="206">
        <f>O199*H199</f>
        <v>0</v>
      </c>
      <c r="Q199" s="206">
        <v>4.8300000000000003E-2</v>
      </c>
      <c r="R199" s="206">
        <f>Q199*H199</f>
        <v>1.1157300000000001</v>
      </c>
      <c r="S199" s="206">
        <v>0</v>
      </c>
      <c r="T199" s="207">
        <f>S199*H199</f>
        <v>0</v>
      </c>
      <c r="AR199" s="208" t="s">
        <v>266</v>
      </c>
      <c r="AT199" s="208" t="s">
        <v>405</v>
      </c>
      <c r="AU199" s="208" t="s">
        <v>91</v>
      </c>
      <c r="AY199" s="17" t="s">
        <v>227</v>
      </c>
      <c r="BE199" s="209">
        <f>IF(N199="základní",J199,0)</f>
        <v>0</v>
      </c>
      <c r="BF199" s="209">
        <f>IF(N199="snížená",J199,0)</f>
        <v>0</v>
      </c>
      <c r="BG199" s="209">
        <f>IF(N199="zákl. přenesená",J199,0)</f>
        <v>0</v>
      </c>
      <c r="BH199" s="209">
        <f>IF(N199="sníž. přenesená",J199,0)</f>
        <v>0</v>
      </c>
      <c r="BI199" s="209">
        <f>IF(N199="nulová",J199,0)</f>
        <v>0</v>
      </c>
      <c r="BJ199" s="17" t="s">
        <v>87</v>
      </c>
      <c r="BK199" s="209">
        <f>ROUND(I199*H199,2)</f>
        <v>0</v>
      </c>
      <c r="BL199" s="17" t="s">
        <v>115</v>
      </c>
      <c r="BM199" s="208" t="s">
        <v>5930</v>
      </c>
    </row>
    <row r="200" spans="2:65" s="12" customFormat="1" ht="11.25">
      <c r="B200" s="216"/>
      <c r="C200" s="217"/>
      <c r="D200" s="210" t="s">
        <v>367</v>
      </c>
      <c r="E200" s="217"/>
      <c r="F200" s="219" t="s">
        <v>5931</v>
      </c>
      <c r="G200" s="217"/>
      <c r="H200" s="220">
        <v>23.1</v>
      </c>
      <c r="I200" s="221"/>
      <c r="J200" s="217"/>
      <c r="K200" s="217"/>
      <c r="L200" s="222"/>
      <c r="M200" s="223"/>
      <c r="N200" s="224"/>
      <c r="O200" s="224"/>
      <c r="P200" s="224"/>
      <c r="Q200" s="224"/>
      <c r="R200" s="224"/>
      <c r="S200" s="224"/>
      <c r="T200" s="225"/>
      <c r="AT200" s="226" t="s">
        <v>367</v>
      </c>
      <c r="AU200" s="226" t="s">
        <v>91</v>
      </c>
      <c r="AV200" s="12" t="s">
        <v>91</v>
      </c>
      <c r="AW200" s="12" t="s">
        <v>4</v>
      </c>
      <c r="AX200" s="12" t="s">
        <v>87</v>
      </c>
      <c r="AY200" s="226" t="s">
        <v>227</v>
      </c>
    </row>
    <row r="201" spans="2:65" s="1" customFormat="1" ht="16.5" customHeight="1">
      <c r="B201" s="35"/>
      <c r="C201" s="197" t="s">
        <v>468</v>
      </c>
      <c r="D201" s="197" t="s">
        <v>230</v>
      </c>
      <c r="E201" s="198" t="s">
        <v>5576</v>
      </c>
      <c r="F201" s="199" t="s">
        <v>5577</v>
      </c>
      <c r="G201" s="200" t="s">
        <v>542</v>
      </c>
      <c r="H201" s="201">
        <v>32.409999999999997</v>
      </c>
      <c r="I201" s="202"/>
      <c r="J201" s="203">
        <f>ROUND(I201*H201,2)</f>
        <v>0</v>
      </c>
      <c r="K201" s="199" t="s">
        <v>234</v>
      </c>
      <c r="L201" s="39"/>
      <c r="M201" s="204" t="s">
        <v>1</v>
      </c>
      <c r="N201" s="205" t="s">
        <v>48</v>
      </c>
      <c r="O201" s="67"/>
      <c r="P201" s="206">
        <f>O201*H201</f>
        <v>0</v>
      </c>
      <c r="Q201" s="206">
        <v>0.15540000000000001</v>
      </c>
      <c r="R201" s="206">
        <f>Q201*H201</f>
        <v>5.0365139999999995</v>
      </c>
      <c r="S201" s="206">
        <v>0</v>
      </c>
      <c r="T201" s="207">
        <f>S201*H201</f>
        <v>0</v>
      </c>
      <c r="AR201" s="208" t="s">
        <v>115</v>
      </c>
      <c r="AT201" s="208" t="s">
        <v>230</v>
      </c>
      <c r="AU201" s="208" t="s">
        <v>91</v>
      </c>
      <c r="AY201" s="17" t="s">
        <v>227</v>
      </c>
      <c r="BE201" s="209">
        <f>IF(N201="základní",J201,0)</f>
        <v>0</v>
      </c>
      <c r="BF201" s="209">
        <f>IF(N201="snížená",J201,0)</f>
        <v>0</v>
      </c>
      <c r="BG201" s="209">
        <f>IF(N201="zákl. přenesená",J201,0)</f>
        <v>0</v>
      </c>
      <c r="BH201" s="209">
        <f>IF(N201="sníž. přenesená",J201,0)</f>
        <v>0</v>
      </c>
      <c r="BI201" s="209">
        <f>IF(N201="nulová",J201,0)</f>
        <v>0</v>
      </c>
      <c r="BJ201" s="17" t="s">
        <v>87</v>
      </c>
      <c r="BK201" s="209">
        <f>ROUND(I201*H201,2)</f>
        <v>0</v>
      </c>
      <c r="BL201" s="17" t="s">
        <v>115</v>
      </c>
      <c r="BM201" s="208" t="s">
        <v>5932</v>
      </c>
    </row>
    <row r="202" spans="2:65" s="12" customFormat="1" ht="11.25">
      <c r="B202" s="216"/>
      <c r="C202" s="217"/>
      <c r="D202" s="210" t="s">
        <v>367</v>
      </c>
      <c r="E202" s="218" t="s">
        <v>1</v>
      </c>
      <c r="F202" s="219" t="s">
        <v>5933</v>
      </c>
      <c r="G202" s="217"/>
      <c r="H202" s="220">
        <v>32.409999999999997</v>
      </c>
      <c r="I202" s="221"/>
      <c r="J202" s="217"/>
      <c r="K202" s="217"/>
      <c r="L202" s="222"/>
      <c r="M202" s="223"/>
      <c r="N202" s="224"/>
      <c r="O202" s="224"/>
      <c r="P202" s="224"/>
      <c r="Q202" s="224"/>
      <c r="R202" s="224"/>
      <c r="S202" s="224"/>
      <c r="T202" s="225"/>
      <c r="AT202" s="226" t="s">
        <v>367</v>
      </c>
      <c r="AU202" s="226" t="s">
        <v>91</v>
      </c>
      <c r="AV202" s="12" t="s">
        <v>91</v>
      </c>
      <c r="AW202" s="12" t="s">
        <v>38</v>
      </c>
      <c r="AX202" s="12" t="s">
        <v>83</v>
      </c>
      <c r="AY202" s="226" t="s">
        <v>227</v>
      </c>
    </row>
    <row r="203" spans="2:65" s="13" customFormat="1" ht="11.25">
      <c r="B203" s="227"/>
      <c r="C203" s="228"/>
      <c r="D203" s="210" t="s">
        <v>367</v>
      </c>
      <c r="E203" s="229" t="s">
        <v>1</v>
      </c>
      <c r="F203" s="230" t="s">
        <v>369</v>
      </c>
      <c r="G203" s="228"/>
      <c r="H203" s="231">
        <v>32.409999999999997</v>
      </c>
      <c r="I203" s="232"/>
      <c r="J203" s="228"/>
      <c r="K203" s="228"/>
      <c r="L203" s="233"/>
      <c r="M203" s="234"/>
      <c r="N203" s="235"/>
      <c r="O203" s="235"/>
      <c r="P203" s="235"/>
      <c r="Q203" s="235"/>
      <c r="R203" s="235"/>
      <c r="S203" s="235"/>
      <c r="T203" s="236"/>
      <c r="AT203" s="237" t="s">
        <v>367</v>
      </c>
      <c r="AU203" s="237" t="s">
        <v>91</v>
      </c>
      <c r="AV203" s="13" t="s">
        <v>115</v>
      </c>
      <c r="AW203" s="13" t="s">
        <v>38</v>
      </c>
      <c r="AX203" s="13" t="s">
        <v>87</v>
      </c>
      <c r="AY203" s="237" t="s">
        <v>227</v>
      </c>
    </row>
    <row r="204" spans="2:65" s="1" customFormat="1" ht="16.5" customHeight="1">
      <c r="B204" s="35"/>
      <c r="C204" s="248" t="s">
        <v>473</v>
      </c>
      <c r="D204" s="248" t="s">
        <v>405</v>
      </c>
      <c r="E204" s="249" t="s">
        <v>5934</v>
      </c>
      <c r="F204" s="250" t="s">
        <v>5935</v>
      </c>
      <c r="G204" s="251" t="s">
        <v>542</v>
      </c>
      <c r="H204" s="252">
        <v>35.651000000000003</v>
      </c>
      <c r="I204" s="253"/>
      <c r="J204" s="254">
        <f>ROUND(I204*H204,2)</f>
        <v>0</v>
      </c>
      <c r="K204" s="250" t="s">
        <v>234</v>
      </c>
      <c r="L204" s="255"/>
      <c r="M204" s="256" t="s">
        <v>1</v>
      </c>
      <c r="N204" s="257" t="s">
        <v>48</v>
      </c>
      <c r="O204" s="67"/>
      <c r="P204" s="206">
        <f>O204*H204</f>
        <v>0</v>
      </c>
      <c r="Q204" s="206">
        <v>8.1000000000000003E-2</v>
      </c>
      <c r="R204" s="206">
        <f>Q204*H204</f>
        <v>2.8877310000000005</v>
      </c>
      <c r="S204" s="206">
        <v>0</v>
      </c>
      <c r="T204" s="207">
        <f>S204*H204</f>
        <v>0</v>
      </c>
      <c r="AR204" s="208" t="s">
        <v>266</v>
      </c>
      <c r="AT204" s="208" t="s">
        <v>405</v>
      </c>
      <c r="AU204" s="208" t="s">
        <v>91</v>
      </c>
      <c r="AY204" s="17" t="s">
        <v>227</v>
      </c>
      <c r="BE204" s="209">
        <f>IF(N204="základní",J204,0)</f>
        <v>0</v>
      </c>
      <c r="BF204" s="209">
        <f>IF(N204="snížená",J204,0)</f>
        <v>0</v>
      </c>
      <c r="BG204" s="209">
        <f>IF(N204="zákl. přenesená",J204,0)</f>
        <v>0</v>
      </c>
      <c r="BH204" s="209">
        <f>IF(N204="sníž. přenesená",J204,0)</f>
        <v>0</v>
      </c>
      <c r="BI204" s="209">
        <f>IF(N204="nulová",J204,0)</f>
        <v>0</v>
      </c>
      <c r="BJ204" s="17" t="s">
        <v>87</v>
      </c>
      <c r="BK204" s="209">
        <f>ROUND(I204*H204,2)</f>
        <v>0</v>
      </c>
      <c r="BL204" s="17" t="s">
        <v>115</v>
      </c>
      <c r="BM204" s="208" t="s">
        <v>5936</v>
      </c>
    </row>
    <row r="205" spans="2:65" s="12" customFormat="1" ht="11.25">
      <c r="B205" s="216"/>
      <c r="C205" s="217"/>
      <c r="D205" s="210" t="s">
        <v>367</v>
      </c>
      <c r="E205" s="217"/>
      <c r="F205" s="219" t="s">
        <v>5937</v>
      </c>
      <c r="G205" s="217"/>
      <c r="H205" s="220">
        <v>35.651000000000003</v>
      </c>
      <c r="I205" s="221"/>
      <c r="J205" s="217"/>
      <c r="K205" s="217"/>
      <c r="L205" s="222"/>
      <c r="M205" s="223"/>
      <c r="N205" s="224"/>
      <c r="O205" s="224"/>
      <c r="P205" s="224"/>
      <c r="Q205" s="224"/>
      <c r="R205" s="224"/>
      <c r="S205" s="224"/>
      <c r="T205" s="225"/>
      <c r="AT205" s="226" t="s">
        <v>367</v>
      </c>
      <c r="AU205" s="226" t="s">
        <v>91</v>
      </c>
      <c r="AV205" s="12" t="s">
        <v>91</v>
      </c>
      <c r="AW205" s="12" t="s">
        <v>4</v>
      </c>
      <c r="AX205" s="12" t="s">
        <v>87</v>
      </c>
      <c r="AY205" s="226" t="s">
        <v>227</v>
      </c>
    </row>
    <row r="206" spans="2:65" s="1" customFormat="1" ht="16.5" customHeight="1">
      <c r="B206" s="35"/>
      <c r="C206" s="248" t="s">
        <v>489</v>
      </c>
      <c r="D206" s="248" t="s">
        <v>405</v>
      </c>
      <c r="E206" s="249" t="s">
        <v>5606</v>
      </c>
      <c r="F206" s="250" t="s">
        <v>5607</v>
      </c>
      <c r="G206" s="251" t="s">
        <v>372</v>
      </c>
      <c r="H206" s="252">
        <v>3.5</v>
      </c>
      <c r="I206" s="253"/>
      <c r="J206" s="254">
        <f>ROUND(I206*H206,2)</f>
        <v>0</v>
      </c>
      <c r="K206" s="250" t="s">
        <v>234</v>
      </c>
      <c r="L206" s="255"/>
      <c r="M206" s="256" t="s">
        <v>1</v>
      </c>
      <c r="N206" s="257" t="s">
        <v>48</v>
      </c>
      <c r="O206" s="67"/>
      <c r="P206" s="206">
        <f>O206*H206</f>
        <v>0</v>
      </c>
      <c r="Q206" s="206">
        <v>2.4289999999999998</v>
      </c>
      <c r="R206" s="206">
        <f>Q206*H206</f>
        <v>8.5015000000000001</v>
      </c>
      <c r="S206" s="206">
        <v>0</v>
      </c>
      <c r="T206" s="207">
        <f>S206*H206</f>
        <v>0</v>
      </c>
      <c r="AR206" s="208" t="s">
        <v>266</v>
      </c>
      <c r="AT206" s="208" t="s">
        <v>405</v>
      </c>
      <c r="AU206" s="208" t="s">
        <v>91</v>
      </c>
      <c r="AY206" s="17" t="s">
        <v>227</v>
      </c>
      <c r="BE206" s="209">
        <f>IF(N206="základní",J206,0)</f>
        <v>0</v>
      </c>
      <c r="BF206" s="209">
        <f>IF(N206="snížená",J206,0)</f>
        <v>0</v>
      </c>
      <c r="BG206" s="209">
        <f>IF(N206="zákl. přenesená",J206,0)</f>
        <v>0</v>
      </c>
      <c r="BH206" s="209">
        <f>IF(N206="sníž. přenesená",J206,0)</f>
        <v>0</v>
      </c>
      <c r="BI206" s="209">
        <f>IF(N206="nulová",J206,0)</f>
        <v>0</v>
      </c>
      <c r="BJ206" s="17" t="s">
        <v>87</v>
      </c>
      <c r="BK206" s="209">
        <f>ROUND(I206*H206,2)</f>
        <v>0</v>
      </c>
      <c r="BL206" s="17" t="s">
        <v>115</v>
      </c>
      <c r="BM206" s="208" t="s">
        <v>5938</v>
      </c>
    </row>
    <row r="207" spans="2:65" s="1" customFormat="1" ht="16.5" customHeight="1">
      <c r="B207" s="35"/>
      <c r="C207" s="197" t="s">
        <v>494</v>
      </c>
      <c r="D207" s="197" t="s">
        <v>230</v>
      </c>
      <c r="E207" s="198" t="s">
        <v>5613</v>
      </c>
      <c r="F207" s="199" t="s">
        <v>5614</v>
      </c>
      <c r="G207" s="200" t="s">
        <v>413</v>
      </c>
      <c r="H207" s="201">
        <v>147.6</v>
      </c>
      <c r="I207" s="202"/>
      <c r="J207" s="203">
        <f>ROUND(I207*H207,2)</f>
        <v>0</v>
      </c>
      <c r="K207" s="199" t="s">
        <v>234</v>
      </c>
      <c r="L207" s="39"/>
      <c r="M207" s="204" t="s">
        <v>1</v>
      </c>
      <c r="N207" s="205" t="s">
        <v>48</v>
      </c>
      <c r="O207" s="67"/>
      <c r="P207" s="206">
        <f>O207*H207</f>
        <v>0</v>
      </c>
      <c r="Q207" s="206">
        <v>4.6999999999999999E-4</v>
      </c>
      <c r="R207" s="206">
        <f>Q207*H207</f>
        <v>6.9371999999999989E-2</v>
      </c>
      <c r="S207" s="206">
        <v>0</v>
      </c>
      <c r="T207" s="207">
        <f>S207*H207</f>
        <v>0</v>
      </c>
      <c r="AR207" s="208" t="s">
        <v>115</v>
      </c>
      <c r="AT207" s="208" t="s">
        <v>230</v>
      </c>
      <c r="AU207" s="208" t="s">
        <v>91</v>
      </c>
      <c r="AY207" s="17" t="s">
        <v>227</v>
      </c>
      <c r="BE207" s="209">
        <f>IF(N207="základní",J207,0)</f>
        <v>0</v>
      </c>
      <c r="BF207" s="209">
        <f>IF(N207="snížená",J207,0)</f>
        <v>0</v>
      </c>
      <c r="BG207" s="209">
        <f>IF(N207="zákl. přenesená",J207,0)</f>
        <v>0</v>
      </c>
      <c r="BH207" s="209">
        <f>IF(N207="sníž. přenesená",J207,0)</f>
        <v>0</v>
      </c>
      <c r="BI207" s="209">
        <f>IF(N207="nulová",J207,0)</f>
        <v>0</v>
      </c>
      <c r="BJ207" s="17" t="s">
        <v>87</v>
      </c>
      <c r="BK207" s="209">
        <f>ROUND(I207*H207,2)</f>
        <v>0</v>
      </c>
      <c r="BL207" s="17" t="s">
        <v>115</v>
      </c>
      <c r="BM207" s="208" t="s">
        <v>5939</v>
      </c>
    </row>
    <row r="208" spans="2:65" s="12" customFormat="1" ht="11.25">
      <c r="B208" s="216"/>
      <c r="C208" s="217"/>
      <c r="D208" s="210" t="s">
        <v>367</v>
      </c>
      <c r="E208" s="218" t="s">
        <v>1</v>
      </c>
      <c r="F208" s="219" t="s">
        <v>5940</v>
      </c>
      <c r="G208" s="217"/>
      <c r="H208" s="220">
        <v>147.6</v>
      </c>
      <c r="I208" s="221"/>
      <c r="J208" s="217"/>
      <c r="K208" s="217"/>
      <c r="L208" s="222"/>
      <c r="M208" s="223"/>
      <c r="N208" s="224"/>
      <c r="O208" s="224"/>
      <c r="P208" s="224"/>
      <c r="Q208" s="224"/>
      <c r="R208" s="224"/>
      <c r="S208" s="224"/>
      <c r="T208" s="225"/>
      <c r="AT208" s="226" t="s">
        <v>367</v>
      </c>
      <c r="AU208" s="226" t="s">
        <v>91</v>
      </c>
      <c r="AV208" s="12" t="s">
        <v>91</v>
      </c>
      <c r="AW208" s="12" t="s">
        <v>38</v>
      </c>
      <c r="AX208" s="12" t="s">
        <v>83</v>
      </c>
      <c r="AY208" s="226" t="s">
        <v>227</v>
      </c>
    </row>
    <row r="209" spans="2:65" s="13" customFormat="1" ht="11.25">
      <c r="B209" s="227"/>
      <c r="C209" s="228"/>
      <c r="D209" s="210" t="s">
        <v>367</v>
      </c>
      <c r="E209" s="229" t="s">
        <v>1</v>
      </c>
      <c r="F209" s="230" t="s">
        <v>369</v>
      </c>
      <c r="G209" s="228"/>
      <c r="H209" s="231">
        <v>147.6</v>
      </c>
      <c r="I209" s="232"/>
      <c r="J209" s="228"/>
      <c r="K209" s="228"/>
      <c r="L209" s="233"/>
      <c r="M209" s="234"/>
      <c r="N209" s="235"/>
      <c r="O209" s="235"/>
      <c r="P209" s="235"/>
      <c r="Q209" s="235"/>
      <c r="R209" s="235"/>
      <c r="S209" s="235"/>
      <c r="T209" s="236"/>
      <c r="AT209" s="237" t="s">
        <v>367</v>
      </c>
      <c r="AU209" s="237" t="s">
        <v>91</v>
      </c>
      <c r="AV209" s="13" t="s">
        <v>115</v>
      </c>
      <c r="AW209" s="13" t="s">
        <v>38</v>
      </c>
      <c r="AX209" s="13" t="s">
        <v>87</v>
      </c>
      <c r="AY209" s="237" t="s">
        <v>227</v>
      </c>
    </row>
    <row r="210" spans="2:65" s="1" customFormat="1" ht="16.5" customHeight="1">
      <c r="B210" s="35"/>
      <c r="C210" s="197" t="s">
        <v>498</v>
      </c>
      <c r="D210" s="197" t="s">
        <v>230</v>
      </c>
      <c r="E210" s="198" t="s">
        <v>999</v>
      </c>
      <c r="F210" s="199" t="s">
        <v>1000</v>
      </c>
      <c r="G210" s="200" t="s">
        <v>413</v>
      </c>
      <c r="H210" s="201">
        <v>135.30000000000001</v>
      </c>
      <c r="I210" s="202"/>
      <c r="J210" s="203">
        <f>ROUND(I210*H210,2)</f>
        <v>0</v>
      </c>
      <c r="K210" s="199" t="s">
        <v>234</v>
      </c>
      <c r="L210" s="39"/>
      <c r="M210" s="204" t="s">
        <v>1</v>
      </c>
      <c r="N210" s="205" t="s">
        <v>48</v>
      </c>
      <c r="O210" s="67"/>
      <c r="P210" s="206">
        <f>O210*H210</f>
        <v>0</v>
      </c>
      <c r="Q210" s="206">
        <v>6.8999999999999997E-4</v>
      </c>
      <c r="R210" s="206">
        <f>Q210*H210</f>
        <v>9.3357000000000009E-2</v>
      </c>
      <c r="S210" s="206">
        <v>0</v>
      </c>
      <c r="T210" s="207">
        <f>S210*H210</f>
        <v>0</v>
      </c>
      <c r="AR210" s="208" t="s">
        <v>115</v>
      </c>
      <c r="AT210" s="208" t="s">
        <v>230</v>
      </c>
      <c r="AU210" s="208" t="s">
        <v>91</v>
      </c>
      <c r="AY210" s="17" t="s">
        <v>227</v>
      </c>
      <c r="BE210" s="209">
        <f>IF(N210="základní",J210,0)</f>
        <v>0</v>
      </c>
      <c r="BF210" s="209">
        <f>IF(N210="snížená",J210,0)</f>
        <v>0</v>
      </c>
      <c r="BG210" s="209">
        <f>IF(N210="zákl. přenesená",J210,0)</f>
        <v>0</v>
      </c>
      <c r="BH210" s="209">
        <f>IF(N210="sníž. přenesená",J210,0)</f>
        <v>0</v>
      </c>
      <c r="BI210" s="209">
        <f>IF(N210="nulová",J210,0)</f>
        <v>0</v>
      </c>
      <c r="BJ210" s="17" t="s">
        <v>87</v>
      </c>
      <c r="BK210" s="209">
        <f>ROUND(I210*H210,2)</f>
        <v>0</v>
      </c>
      <c r="BL210" s="17" t="s">
        <v>115</v>
      </c>
      <c r="BM210" s="208" t="s">
        <v>5941</v>
      </c>
    </row>
    <row r="211" spans="2:65" s="14" customFormat="1" ht="11.25">
      <c r="B211" s="238"/>
      <c r="C211" s="239"/>
      <c r="D211" s="210" t="s">
        <v>367</v>
      </c>
      <c r="E211" s="240" t="s">
        <v>1</v>
      </c>
      <c r="F211" s="241" t="s">
        <v>5880</v>
      </c>
      <c r="G211" s="239"/>
      <c r="H211" s="240" t="s">
        <v>1</v>
      </c>
      <c r="I211" s="242"/>
      <c r="J211" s="239"/>
      <c r="K211" s="239"/>
      <c r="L211" s="243"/>
      <c r="M211" s="244"/>
      <c r="N211" s="245"/>
      <c r="O211" s="245"/>
      <c r="P211" s="245"/>
      <c r="Q211" s="245"/>
      <c r="R211" s="245"/>
      <c r="S211" s="245"/>
      <c r="T211" s="246"/>
      <c r="AT211" s="247" t="s">
        <v>367</v>
      </c>
      <c r="AU211" s="247" t="s">
        <v>91</v>
      </c>
      <c r="AV211" s="14" t="s">
        <v>87</v>
      </c>
      <c r="AW211" s="14" t="s">
        <v>38</v>
      </c>
      <c r="AX211" s="14" t="s">
        <v>83</v>
      </c>
      <c r="AY211" s="247" t="s">
        <v>227</v>
      </c>
    </row>
    <row r="212" spans="2:65" s="12" customFormat="1" ht="11.25">
      <c r="B212" s="216"/>
      <c r="C212" s="217"/>
      <c r="D212" s="210" t="s">
        <v>367</v>
      </c>
      <c r="E212" s="218" t="s">
        <v>1</v>
      </c>
      <c r="F212" s="219" t="s">
        <v>5942</v>
      </c>
      <c r="G212" s="217"/>
      <c r="H212" s="220">
        <v>135.30000000000001</v>
      </c>
      <c r="I212" s="221"/>
      <c r="J212" s="217"/>
      <c r="K212" s="217"/>
      <c r="L212" s="222"/>
      <c r="M212" s="223"/>
      <c r="N212" s="224"/>
      <c r="O212" s="224"/>
      <c r="P212" s="224"/>
      <c r="Q212" s="224"/>
      <c r="R212" s="224"/>
      <c r="S212" s="224"/>
      <c r="T212" s="225"/>
      <c r="AT212" s="226" t="s">
        <v>367</v>
      </c>
      <c r="AU212" s="226" t="s">
        <v>91</v>
      </c>
      <c r="AV212" s="12" t="s">
        <v>91</v>
      </c>
      <c r="AW212" s="12" t="s">
        <v>38</v>
      </c>
      <c r="AX212" s="12" t="s">
        <v>83</v>
      </c>
      <c r="AY212" s="226" t="s">
        <v>227</v>
      </c>
    </row>
    <row r="213" spans="2:65" s="13" customFormat="1" ht="11.25">
      <c r="B213" s="227"/>
      <c r="C213" s="228"/>
      <c r="D213" s="210" t="s">
        <v>367</v>
      </c>
      <c r="E213" s="229" t="s">
        <v>1</v>
      </c>
      <c r="F213" s="230" t="s">
        <v>369</v>
      </c>
      <c r="G213" s="228"/>
      <c r="H213" s="231">
        <v>135.30000000000001</v>
      </c>
      <c r="I213" s="232"/>
      <c r="J213" s="228"/>
      <c r="K213" s="228"/>
      <c r="L213" s="233"/>
      <c r="M213" s="234"/>
      <c r="N213" s="235"/>
      <c r="O213" s="235"/>
      <c r="P213" s="235"/>
      <c r="Q213" s="235"/>
      <c r="R213" s="235"/>
      <c r="S213" s="235"/>
      <c r="T213" s="236"/>
      <c r="AT213" s="237" t="s">
        <v>367</v>
      </c>
      <c r="AU213" s="237" t="s">
        <v>91</v>
      </c>
      <c r="AV213" s="13" t="s">
        <v>115</v>
      </c>
      <c r="AW213" s="13" t="s">
        <v>38</v>
      </c>
      <c r="AX213" s="13" t="s">
        <v>87</v>
      </c>
      <c r="AY213" s="237" t="s">
        <v>227</v>
      </c>
    </row>
    <row r="214" spans="2:65" s="1" customFormat="1" ht="16.5" customHeight="1">
      <c r="B214" s="35"/>
      <c r="C214" s="197" t="s">
        <v>503</v>
      </c>
      <c r="D214" s="197" t="s">
        <v>230</v>
      </c>
      <c r="E214" s="198" t="s">
        <v>5621</v>
      </c>
      <c r="F214" s="199" t="s">
        <v>5622</v>
      </c>
      <c r="G214" s="200" t="s">
        <v>542</v>
      </c>
      <c r="H214" s="201">
        <v>21</v>
      </c>
      <c r="I214" s="202"/>
      <c r="J214" s="203">
        <f>ROUND(I214*H214,2)</f>
        <v>0</v>
      </c>
      <c r="K214" s="199" t="s">
        <v>234</v>
      </c>
      <c r="L214" s="39"/>
      <c r="M214" s="204" t="s">
        <v>1</v>
      </c>
      <c r="N214" s="205" t="s">
        <v>48</v>
      </c>
      <c r="O214" s="67"/>
      <c r="P214" s="206">
        <f>O214*H214</f>
        <v>0</v>
      </c>
      <c r="Q214" s="206">
        <v>0</v>
      </c>
      <c r="R214" s="206">
        <f>Q214*H214</f>
        <v>0</v>
      </c>
      <c r="S214" s="206">
        <v>0</v>
      </c>
      <c r="T214" s="207">
        <f>S214*H214</f>
        <v>0</v>
      </c>
      <c r="AR214" s="208" t="s">
        <v>115</v>
      </c>
      <c r="AT214" s="208" t="s">
        <v>230</v>
      </c>
      <c r="AU214" s="208" t="s">
        <v>91</v>
      </c>
      <c r="AY214" s="17" t="s">
        <v>227</v>
      </c>
      <c r="BE214" s="209">
        <f>IF(N214="základní",J214,0)</f>
        <v>0</v>
      </c>
      <c r="BF214" s="209">
        <f>IF(N214="snížená",J214,0)</f>
        <v>0</v>
      </c>
      <c r="BG214" s="209">
        <f>IF(N214="zákl. přenesená",J214,0)</f>
        <v>0</v>
      </c>
      <c r="BH214" s="209">
        <f>IF(N214="sníž. přenesená",J214,0)</f>
        <v>0</v>
      </c>
      <c r="BI214" s="209">
        <f>IF(N214="nulová",J214,0)</f>
        <v>0</v>
      </c>
      <c r="BJ214" s="17" t="s">
        <v>87</v>
      </c>
      <c r="BK214" s="209">
        <f>ROUND(I214*H214,2)</f>
        <v>0</v>
      </c>
      <c r="BL214" s="17" t="s">
        <v>115</v>
      </c>
      <c r="BM214" s="208" t="s">
        <v>5943</v>
      </c>
    </row>
    <row r="215" spans="2:65" s="12" customFormat="1" ht="11.25">
      <c r="B215" s="216"/>
      <c r="C215" s="217"/>
      <c r="D215" s="210" t="s">
        <v>367</v>
      </c>
      <c r="E215" s="218" t="s">
        <v>1</v>
      </c>
      <c r="F215" s="219" t="s">
        <v>5928</v>
      </c>
      <c r="G215" s="217"/>
      <c r="H215" s="220">
        <v>21</v>
      </c>
      <c r="I215" s="221"/>
      <c r="J215" s="217"/>
      <c r="K215" s="217"/>
      <c r="L215" s="222"/>
      <c r="M215" s="223"/>
      <c r="N215" s="224"/>
      <c r="O215" s="224"/>
      <c r="P215" s="224"/>
      <c r="Q215" s="224"/>
      <c r="R215" s="224"/>
      <c r="S215" s="224"/>
      <c r="T215" s="225"/>
      <c r="AT215" s="226" t="s">
        <v>367</v>
      </c>
      <c r="AU215" s="226" t="s">
        <v>91</v>
      </c>
      <c r="AV215" s="12" t="s">
        <v>91</v>
      </c>
      <c r="AW215" s="12" t="s">
        <v>38</v>
      </c>
      <c r="AX215" s="12" t="s">
        <v>83</v>
      </c>
      <c r="AY215" s="226" t="s">
        <v>227</v>
      </c>
    </row>
    <row r="216" spans="2:65" s="13" customFormat="1" ht="11.25">
      <c r="B216" s="227"/>
      <c r="C216" s="228"/>
      <c r="D216" s="210" t="s">
        <v>367</v>
      </c>
      <c r="E216" s="229" t="s">
        <v>1</v>
      </c>
      <c r="F216" s="230" t="s">
        <v>369</v>
      </c>
      <c r="G216" s="228"/>
      <c r="H216" s="231">
        <v>21</v>
      </c>
      <c r="I216" s="232"/>
      <c r="J216" s="228"/>
      <c r="K216" s="228"/>
      <c r="L216" s="233"/>
      <c r="M216" s="234"/>
      <c r="N216" s="235"/>
      <c r="O216" s="235"/>
      <c r="P216" s="235"/>
      <c r="Q216" s="235"/>
      <c r="R216" s="235"/>
      <c r="S216" s="235"/>
      <c r="T216" s="236"/>
      <c r="AT216" s="237" t="s">
        <v>367</v>
      </c>
      <c r="AU216" s="237" t="s">
        <v>91</v>
      </c>
      <c r="AV216" s="13" t="s">
        <v>115</v>
      </c>
      <c r="AW216" s="13" t="s">
        <v>38</v>
      </c>
      <c r="AX216" s="13" t="s">
        <v>87</v>
      </c>
      <c r="AY216" s="237" t="s">
        <v>227</v>
      </c>
    </row>
    <row r="217" spans="2:65" s="11" customFormat="1" ht="22.9" customHeight="1">
      <c r="B217" s="181"/>
      <c r="C217" s="182"/>
      <c r="D217" s="183" t="s">
        <v>82</v>
      </c>
      <c r="E217" s="195" t="s">
        <v>1250</v>
      </c>
      <c r="F217" s="195" t="s">
        <v>1251</v>
      </c>
      <c r="G217" s="182"/>
      <c r="H217" s="182"/>
      <c r="I217" s="185"/>
      <c r="J217" s="196">
        <f>BK217</f>
        <v>0</v>
      </c>
      <c r="K217" s="182"/>
      <c r="L217" s="187"/>
      <c r="M217" s="188"/>
      <c r="N217" s="189"/>
      <c r="O217" s="189"/>
      <c r="P217" s="190">
        <f>SUM(P218:P223)</f>
        <v>0</v>
      </c>
      <c r="Q217" s="189"/>
      <c r="R217" s="190">
        <f>SUM(R218:R223)</f>
        <v>0</v>
      </c>
      <c r="S217" s="189"/>
      <c r="T217" s="191">
        <f>SUM(T218:T223)</f>
        <v>0</v>
      </c>
      <c r="AR217" s="192" t="s">
        <v>87</v>
      </c>
      <c r="AT217" s="193" t="s">
        <v>82</v>
      </c>
      <c r="AU217" s="193" t="s">
        <v>87</v>
      </c>
      <c r="AY217" s="192" t="s">
        <v>227</v>
      </c>
      <c r="BK217" s="194">
        <f>SUM(BK218:BK223)</f>
        <v>0</v>
      </c>
    </row>
    <row r="218" spans="2:65" s="1" customFormat="1" ht="16.5" customHeight="1">
      <c r="B218" s="35"/>
      <c r="C218" s="197" t="s">
        <v>507</v>
      </c>
      <c r="D218" s="197" t="s">
        <v>230</v>
      </c>
      <c r="E218" s="198" t="s">
        <v>1257</v>
      </c>
      <c r="F218" s="199" t="s">
        <v>1258</v>
      </c>
      <c r="G218" s="200" t="s">
        <v>396</v>
      </c>
      <c r="H218" s="201">
        <v>9.2560000000000002</v>
      </c>
      <c r="I218" s="202"/>
      <c r="J218" s="203">
        <f>ROUND(I218*H218,2)</f>
        <v>0</v>
      </c>
      <c r="K218" s="199" t="s">
        <v>251</v>
      </c>
      <c r="L218" s="39"/>
      <c r="M218" s="204" t="s">
        <v>1</v>
      </c>
      <c r="N218" s="205" t="s">
        <v>48</v>
      </c>
      <c r="O218" s="67"/>
      <c r="P218" s="206">
        <f>O218*H218</f>
        <v>0</v>
      </c>
      <c r="Q218" s="206">
        <v>0</v>
      </c>
      <c r="R218" s="206">
        <f>Q218*H218</f>
        <v>0</v>
      </c>
      <c r="S218" s="206">
        <v>0</v>
      </c>
      <c r="T218" s="207">
        <f>S218*H218</f>
        <v>0</v>
      </c>
      <c r="AR218" s="208" t="s">
        <v>115</v>
      </c>
      <c r="AT218" s="208" t="s">
        <v>230</v>
      </c>
      <c r="AU218" s="208" t="s">
        <v>91</v>
      </c>
      <c r="AY218" s="17" t="s">
        <v>227</v>
      </c>
      <c r="BE218" s="209">
        <f>IF(N218="základní",J218,0)</f>
        <v>0</v>
      </c>
      <c r="BF218" s="209">
        <f>IF(N218="snížená",J218,0)</f>
        <v>0</v>
      </c>
      <c r="BG218" s="209">
        <f>IF(N218="zákl. přenesená",J218,0)</f>
        <v>0</v>
      </c>
      <c r="BH218" s="209">
        <f>IF(N218="sníž. přenesená",J218,0)</f>
        <v>0</v>
      </c>
      <c r="BI218" s="209">
        <f>IF(N218="nulová",J218,0)</f>
        <v>0</v>
      </c>
      <c r="BJ218" s="17" t="s">
        <v>87</v>
      </c>
      <c r="BK218" s="209">
        <f>ROUND(I218*H218,2)</f>
        <v>0</v>
      </c>
      <c r="BL218" s="17" t="s">
        <v>115</v>
      </c>
      <c r="BM218" s="208" t="s">
        <v>5944</v>
      </c>
    </row>
    <row r="219" spans="2:65" s="1" customFormat="1" ht="29.25">
      <c r="B219" s="35"/>
      <c r="C219" s="36"/>
      <c r="D219" s="210" t="s">
        <v>237</v>
      </c>
      <c r="E219" s="36"/>
      <c r="F219" s="211" t="s">
        <v>5763</v>
      </c>
      <c r="G219" s="36"/>
      <c r="H219" s="36"/>
      <c r="I219" s="118"/>
      <c r="J219" s="36"/>
      <c r="K219" s="36"/>
      <c r="L219" s="39"/>
      <c r="M219" s="212"/>
      <c r="N219" s="67"/>
      <c r="O219" s="67"/>
      <c r="P219" s="67"/>
      <c r="Q219" s="67"/>
      <c r="R219" s="67"/>
      <c r="S219" s="67"/>
      <c r="T219" s="68"/>
      <c r="AT219" s="17" t="s">
        <v>237</v>
      </c>
      <c r="AU219" s="17" t="s">
        <v>91</v>
      </c>
    </row>
    <row r="220" spans="2:65" s="1" customFormat="1" ht="16.5" customHeight="1">
      <c r="B220" s="35"/>
      <c r="C220" s="197" t="s">
        <v>511</v>
      </c>
      <c r="D220" s="197" t="s">
        <v>230</v>
      </c>
      <c r="E220" s="198" t="s">
        <v>1262</v>
      </c>
      <c r="F220" s="199" t="s">
        <v>1263</v>
      </c>
      <c r="G220" s="200" t="s">
        <v>396</v>
      </c>
      <c r="H220" s="201">
        <v>9.2560000000000002</v>
      </c>
      <c r="I220" s="202"/>
      <c r="J220" s="203">
        <f>ROUND(I220*H220,2)</f>
        <v>0</v>
      </c>
      <c r="K220" s="199" t="s">
        <v>234</v>
      </c>
      <c r="L220" s="39"/>
      <c r="M220" s="204" t="s">
        <v>1</v>
      </c>
      <c r="N220" s="205" t="s">
        <v>48</v>
      </c>
      <c r="O220" s="67"/>
      <c r="P220" s="206">
        <f>O220*H220</f>
        <v>0</v>
      </c>
      <c r="Q220" s="206">
        <v>0</v>
      </c>
      <c r="R220" s="206">
        <f>Q220*H220</f>
        <v>0</v>
      </c>
      <c r="S220" s="206">
        <v>0</v>
      </c>
      <c r="T220" s="207">
        <f>S220*H220</f>
        <v>0</v>
      </c>
      <c r="AR220" s="208" t="s">
        <v>115</v>
      </c>
      <c r="AT220" s="208" t="s">
        <v>230</v>
      </c>
      <c r="AU220" s="208" t="s">
        <v>91</v>
      </c>
      <c r="AY220" s="17" t="s">
        <v>227</v>
      </c>
      <c r="BE220" s="209">
        <f>IF(N220="základní",J220,0)</f>
        <v>0</v>
      </c>
      <c r="BF220" s="209">
        <f>IF(N220="snížená",J220,0)</f>
        <v>0</v>
      </c>
      <c r="BG220" s="209">
        <f>IF(N220="zákl. přenesená",J220,0)</f>
        <v>0</v>
      </c>
      <c r="BH220" s="209">
        <f>IF(N220="sníž. přenesená",J220,0)</f>
        <v>0</v>
      </c>
      <c r="BI220" s="209">
        <f>IF(N220="nulová",J220,0)</f>
        <v>0</v>
      </c>
      <c r="BJ220" s="17" t="s">
        <v>87</v>
      </c>
      <c r="BK220" s="209">
        <f>ROUND(I220*H220,2)</f>
        <v>0</v>
      </c>
      <c r="BL220" s="17" t="s">
        <v>115</v>
      </c>
      <c r="BM220" s="208" t="s">
        <v>5945</v>
      </c>
    </row>
    <row r="221" spans="2:65" s="1" customFormat="1" ht="16.5" customHeight="1">
      <c r="B221" s="35"/>
      <c r="C221" s="197" t="s">
        <v>515</v>
      </c>
      <c r="D221" s="197" t="s">
        <v>230</v>
      </c>
      <c r="E221" s="198" t="s">
        <v>1266</v>
      </c>
      <c r="F221" s="199" t="s">
        <v>1267</v>
      </c>
      <c r="G221" s="200" t="s">
        <v>396</v>
      </c>
      <c r="H221" s="201">
        <v>185.12</v>
      </c>
      <c r="I221" s="202"/>
      <c r="J221" s="203">
        <f>ROUND(I221*H221,2)</f>
        <v>0</v>
      </c>
      <c r="K221" s="199" t="s">
        <v>234</v>
      </c>
      <c r="L221" s="39"/>
      <c r="M221" s="204" t="s">
        <v>1</v>
      </c>
      <c r="N221" s="205" t="s">
        <v>48</v>
      </c>
      <c r="O221" s="67"/>
      <c r="P221" s="206">
        <f>O221*H221</f>
        <v>0</v>
      </c>
      <c r="Q221" s="206">
        <v>0</v>
      </c>
      <c r="R221" s="206">
        <f>Q221*H221</f>
        <v>0</v>
      </c>
      <c r="S221" s="206">
        <v>0</v>
      </c>
      <c r="T221" s="207">
        <f>S221*H221</f>
        <v>0</v>
      </c>
      <c r="AR221" s="208" t="s">
        <v>115</v>
      </c>
      <c r="AT221" s="208" t="s">
        <v>230</v>
      </c>
      <c r="AU221" s="208" t="s">
        <v>91</v>
      </c>
      <c r="AY221" s="17" t="s">
        <v>227</v>
      </c>
      <c r="BE221" s="209">
        <f>IF(N221="základní",J221,0)</f>
        <v>0</v>
      </c>
      <c r="BF221" s="209">
        <f>IF(N221="snížená",J221,0)</f>
        <v>0</v>
      </c>
      <c r="BG221" s="209">
        <f>IF(N221="zákl. přenesená",J221,0)</f>
        <v>0</v>
      </c>
      <c r="BH221" s="209">
        <f>IF(N221="sníž. přenesená",J221,0)</f>
        <v>0</v>
      </c>
      <c r="BI221" s="209">
        <f>IF(N221="nulová",J221,0)</f>
        <v>0</v>
      </c>
      <c r="BJ221" s="17" t="s">
        <v>87</v>
      </c>
      <c r="BK221" s="209">
        <f>ROUND(I221*H221,2)</f>
        <v>0</v>
      </c>
      <c r="BL221" s="17" t="s">
        <v>115</v>
      </c>
      <c r="BM221" s="208" t="s">
        <v>5946</v>
      </c>
    </row>
    <row r="222" spans="2:65" s="12" customFormat="1" ht="11.25">
      <c r="B222" s="216"/>
      <c r="C222" s="217"/>
      <c r="D222" s="210" t="s">
        <v>367</v>
      </c>
      <c r="E222" s="217"/>
      <c r="F222" s="219" t="s">
        <v>5947</v>
      </c>
      <c r="G222" s="217"/>
      <c r="H222" s="220">
        <v>185.12</v>
      </c>
      <c r="I222" s="221"/>
      <c r="J222" s="217"/>
      <c r="K222" s="217"/>
      <c r="L222" s="222"/>
      <c r="M222" s="223"/>
      <c r="N222" s="224"/>
      <c r="O222" s="224"/>
      <c r="P222" s="224"/>
      <c r="Q222" s="224"/>
      <c r="R222" s="224"/>
      <c r="S222" s="224"/>
      <c r="T222" s="225"/>
      <c r="AT222" s="226" t="s">
        <v>367</v>
      </c>
      <c r="AU222" s="226" t="s">
        <v>91</v>
      </c>
      <c r="AV222" s="12" t="s">
        <v>91</v>
      </c>
      <c r="AW222" s="12" t="s">
        <v>4</v>
      </c>
      <c r="AX222" s="12" t="s">
        <v>87</v>
      </c>
      <c r="AY222" s="226" t="s">
        <v>227</v>
      </c>
    </row>
    <row r="223" spans="2:65" s="1" customFormat="1" ht="16.5" customHeight="1">
      <c r="B223" s="35"/>
      <c r="C223" s="197" t="s">
        <v>519</v>
      </c>
      <c r="D223" s="197" t="s">
        <v>230</v>
      </c>
      <c r="E223" s="198" t="s">
        <v>1271</v>
      </c>
      <c r="F223" s="199" t="s">
        <v>1272</v>
      </c>
      <c r="G223" s="200" t="s">
        <v>396</v>
      </c>
      <c r="H223" s="201">
        <v>9.2560000000000002</v>
      </c>
      <c r="I223" s="202"/>
      <c r="J223" s="203">
        <f>ROUND(I223*H223,2)</f>
        <v>0</v>
      </c>
      <c r="K223" s="199" t="s">
        <v>234</v>
      </c>
      <c r="L223" s="39"/>
      <c r="M223" s="204" t="s">
        <v>1</v>
      </c>
      <c r="N223" s="205" t="s">
        <v>48</v>
      </c>
      <c r="O223" s="67"/>
      <c r="P223" s="206">
        <f>O223*H223</f>
        <v>0</v>
      </c>
      <c r="Q223" s="206">
        <v>0</v>
      </c>
      <c r="R223" s="206">
        <f>Q223*H223</f>
        <v>0</v>
      </c>
      <c r="S223" s="206">
        <v>0</v>
      </c>
      <c r="T223" s="207">
        <f>S223*H223</f>
        <v>0</v>
      </c>
      <c r="AR223" s="208" t="s">
        <v>115</v>
      </c>
      <c r="AT223" s="208" t="s">
        <v>230</v>
      </c>
      <c r="AU223" s="208" t="s">
        <v>91</v>
      </c>
      <c r="AY223" s="17" t="s">
        <v>227</v>
      </c>
      <c r="BE223" s="209">
        <f>IF(N223="základní",J223,0)</f>
        <v>0</v>
      </c>
      <c r="BF223" s="209">
        <f>IF(N223="snížená",J223,0)</f>
        <v>0</v>
      </c>
      <c r="BG223" s="209">
        <f>IF(N223="zákl. přenesená",J223,0)</f>
        <v>0</v>
      </c>
      <c r="BH223" s="209">
        <f>IF(N223="sníž. přenesená",J223,0)</f>
        <v>0</v>
      </c>
      <c r="BI223" s="209">
        <f>IF(N223="nulová",J223,0)</f>
        <v>0</v>
      </c>
      <c r="BJ223" s="17" t="s">
        <v>87</v>
      </c>
      <c r="BK223" s="209">
        <f>ROUND(I223*H223,2)</f>
        <v>0</v>
      </c>
      <c r="BL223" s="17" t="s">
        <v>115</v>
      </c>
      <c r="BM223" s="208" t="s">
        <v>5948</v>
      </c>
    </row>
    <row r="224" spans="2:65" s="11" customFormat="1" ht="22.9" customHeight="1">
      <c r="B224" s="181"/>
      <c r="C224" s="182"/>
      <c r="D224" s="183" t="s">
        <v>82</v>
      </c>
      <c r="E224" s="195" t="s">
        <v>1274</v>
      </c>
      <c r="F224" s="195" t="s">
        <v>1275</v>
      </c>
      <c r="G224" s="182"/>
      <c r="H224" s="182"/>
      <c r="I224" s="185"/>
      <c r="J224" s="196">
        <f>BK224</f>
        <v>0</v>
      </c>
      <c r="K224" s="182"/>
      <c r="L224" s="187"/>
      <c r="M224" s="188"/>
      <c r="N224" s="189"/>
      <c r="O224" s="189"/>
      <c r="P224" s="190">
        <f>P225</f>
        <v>0</v>
      </c>
      <c r="Q224" s="189"/>
      <c r="R224" s="190">
        <f>R225</f>
        <v>0</v>
      </c>
      <c r="S224" s="189"/>
      <c r="T224" s="191">
        <f>T225</f>
        <v>0</v>
      </c>
      <c r="AR224" s="192" t="s">
        <v>87</v>
      </c>
      <c r="AT224" s="193" t="s">
        <v>82</v>
      </c>
      <c r="AU224" s="193" t="s">
        <v>87</v>
      </c>
      <c r="AY224" s="192" t="s">
        <v>227</v>
      </c>
      <c r="BK224" s="194">
        <f>BK225</f>
        <v>0</v>
      </c>
    </row>
    <row r="225" spans="2:65" s="1" customFormat="1" ht="16.5" customHeight="1">
      <c r="B225" s="35"/>
      <c r="C225" s="197" t="s">
        <v>523</v>
      </c>
      <c r="D225" s="197" t="s">
        <v>230</v>
      </c>
      <c r="E225" s="198" t="s">
        <v>5646</v>
      </c>
      <c r="F225" s="199" t="s">
        <v>5647</v>
      </c>
      <c r="G225" s="200" t="s">
        <v>396</v>
      </c>
      <c r="H225" s="201">
        <v>125.77800000000001</v>
      </c>
      <c r="I225" s="202"/>
      <c r="J225" s="203">
        <f>ROUND(I225*H225,2)</f>
        <v>0</v>
      </c>
      <c r="K225" s="199" t="s">
        <v>234</v>
      </c>
      <c r="L225" s="39"/>
      <c r="M225" s="204" t="s">
        <v>1</v>
      </c>
      <c r="N225" s="205" t="s">
        <v>48</v>
      </c>
      <c r="O225" s="67"/>
      <c r="P225" s="206">
        <f>O225*H225</f>
        <v>0</v>
      </c>
      <c r="Q225" s="206">
        <v>0</v>
      </c>
      <c r="R225" s="206">
        <f>Q225*H225</f>
        <v>0</v>
      </c>
      <c r="S225" s="206">
        <v>0</v>
      </c>
      <c r="T225" s="207">
        <f>S225*H225</f>
        <v>0</v>
      </c>
      <c r="AR225" s="208" t="s">
        <v>115</v>
      </c>
      <c r="AT225" s="208" t="s">
        <v>230</v>
      </c>
      <c r="AU225" s="208" t="s">
        <v>91</v>
      </c>
      <c r="AY225" s="17" t="s">
        <v>227</v>
      </c>
      <c r="BE225" s="209">
        <f>IF(N225="základní",J225,0)</f>
        <v>0</v>
      </c>
      <c r="BF225" s="209">
        <f>IF(N225="snížená",J225,0)</f>
        <v>0</v>
      </c>
      <c r="BG225" s="209">
        <f>IF(N225="zákl. přenesená",J225,0)</f>
        <v>0</v>
      </c>
      <c r="BH225" s="209">
        <f>IF(N225="sníž. přenesená",J225,0)</f>
        <v>0</v>
      </c>
      <c r="BI225" s="209">
        <f>IF(N225="nulová",J225,0)</f>
        <v>0</v>
      </c>
      <c r="BJ225" s="17" t="s">
        <v>87</v>
      </c>
      <c r="BK225" s="209">
        <f>ROUND(I225*H225,2)</f>
        <v>0</v>
      </c>
      <c r="BL225" s="17" t="s">
        <v>115</v>
      </c>
      <c r="BM225" s="208" t="s">
        <v>5949</v>
      </c>
    </row>
    <row r="226" spans="2:65" s="11" customFormat="1" ht="25.9" customHeight="1">
      <c r="B226" s="181"/>
      <c r="C226" s="182"/>
      <c r="D226" s="183" t="s">
        <v>82</v>
      </c>
      <c r="E226" s="184" t="s">
        <v>2794</v>
      </c>
      <c r="F226" s="184" t="s">
        <v>2794</v>
      </c>
      <c r="G226" s="182"/>
      <c r="H226" s="182"/>
      <c r="I226" s="185"/>
      <c r="J226" s="186">
        <f>BK226</f>
        <v>0</v>
      </c>
      <c r="K226" s="182"/>
      <c r="L226" s="187"/>
      <c r="M226" s="188"/>
      <c r="N226" s="189"/>
      <c r="O226" s="189"/>
      <c r="P226" s="190">
        <f>P227</f>
        <v>0</v>
      </c>
      <c r="Q226" s="189"/>
      <c r="R226" s="190">
        <f>R227</f>
        <v>0</v>
      </c>
      <c r="S226" s="189"/>
      <c r="T226" s="191">
        <f>T227</f>
        <v>0</v>
      </c>
      <c r="AR226" s="192" t="s">
        <v>115</v>
      </c>
      <c r="AT226" s="193" t="s">
        <v>82</v>
      </c>
      <c r="AU226" s="193" t="s">
        <v>83</v>
      </c>
      <c r="AY226" s="192" t="s">
        <v>227</v>
      </c>
      <c r="BK226" s="194">
        <f>BK227</f>
        <v>0</v>
      </c>
    </row>
    <row r="227" spans="2:65" s="11" customFormat="1" ht="22.9" customHeight="1">
      <c r="B227" s="181"/>
      <c r="C227" s="182"/>
      <c r="D227" s="183" t="s">
        <v>82</v>
      </c>
      <c r="E227" s="195" t="s">
        <v>5950</v>
      </c>
      <c r="F227" s="195" t="s">
        <v>5951</v>
      </c>
      <c r="G227" s="182"/>
      <c r="H227" s="182"/>
      <c r="I227" s="185"/>
      <c r="J227" s="196">
        <f>BK227</f>
        <v>0</v>
      </c>
      <c r="K227" s="182"/>
      <c r="L227" s="187"/>
      <c r="M227" s="188"/>
      <c r="N227" s="189"/>
      <c r="O227" s="189"/>
      <c r="P227" s="190">
        <f>SUM(P228:P229)</f>
        <v>0</v>
      </c>
      <c r="Q227" s="189"/>
      <c r="R227" s="190">
        <f>SUM(R228:R229)</f>
        <v>0</v>
      </c>
      <c r="S227" s="189"/>
      <c r="T227" s="191">
        <f>SUM(T228:T229)</f>
        <v>0</v>
      </c>
      <c r="AR227" s="192" t="s">
        <v>115</v>
      </c>
      <c r="AT227" s="193" t="s">
        <v>82</v>
      </c>
      <c r="AU227" s="193" t="s">
        <v>87</v>
      </c>
      <c r="AY227" s="192" t="s">
        <v>227</v>
      </c>
      <c r="BK227" s="194">
        <f>SUM(BK228:BK229)</f>
        <v>0</v>
      </c>
    </row>
    <row r="228" spans="2:65" s="1" customFormat="1" ht="16.5" customHeight="1">
      <c r="B228" s="35"/>
      <c r="C228" s="197" t="s">
        <v>527</v>
      </c>
      <c r="D228" s="197" t="s">
        <v>230</v>
      </c>
      <c r="E228" s="198" t="s">
        <v>5952</v>
      </c>
      <c r="F228" s="199" t="s">
        <v>5953</v>
      </c>
      <c r="G228" s="200" t="s">
        <v>457</v>
      </c>
      <c r="H228" s="201">
        <v>6</v>
      </c>
      <c r="I228" s="202"/>
      <c r="J228" s="203">
        <f>ROUND(I228*H228,2)</f>
        <v>0</v>
      </c>
      <c r="K228" s="199" t="s">
        <v>251</v>
      </c>
      <c r="L228" s="39"/>
      <c r="M228" s="204" t="s">
        <v>1</v>
      </c>
      <c r="N228" s="205" t="s">
        <v>48</v>
      </c>
      <c r="O228" s="67"/>
      <c r="P228" s="206">
        <f>O228*H228</f>
        <v>0</v>
      </c>
      <c r="Q228" s="206">
        <v>0</v>
      </c>
      <c r="R228" s="206">
        <f>Q228*H228</f>
        <v>0</v>
      </c>
      <c r="S228" s="206">
        <v>0</v>
      </c>
      <c r="T228" s="207">
        <f>S228*H228</f>
        <v>0</v>
      </c>
      <c r="AR228" s="208" t="s">
        <v>2773</v>
      </c>
      <c r="AT228" s="208" t="s">
        <v>230</v>
      </c>
      <c r="AU228" s="208" t="s">
        <v>91</v>
      </c>
      <c r="AY228" s="17" t="s">
        <v>227</v>
      </c>
      <c r="BE228" s="209">
        <f>IF(N228="základní",J228,0)</f>
        <v>0</v>
      </c>
      <c r="BF228" s="209">
        <f>IF(N228="snížená",J228,0)</f>
        <v>0</v>
      </c>
      <c r="BG228" s="209">
        <f>IF(N228="zákl. přenesená",J228,0)</f>
        <v>0</v>
      </c>
      <c r="BH228" s="209">
        <f>IF(N228="sníž. přenesená",J228,0)</f>
        <v>0</v>
      </c>
      <c r="BI228" s="209">
        <f>IF(N228="nulová",J228,0)</f>
        <v>0</v>
      </c>
      <c r="BJ228" s="17" t="s">
        <v>87</v>
      </c>
      <c r="BK228" s="209">
        <f>ROUND(I228*H228,2)</f>
        <v>0</v>
      </c>
      <c r="BL228" s="17" t="s">
        <v>2773</v>
      </c>
      <c r="BM228" s="208" t="s">
        <v>5954</v>
      </c>
    </row>
    <row r="229" spans="2:65" s="1" customFormat="1" ht="29.25">
      <c r="B229" s="35"/>
      <c r="C229" s="36"/>
      <c r="D229" s="210" t="s">
        <v>237</v>
      </c>
      <c r="E229" s="36"/>
      <c r="F229" s="211" t="s">
        <v>5955</v>
      </c>
      <c r="G229" s="36"/>
      <c r="H229" s="36"/>
      <c r="I229" s="118"/>
      <c r="J229" s="36"/>
      <c r="K229" s="36"/>
      <c r="L229" s="39"/>
      <c r="M229" s="212"/>
      <c r="N229" s="67"/>
      <c r="O229" s="67"/>
      <c r="P229" s="67"/>
      <c r="Q229" s="67"/>
      <c r="R229" s="67"/>
      <c r="S229" s="67"/>
      <c r="T229" s="68"/>
      <c r="AT229" s="17" t="s">
        <v>237</v>
      </c>
      <c r="AU229" s="17" t="s">
        <v>91</v>
      </c>
    </row>
    <row r="230" spans="2:65" s="11" customFormat="1" ht="25.9" customHeight="1">
      <c r="B230" s="181"/>
      <c r="C230" s="182"/>
      <c r="D230" s="183" t="s">
        <v>82</v>
      </c>
      <c r="E230" s="184" t="s">
        <v>226</v>
      </c>
      <c r="F230" s="184" t="s">
        <v>226</v>
      </c>
      <c r="G230" s="182"/>
      <c r="H230" s="182"/>
      <c r="I230" s="185"/>
      <c r="J230" s="186">
        <f>BK230</f>
        <v>0</v>
      </c>
      <c r="K230" s="182"/>
      <c r="L230" s="187"/>
      <c r="M230" s="188"/>
      <c r="N230" s="189"/>
      <c r="O230" s="189"/>
      <c r="P230" s="190">
        <f>P231</f>
        <v>0</v>
      </c>
      <c r="Q230" s="189"/>
      <c r="R230" s="190">
        <f>R231</f>
        <v>0</v>
      </c>
      <c r="S230" s="189"/>
      <c r="T230" s="191">
        <f>T231</f>
        <v>0</v>
      </c>
      <c r="AR230" s="192" t="s">
        <v>121</v>
      </c>
      <c r="AT230" s="193" t="s">
        <v>82</v>
      </c>
      <c r="AU230" s="193" t="s">
        <v>83</v>
      </c>
      <c r="AY230" s="192" t="s">
        <v>227</v>
      </c>
      <c r="BK230" s="194">
        <f>BK231</f>
        <v>0</v>
      </c>
    </row>
    <row r="231" spans="2:65" s="11" customFormat="1" ht="22.9" customHeight="1">
      <c r="B231" s="181"/>
      <c r="C231" s="182"/>
      <c r="D231" s="183" t="s">
        <v>82</v>
      </c>
      <c r="E231" s="195" t="s">
        <v>314</v>
      </c>
      <c r="F231" s="195" t="s">
        <v>315</v>
      </c>
      <c r="G231" s="182"/>
      <c r="H231" s="182"/>
      <c r="I231" s="185"/>
      <c r="J231" s="196">
        <f>BK231</f>
        <v>0</v>
      </c>
      <c r="K231" s="182"/>
      <c r="L231" s="187"/>
      <c r="M231" s="188"/>
      <c r="N231" s="189"/>
      <c r="O231" s="189"/>
      <c r="P231" s="190">
        <f>P232</f>
        <v>0</v>
      </c>
      <c r="Q231" s="189"/>
      <c r="R231" s="190">
        <f>R232</f>
        <v>0</v>
      </c>
      <c r="S231" s="189"/>
      <c r="T231" s="191">
        <f>T232</f>
        <v>0</v>
      </c>
      <c r="AR231" s="192" t="s">
        <v>121</v>
      </c>
      <c r="AT231" s="193" t="s">
        <v>82</v>
      </c>
      <c r="AU231" s="193" t="s">
        <v>87</v>
      </c>
      <c r="AY231" s="192" t="s">
        <v>227</v>
      </c>
      <c r="BK231" s="194">
        <f>BK232</f>
        <v>0</v>
      </c>
    </row>
    <row r="232" spans="2:65" s="1" customFormat="1" ht="16.5" customHeight="1">
      <c r="B232" s="35"/>
      <c r="C232" s="197" t="s">
        <v>531</v>
      </c>
      <c r="D232" s="197" t="s">
        <v>230</v>
      </c>
      <c r="E232" s="198" t="s">
        <v>2852</v>
      </c>
      <c r="F232" s="199" t="s">
        <v>2853</v>
      </c>
      <c r="G232" s="200" t="s">
        <v>457</v>
      </c>
      <c r="H232" s="201">
        <v>2</v>
      </c>
      <c r="I232" s="202"/>
      <c r="J232" s="203">
        <f>ROUND(I232*H232,2)</f>
        <v>0</v>
      </c>
      <c r="K232" s="199" t="s">
        <v>234</v>
      </c>
      <c r="L232" s="39"/>
      <c r="M232" s="270" t="s">
        <v>1</v>
      </c>
      <c r="N232" s="271" t="s">
        <v>48</v>
      </c>
      <c r="O232" s="214"/>
      <c r="P232" s="272">
        <f>O232*H232</f>
        <v>0</v>
      </c>
      <c r="Q232" s="272">
        <v>0</v>
      </c>
      <c r="R232" s="272">
        <f>Q232*H232</f>
        <v>0</v>
      </c>
      <c r="S232" s="272">
        <v>0</v>
      </c>
      <c r="T232" s="273">
        <f>S232*H232</f>
        <v>0</v>
      </c>
      <c r="AR232" s="208" t="s">
        <v>235</v>
      </c>
      <c r="AT232" s="208" t="s">
        <v>230</v>
      </c>
      <c r="AU232" s="208" t="s">
        <v>91</v>
      </c>
      <c r="AY232" s="17" t="s">
        <v>227</v>
      </c>
      <c r="BE232" s="209">
        <f>IF(N232="základní",J232,0)</f>
        <v>0</v>
      </c>
      <c r="BF232" s="209">
        <f>IF(N232="snížená",J232,0)</f>
        <v>0</v>
      </c>
      <c r="BG232" s="209">
        <f>IF(N232="zákl. přenesená",J232,0)</f>
        <v>0</v>
      </c>
      <c r="BH232" s="209">
        <f>IF(N232="sníž. přenesená",J232,0)</f>
        <v>0</v>
      </c>
      <c r="BI232" s="209">
        <f>IF(N232="nulová",J232,0)</f>
        <v>0</v>
      </c>
      <c r="BJ232" s="17" t="s">
        <v>87</v>
      </c>
      <c r="BK232" s="209">
        <f>ROUND(I232*H232,2)</f>
        <v>0</v>
      </c>
      <c r="BL232" s="17" t="s">
        <v>235</v>
      </c>
      <c r="BM232" s="208" t="s">
        <v>5956</v>
      </c>
    </row>
    <row r="233" spans="2:65" s="1" customFormat="1" ht="6.95" customHeight="1">
      <c r="B233" s="50"/>
      <c r="C233" s="51"/>
      <c r="D233" s="51"/>
      <c r="E233" s="51"/>
      <c r="F233" s="51"/>
      <c r="G233" s="51"/>
      <c r="H233" s="51"/>
      <c r="I233" s="149"/>
      <c r="J233" s="51"/>
      <c r="K233" s="51"/>
      <c r="L233" s="39"/>
    </row>
  </sheetData>
  <sheetProtection algorithmName="SHA-512" hashValue="QamLF3uNZLJDtBa//+/PJIH/DMN8ICYA+Dn6PhSpPfi8SegaxlkSznWa/RlB8MjdAivU2Ys4FkvuuWihCtXsQw==" saltValue="XGBheZJWwaxXnF3mYv11H8eZ2x27H6Rw/9YlB8nozBeQnaFCWn+ivbS3to1H72j3Gy0PG9buA7Ps4skqtNndLQ==" spinCount="100000" sheet="1" objects="1" scenarios="1" formatColumns="0" formatRows="0" autoFilter="0"/>
  <autoFilter ref="C130:K232" xr:uid="{00000000-0009-0000-0000-000017000000}"/>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6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173</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199</v>
      </c>
      <c r="F9" s="325"/>
      <c r="G9" s="325"/>
      <c r="H9" s="325"/>
      <c r="I9" s="118"/>
      <c r="L9" s="39"/>
    </row>
    <row r="10" spans="2:46" s="1" customFormat="1" ht="12" customHeight="1">
      <c r="B10" s="39"/>
      <c r="D10" s="117" t="s">
        <v>200</v>
      </c>
      <c r="I10" s="118"/>
      <c r="L10" s="39"/>
    </row>
    <row r="11" spans="2:46" s="1" customFormat="1" ht="36.950000000000003" customHeight="1">
      <c r="B11" s="39"/>
      <c r="E11" s="326" t="s">
        <v>5957</v>
      </c>
      <c r="F11" s="325"/>
      <c r="G11" s="325"/>
      <c r="H11" s="325"/>
      <c r="I11" s="118"/>
      <c r="L11" s="39"/>
    </row>
    <row r="12" spans="2:46" s="1" customFormat="1" ht="11.25">
      <c r="B12" s="39"/>
      <c r="I12" s="118"/>
      <c r="L12" s="39"/>
    </row>
    <row r="13" spans="2:46" s="1" customFormat="1" ht="12" customHeight="1">
      <c r="B13" s="39"/>
      <c r="D13" s="117" t="s">
        <v>18</v>
      </c>
      <c r="F13" s="106" t="s">
        <v>1</v>
      </c>
      <c r="I13" s="119" t="s">
        <v>20</v>
      </c>
      <c r="J13" s="106" t="s">
        <v>1</v>
      </c>
      <c r="L13" s="39"/>
    </row>
    <row r="14" spans="2:46" s="1" customFormat="1" ht="12" customHeight="1">
      <c r="B14" s="39"/>
      <c r="D14" s="117" t="s">
        <v>22</v>
      </c>
      <c r="F14" s="106" t="s">
        <v>40</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tr">
        <f>IF('Rekapitulace stavby'!AN10="","",'Rekapitulace stavby'!AN10)</f>
        <v/>
      </c>
      <c r="L16" s="39"/>
    </row>
    <row r="17" spans="2:12" s="1" customFormat="1" ht="18" customHeight="1">
      <c r="B17" s="39"/>
      <c r="E17" s="106" t="str">
        <f>IF('Rekapitulace stavby'!E11="","",'Rekapitulace stavby'!E11)</f>
        <v>Statutární město Frýdek - Místek</v>
      </c>
      <c r="I17" s="119" t="s">
        <v>33</v>
      </c>
      <c r="J17" s="106" t="str">
        <f>IF('Rekapitulace stavby'!AN11="","",'Rekapitulace stavby'!AN11)</f>
        <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tr">
        <f>IF('Rekapitulace stavby'!AN16="","",'Rekapitulace stavby'!AN16)</f>
        <v/>
      </c>
      <c r="L22" s="39"/>
    </row>
    <row r="23" spans="2:12" s="1" customFormat="1" ht="18" customHeight="1">
      <c r="B23" s="39"/>
      <c r="E23" s="106" t="str">
        <f>IF('Rekapitulace stavby'!E17="","",'Rekapitulace stavby'!E17)</f>
        <v>PPS Kania s.r.o.</v>
      </c>
      <c r="I23" s="119" t="s">
        <v>33</v>
      </c>
      <c r="J23" s="106" t="str">
        <f>IF('Rekapitulace stavby'!AN17="","",'Rekapitulace stavby'!AN17)</f>
        <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ROUND(J123,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ROUND((SUM(BE123:BE168)),  2)</f>
        <v>0</v>
      </c>
      <c r="I35" s="130">
        <v>0.21</v>
      </c>
      <c r="J35" s="129">
        <f>ROUND(((SUM(BE123:BE168))*I35),  2)</f>
        <v>0</v>
      </c>
      <c r="L35" s="39"/>
    </row>
    <row r="36" spans="2:12" s="1" customFormat="1" ht="14.45" customHeight="1">
      <c r="B36" s="39"/>
      <c r="E36" s="117" t="s">
        <v>49</v>
      </c>
      <c r="F36" s="129">
        <f>ROUND((SUM(BF123:BF168)),  2)</f>
        <v>0</v>
      </c>
      <c r="I36" s="130">
        <v>0.15</v>
      </c>
      <c r="J36" s="129">
        <f>ROUND(((SUM(BF123:BF168))*I36),  2)</f>
        <v>0</v>
      </c>
      <c r="L36" s="39"/>
    </row>
    <row r="37" spans="2:12" s="1" customFormat="1" ht="14.45" hidden="1" customHeight="1">
      <c r="B37" s="39"/>
      <c r="E37" s="117" t="s">
        <v>50</v>
      </c>
      <c r="F37" s="129">
        <f>ROUND((SUM(BG123:BG168)),  2)</f>
        <v>0</v>
      </c>
      <c r="I37" s="130">
        <v>0.21</v>
      </c>
      <c r="J37" s="129">
        <f>0</f>
        <v>0</v>
      </c>
      <c r="L37" s="39"/>
    </row>
    <row r="38" spans="2:12" s="1" customFormat="1" ht="14.45" hidden="1" customHeight="1">
      <c r="B38" s="39"/>
      <c r="E38" s="117" t="s">
        <v>51</v>
      </c>
      <c r="F38" s="129">
        <f>ROUND((SUM(BH123:BH168)),  2)</f>
        <v>0</v>
      </c>
      <c r="I38" s="130">
        <v>0.15</v>
      </c>
      <c r="J38" s="129">
        <f>0</f>
        <v>0</v>
      </c>
      <c r="L38" s="39"/>
    </row>
    <row r="39" spans="2:12" s="1" customFormat="1" ht="14.45" hidden="1" customHeight="1">
      <c r="B39" s="39"/>
      <c r="E39" s="117" t="s">
        <v>52</v>
      </c>
      <c r="F39" s="129">
        <f>ROUND((SUM(BI123:BI168)),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199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08 - PŘELOŽKA STOŽÁRU VO</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 xml:space="preserve"> </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J123</f>
        <v>0</v>
      </c>
      <c r="K98" s="36"/>
      <c r="L98" s="39"/>
      <c r="AU98" s="17" t="s">
        <v>206</v>
      </c>
    </row>
    <row r="99" spans="2:47" s="8" customFormat="1" ht="24.95" customHeight="1">
      <c r="B99" s="158"/>
      <c r="C99" s="159"/>
      <c r="D99" s="160" t="s">
        <v>5958</v>
      </c>
      <c r="E99" s="161"/>
      <c r="F99" s="161"/>
      <c r="G99" s="161"/>
      <c r="H99" s="161"/>
      <c r="I99" s="162"/>
      <c r="J99" s="163">
        <f>J124</f>
        <v>0</v>
      </c>
      <c r="K99" s="159"/>
      <c r="L99" s="164"/>
    </row>
    <row r="100" spans="2:47" s="8" customFormat="1" ht="24.95" customHeight="1">
      <c r="B100" s="158"/>
      <c r="C100" s="159"/>
      <c r="D100" s="160" t="s">
        <v>5959</v>
      </c>
      <c r="E100" s="161"/>
      <c r="F100" s="161"/>
      <c r="G100" s="161"/>
      <c r="H100" s="161"/>
      <c r="I100" s="162"/>
      <c r="J100" s="163">
        <f>J139</f>
        <v>0</v>
      </c>
      <c r="K100" s="159"/>
      <c r="L100" s="164"/>
    </row>
    <row r="101" spans="2:47" s="8" customFormat="1" ht="24.95" customHeight="1">
      <c r="B101" s="158"/>
      <c r="C101" s="159"/>
      <c r="D101" s="160" t="s">
        <v>3806</v>
      </c>
      <c r="E101" s="161"/>
      <c r="F101" s="161"/>
      <c r="G101" s="161"/>
      <c r="H101" s="161"/>
      <c r="I101" s="162"/>
      <c r="J101" s="163">
        <f>J164</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213</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16</v>
      </c>
      <c r="D110" s="36"/>
      <c r="E110" s="36"/>
      <c r="F110" s="36"/>
      <c r="G110" s="36"/>
      <c r="H110" s="36"/>
      <c r="I110" s="118"/>
      <c r="J110" s="36"/>
      <c r="K110" s="36"/>
      <c r="L110" s="39"/>
    </row>
    <row r="111" spans="2:47" s="1" customFormat="1" ht="16.5" customHeight="1">
      <c r="B111" s="35"/>
      <c r="C111" s="36"/>
      <c r="D111" s="36"/>
      <c r="E111" s="330" t="str">
        <f>E7</f>
        <v>PD pro Hasičskou zbrojnici Frýdek</v>
      </c>
      <c r="F111" s="331"/>
      <c r="G111" s="331"/>
      <c r="H111" s="331"/>
      <c r="I111" s="118"/>
      <c r="J111" s="36"/>
      <c r="K111" s="36"/>
      <c r="L111" s="39"/>
    </row>
    <row r="112" spans="2:47" ht="12" customHeight="1">
      <c r="B112" s="21"/>
      <c r="C112" s="29" t="s">
        <v>198</v>
      </c>
      <c r="D112" s="22"/>
      <c r="E112" s="22"/>
      <c r="F112" s="22"/>
      <c r="G112" s="22"/>
      <c r="H112" s="22"/>
      <c r="J112" s="22"/>
      <c r="K112" s="22"/>
      <c r="L112" s="20"/>
    </row>
    <row r="113" spans="2:65" s="1" customFormat="1" ht="16.5" customHeight="1">
      <c r="B113" s="35"/>
      <c r="C113" s="36"/>
      <c r="D113" s="36"/>
      <c r="E113" s="330" t="s">
        <v>199</v>
      </c>
      <c r="F113" s="332"/>
      <c r="G113" s="332"/>
      <c r="H113" s="332"/>
      <c r="I113" s="118"/>
      <c r="J113" s="36"/>
      <c r="K113" s="36"/>
      <c r="L113" s="39"/>
    </row>
    <row r="114" spans="2:65" s="1" customFormat="1" ht="12" customHeight="1">
      <c r="B114" s="35"/>
      <c r="C114" s="29" t="s">
        <v>200</v>
      </c>
      <c r="D114" s="36"/>
      <c r="E114" s="36"/>
      <c r="F114" s="36"/>
      <c r="G114" s="36"/>
      <c r="H114" s="36"/>
      <c r="I114" s="118"/>
      <c r="J114" s="36"/>
      <c r="K114" s="36"/>
      <c r="L114" s="39"/>
    </row>
    <row r="115" spans="2:65" s="1" customFormat="1" ht="16.5" customHeight="1">
      <c r="B115" s="35"/>
      <c r="C115" s="36"/>
      <c r="D115" s="36"/>
      <c r="E115" s="310" t="str">
        <f>E11</f>
        <v>SO 08 - PŘELOŽKA STOŽÁRU VO</v>
      </c>
      <c r="F115" s="332"/>
      <c r="G115" s="332"/>
      <c r="H115" s="332"/>
      <c r="I115" s="118"/>
      <c r="J115" s="36"/>
      <c r="K115" s="36"/>
      <c r="L115" s="39"/>
    </row>
    <row r="116" spans="2:65" s="1" customFormat="1" ht="6.95" customHeight="1">
      <c r="B116" s="35"/>
      <c r="C116" s="36"/>
      <c r="D116" s="36"/>
      <c r="E116" s="36"/>
      <c r="F116" s="36"/>
      <c r="G116" s="36"/>
      <c r="H116" s="36"/>
      <c r="I116" s="118"/>
      <c r="J116" s="36"/>
      <c r="K116" s="36"/>
      <c r="L116" s="39"/>
    </row>
    <row r="117" spans="2:65" s="1" customFormat="1" ht="12" customHeight="1">
      <c r="B117" s="35"/>
      <c r="C117" s="29" t="s">
        <v>22</v>
      </c>
      <c r="D117" s="36"/>
      <c r="E117" s="36"/>
      <c r="F117" s="27" t="str">
        <f>F14</f>
        <v xml:space="preserve"> </v>
      </c>
      <c r="G117" s="36"/>
      <c r="H117" s="36"/>
      <c r="I117" s="119" t="s">
        <v>24</v>
      </c>
      <c r="J117" s="62" t="str">
        <f>IF(J14="","",J14)</f>
        <v>26. 7. 2019</v>
      </c>
      <c r="K117" s="36"/>
      <c r="L117" s="39"/>
    </row>
    <row r="118" spans="2:65" s="1" customFormat="1" ht="6.95" customHeight="1">
      <c r="B118" s="35"/>
      <c r="C118" s="36"/>
      <c r="D118" s="36"/>
      <c r="E118" s="36"/>
      <c r="F118" s="36"/>
      <c r="G118" s="36"/>
      <c r="H118" s="36"/>
      <c r="I118" s="118"/>
      <c r="J118" s="36"/>
      <c r="K118" s="36"/>
      <c r="L118" s="39"/>
    </row>
    <row r="119" spans="2:65" s="1" customFormat="1" ht="15.2" customHeight="1">
      <c r="B119" s="35"/>
      <c r="C119" s="29" t="s">
        <v>30</v>
      </c>
      <c r="D119" s="36"/>
      <c r="E119" s="36"/>
      <c r="F119" s="27" t="str">
        <f>E17</f>
        <v>Statutární město Frýdek - Místek</v>
      </c>
      <c r="G119" s="36"/>
      <c r="H119" s="36"/>
      <c r="I119" s="119" t="s">
        <v>36</v>
      </c>
      <c r="J119" s="33" t="str">
        <f>E23</f>
        <v>PPS Kania s.r.o.</v>
      </c>
      <c r="K119" s="36"/>
      <c r="L119" s="39"/>
    </row>
    <row r="120" spans="2:65" s="1" customFormat="1" ht="15.2" customHeight="1">
      <c r="B120" s="35"/>
      <c r="C120" s="29" t="s">
        <v>34</v>
      </c>
      <c r="D120" s="36"/>
      <c r="E120" s="36"/>
      <c r="F120" s="27" t="str">
        <f>IF(E20="","",E20)</f>
        <v>Vyplň údaj</v>
      </c>
      <c r="G120" s="36"/>
      <c r="H120" s="36"/>
      <c r="I120" s="119" t="s">
        <v>39</v>
      </c>
      <c r="J120" s="33" t="str">
        <f>E26</f>
        <v xml:space="preserve"> </v>
      </c>
      <c r="K120" s="36"/>
      <c r="L120" s="39"/>
    </row>
    <row r="121" spans="2:65" s="1" customFormat="1" ht="10.35" customHeight="1">
      <c r="B121" s="35"/>
      <c r="C121" s="36"/>
      <c r="D121" s="36"/>
      <c r="E121" s="36"/>
      <c r="F121" s="36"/>
      <c r="G121" s="36"/>
      <c r="H121" s="36"/>
      <c r="I121" s="118"/>
      <c r="J121" s="36"/>
      <c r="K121" s="36"/>
      <c r="L121" s="39"/>
    </row>
    <row r="122" spans="2:65" s="10" customFormat="1" ht="29.25" customHeight="1">
      <c r="B122" s="171"/>
      <c r="C122" s="172" t="s">
        <v>214</v>
      </c>
      <c r="D122" s="173" t="s">
        <v>68</v>
      </c>
      <c r="E122" s="173" t="s">
        <v>64</v>
      </c>
      <c r="F122" s="173" t="s">
        <v>65</v>
      </c>
      <c r="G122" s="173" t="s">
        <v>215</v>
      </c>
      <c r="H122" s="173" t="s">
        <v>216</v>
      </c>
      <c r="I122" s="174" t="s">
        <v>217</v>
      </c>
      <c r="J122" s="173" t="s">
        <v>204</v>
      </c>
      <c r="K122" s="175" t="s">
        <v>218</v>
      </c>
      <c r="L122" s="176"/>
      <c r="M122" s="71" t="s">
        <v>1</v>
      </c>
      <c r="N122" s="72" t="s">
        <v>47</v>
      </c>
      <c r="O122" s="72" t="s">
        <v>219</v>
      </c>
      <c r="P122" s="72" t="s">
        <v>220</v>
      </c>
      <c r="Q122" s="72" t="s">
        <v>221</v>
      </c>
      <c r="R122" s="72" t="s">
        <v>222</v>
      </c>
      <c r="S122" s="72" t="s">
        <v>223</v>
      </c>
      <c r="T122" s="73" t="s">
        <v>224</v>
      </c>
    </row>
    <row r="123" spans="2:65" s="1" customFormat="1" ht="22.9" customHeight="1">
      <c r="B123" s="35"/>
      <c r="C123" s="78" t="s">
        <v>225</v>
      </c>
      <c r="D123" s="36"/>
      <c r="E123" s="36"/>
      <c r="F123" s="36"/>
      <c r="G123" s="36"/>
      <c r="H123" s="36"/>
      <c r="I123" s="118"/>
      <c r="J123" s="177">
        <f>BK123</f>
        <v>0</v>
      </c>
      <c r="K123" s="36"/>
      <c r="L123" s="39"/>
      <c r="M123" s="74"/>
      <c r="N123" s="75"/>
      <c r="O123" s="75"/>
      <c r="P123" s="178">
        <f>P124+P139+P164</f>
        <v>0</v>
      </c>
      <c r="Q123" s="75"/>
      <c r="R123" s="178">
        <f>R124+R139+R164</f>
        <v>0</v>
      </c>
      <c r="S123" s="75"/>
      <c r="T123" s="179">
        <f>T124+T139+T164</f>
        <v>0</v>
      </c>
      <c r="AT123" s="17" t="s">
        <v>82</v>
      </c>
      <c r="AU123" s="17" t="s">
        <v>206</v>
      </c>
      <c r="BK123" s="180">
        <f>BK124+BK139+BK164</f>
        <v>0</v>
      </c>
    </row>
    <row r="124" spans="2:65" s="11" customFormat="1" ht="25.9" customHeight="1">
      <c r="B124" s="181"/>
      <c r="C124" s="182"/>
      <c r="D124" s="183" t="s">
        <v>82</v>
      </c>
      <c r="E124" s="184" t="s">
        <v>3807</v>
      </c>
      <c r="F124" s="184" t="s">
        <v>5960</v>
      </c>
      <c r="G124" s="182"/>
      <c r="H124" s="182"/>
      <c r="I124" s="185"/>
      <c r="J124" s="186">
        <f>BK124</f>
        <v>0</v>
      </c>
      <c r="K124" s="182"/>
      <c r="L124" s="187"/>
      <c r="M124" s="188"/>
      <c r="N124" s="189"/>
      <c r="O124" s="189"/>
      <c r="P124" s="190">
        <f>SUM(P125:P138)</f>
        <v>0</v>
      </c>
      <c r="Q124" s="189"/>
      <c r="R124" s="190">
        <f>SUM(R125:R138)</f>
        <v>0</v>
      </c>
      <c r="S124" s="189"/>
      <c r="T124" s="191">
        <f>SUM(T125:T138)</f>
        <v>0</v>
      </c>
      <c r="AR124" s="192" t="s">
        <v>87</v>
      </c>
      <c r="AT124" s="193" t="s">
        <v>82</v>
      </c>
      <c r="AU124" s="193" t="s">
        <v>83</v>
      </c>
      <c r="AY124" s="192" t="s">
        <v>227</v>
      </c>
      <c r="BK124" s="194">
        <f>SUM(BK125:BK138)</f>
        <v>0</v>
      </c>
    </row>
    <row r="125" spans="2:65" s="1" customFormat="1" ht="16.5" customHeight="1">
      <c r="B125" s="35"/>
      <c r="C125" s="197" t="s">
        <v>87</v>
      </c>
      <c r="D125" s="197" t="s">
        <v>230</v>
      </c>
      <c r="E125" s="198" t="s">
        <v>5961</v>
      </c>
      <c r="F125" s="199" t="s">
        <v>5962</v>
      </c>
      <c r="G125" s="200" t="s">
        <v>542</v>
      </c>
      <c r="H125" s="201">
        <v>110</v>
      </c>
      <c r="I125" s="202"/>
      <c r="J125" s="203">
        <f t="shared" ref="J125:J138" si="0">ROUND(I125*H125,2)</f>
        <v>0</v>
      </c>
      <c r="K125" s="199" t="s">
        <v>251</v>
      </c>
      <c r="L125" s="39"/>
      <c r="M125" s="204" t="s">
        <v>1</v>
      </c>
      <c r="N125" s="205" t="s">
        <v>48</v>
      </c>
      <c r="O125" s="67"/>
      <c r="P125" s="206">
        <f t="shared" ref="P125:P138" si="1">O125*H125</f>
        <v>0</v>
      </c>
      <c r="Q125" s="206">
        <v>0</v>
      </c>
      <c r="R125" s="206">
        <f t="shared" ref="R125:R138" si="2">Q125*H125</f>
        <v>0</v>
      </c>
      <c r="S125" s="206">
        <v>0</v>
      </c>
      <c r="T125" s="207">
        <f t="shared" ref="T125:T138" si="3">S125*H125</f>
        <v>0</v>
      </c>
      <c r="AR125" s="208" t="s">
        <v>115</v>
      </c>
      <c r="AT125" s="208" t="s">
        <v>230</v>
      </c>
      <c r="AU125" s="208" t="s">
        <v>87</v>
      </c>
      <c r="AY125" s="17" t="s">
        <v>227</v>
      </c>
      <c r="BE125" s="209">
        <f t="shared" ref="BE125:BE138" si="4">IF(N125="základní",J125,0)</f>
        <v>0</v>
      </c>
      <c r="BF125" s="209">
        <f t="shared" ref="BF125:BF138" si="5">IF(N125="snížená",J125,0)</f>
        <v>0</v>
      </c>
      <c r="BG125" s="209">
        <f t="shared" ref="BG125:BG138" si="6">IF(N125="zákl. přenesená",J125,0)</f>
        <v>0</v>
      </c>
      <c r="BH125" s="209">
        <f t="shared" ref="BH125:BH138" si="7">IF(N125="sníž. přenesená",J125,0)</f>
        <v>0</v>
      </c>
      <c r="BI125" s="209">
        <f t="shared" ref="BI125:BI138" si="8">IF(N125="nulová",J125,0)</f>
        <v>0</v>
      </c>
      <c r="BJ125" s="17" t="s">
        <v>87</v>
      </c>
      <c r="BK125" s="209">
        <f t="shared" ref="BK125:BK138" si="9">ROUND(I125*H125,2)</f>
        <v>0</v>
      </c>
      <c r="BL125" s="17" t="s">
        <v>115</v>
      </c>
      <c r="BM125" s="208" t="s">
        <v>91</v>
      </c>
    </row>
    <row r="126" spans="2:65" s="1" customFormat="1" ht="16.5" customHeight="1">
      <c r="B126" s="35"/>
      <c r="C126" s="197" t="s">
        <v>91</v>
      </c>
      <c r="D126" s="197" t="s">
        <v>230</v>
      </c>
      <c r="E126" s="198" t="s">
        <v>5963</v>
      </c>
      <c r="F126" s="199" t="s">
        <v>5964</v>
      </c>
      <c r="G126" s="200" t="s">
        <v>542</v>
      </c>
      <c r="H126" s="201">
        <v>7</v>
      </c>
      <c r="I126" s="202"/>
      <c r="J126" s="203">
        <f t="shared" si="0"/>
        <v>0</v>
      </c>
      <c r="K126" s="199" t="s">
        <v>251</v>
      </c>
      <c r="L126" s="39"/>
      <c r="M126" s="204" t="s">
        <v>1</v>
      </c>
      <c r="N126" s="205" t="s">
        <v>48</v>
      </c>
      <c r="O126" s="67"/>
      <c r="P126" s="206">
        <f t="shared" si="1"/>
        <v>0</v>
      </c>
      <c r="Q126" s="206">
        <v>0</v>
      </c>
      <c r="R126" s="206">
        <f t="shared" si="2"/>
        <v>0</v>
      </c>
      <c r="S126" s="206">
        <v>0</v>
      </c>
      <c r="T126" s="207">
        <f t="shared" si="3"/>
        <v>0</v>
      </c>
      <c r="AR126" s="208" t="s">
        <v>115</v>
      </c>
      <c r="AT126" s="208" t="s">
        <v>230</v>
      </c>
      <c r="AU126" s="208" t="s">
        <v>87</v>
      </c>
      <c r="AY126" s="17" t="s">
        <v>227</v>
      </c>
      <c r="BE126" s="209">
        <f t="shared" si="4"/>
        <v>0</v>
      </c>
      <c r="BF126" s="209">
        <f t="shared" si="5"/>
        <v>0</v>
      </c>
      <c r="BG126" s="209">
        <f t="shared" si="6"/>
        <v>0</v>
      </c>
      <c r="BH126" s="209">
        <f t="shared" si="7"/>
        <v>0</v>
      </c>
      <c r="BI126" s="209">
        <f t="shared" si="8"/>
        <v>0</v>
      </c>
      <c r="BJ126" s="17" t="s">
        <v>87</v>
      </c>
      <c r="BK126" s="209">
        <f t="shared" si="9"/>
        <v>0</v>
      </c>
      <c r="BL126" s="17" t="s">
        <v>115</v>
      </c>
      <c r="BM126" s="208" t="s">
        <v>115</v>
      </c>
    </row>
    <row r="127" spans="2:65" s="1" customFormat="1" ht="16.5" customHeight="1">
      <c r="B127" s="35"/>
      <c r="C127" s="197" t="s">
        <v>102</v>
      </c>
      <c r="D127" s="197" t="s">
        <v>230</v>
      </c>
      <c r="E127" s="198" t="s">
        <v>5965</v>
      </c>
      <c r="F127" s="199" t="s">
        <v>5966</v>
      </c>
      <c r="G127" s="200" t="s">
        <v>542</v>
      </c>
      <c r="H127" s="201">
        <v>20</v>
      </c>
      <c r="I127" s="202"/>
      <c r="J127" s="203">
        <f t="shared" si="0"/>
        <v>0</v>
      </c>
      <c r="K127" s="199" t="s">
        <v>251</v>
      </c>
      <c r="L127" s="39"/>
      <c r="M127" s="204" t="s">
        <v>1</v>
      </c>
      <c r="N127" s="205" t="s">
        <v>48</v>
      </c>
      <c r="O127" s="67"/>
      <c r="P127" s="206">
        <f t="shared" si="1"/>
        <v>0</v>
      </c>
      <c r="Q127" s="206">
        <v>0</v>
      </c>
      <c r="R127" s="206">
        <f t="shared" si="2"/>
        <v>0</v>
      </c>
      <c r="S127" s="206">
        <v>0</v>
      </c>
      <c r="T127" s="207">
        <f t="shared" si="3"/>
        <v>0</v>
      </c>
      <c r="AR127" s="208" t="s">
        <v>115</v>
      </c>
      <c r="AT127" s="208" t="s">
        <v>230</v>
      </c>
      <c r="AU127" s="208" t="s">
        <v>87</v>
      </c>
      <c r="AY127" s="17" t="s">
        <v>227</v>
      </c>
      <c r="BE127" s="209">
        <f t="shared" si="4"/>
        <v>0</v>
      </c>
      <c r="BF127" s="209">
        <f t="shared" si="5"/>
        <v>0</v>
      </c>
      <c r="BG127" s="209">
        <f t="shared" si="6"/>
        <v>0</v>
      </c>
      <c r="BH127" s="209">
        <f t="shared" si="7"/>
        <v>0</v>
      </c>
      <c r="BI127" s="209">
        <f t="shared" si="8"/>
        <v>0</v>
      </c>
      <c r="BJ127" s="17" t="s">
        <v>87</v>
      </c>
      <c r="BK127" s="209">
        <f t="shared" si="9"/>
        <v>0</v>
      </c>
      <c r="BL127" s="17" t="s">
        <v>115</v>
      </c>
      <c r="BM127" s="208" t="s">
        <v>257</v>
      </c>
    </row>
    <row r="128" spans="2:65" s="1" customFormat="1" ht="16.5" customHeight="1">
      <c r="B128" s="35"/>
      <c r="C128" s="197" t="s">
        <v>115</v>
      </c>
      <c r="D128" s="197" t="s">
        <v>230</v>
      </c>
      <c r="E128" s="198" t="s">
        <v>5967</v>
      </c>
      <c r="F128" s="199" t="s">
        <v>5968</v>
      </c>
      <c r="G128" s="200" t="s">
        <v>1859</v>
      </c>
      <c r="H128" s="201">
        <v>7</v>
      </c>
      <c r="I128" s="202"/>
      <c r="J128" s="203">
        <f t="shared" si="0"/>
        <v>0</v>
      </c>
      <c r="K128" s="199" t="s">
        <v>251</v>
      </c>
      <c r="L128" s="39"/>
      <c r="M128" s="204" t="s">
        <v>1</v>
      </c>
      <c r="N128" s="205" t="s">
        <v>48</v>
      </c>
      <c r="O128" s="67"/>
      <c r="P128" s="206">
        <f t="shared" si="1"/>
        <v>0</v>
      </c>
      <c r="Q128" s="206">
        <v>0</v>
      </c>
      <c r="R128" s="206">
        <f t="shared" si="2"/>
        <v>0</v>
      </c>
      <c r="S128" s="206">
        <v>0</v>
      </c>
      <c r="T128" s="207">
        <f t="shared" si="3"/>
        <v>0</v>
      </c>
      <c r="AR128" s="208" t="s">
        <v>115</v>
      </c>
      <c r="AT128" s="208" t="s">
        <v>230</v>
      </c>
      <c r="AU128" s="208" t="s">
        <v>87</v>
      </c>
      <c r="AY128" s="17" t="s">
        <v>227</v>
      </c>
      <c r="BE128" s="209">
        <f t="shared" si="4"/>
        <v>0</v>
      </c>
      <c r="BF128" s="209">
        <f t="shared" si="5"/>
        <v>0</v>
      </c>
      <c r="BG128" s="209">
        <f t="shared" si="6"/>
        <v>0</v>
      </c>
      <c r="BH128" s="209">
        <f t="shared" si="7"/>
        <v>0</v>
      </c>
      <c r="BI128" s="209">
        <f t="shared" si="8"/>
        <v>0</v>
      </c>
      <c r="BJ128" s="17" t="s">
        <v>87</v>
      </c>
      <c r="BK128" s="209">
        <f t="shared" si="9"/>
        <v>0</v>
      </c>
      <c r="BL128" s="17" t="s">
        <v>115</v>
      </c>
      <c r="BM128" s="208" t="s">
        <v>266</v>
      </c>
    </row>
    <row r="129" spans="2:65" s="1" customFormat="1" ht="16.5" customHeight="1">
      <c r="B129" s="35"/>
      <c r="C129" s="197" t="s">
        <v>121</v>
      </c>
      <c r="D129" s="197" t="s">
        <v>230</v>
      </c>
      <c r="E129" s="198" t="s">
        <v>5969</v>
      </c>
      <c r="F129" s="199" t="s">
        <v>5970</v>
      </c>
      <c r="G129" s="200" t="s">
        <v>542</v>
      </c>
      <c r="H129" s="201">
        <v>8</v>
      </c>
      <c r="I129" s="202"/>
      <c r="J129" s="203">
        <f t="shared" si="0"/>
        <v>0</v>
      </c>
      <c r="K129" s="199" t="s">
        <v>251</v>
      </c>
      <c r="L129" s="39"/>
      <c r="M129" s="204" t="s">
        <v>1</v>
      </c>
      <c r="N129" s="205" t="s">
        <v>48</v>
      </c>
      <c r="O129" s="67"/>
      <c r="P129" s="206">
        <f t="shared" si="1"/>
        <v>0</v>
      </c>
      <c r="Q129" s="206">
        <v>0</v>
      </c>
      <c r="R129" s="206">
        <f t="shared" si="2"/>
        <v>0</v>
      </c>
      <c r="S129" s="206">
        <v>0</v>
      </c>
      <c r="T129" s="207">
        <f t="shared" si="3"/>
        <v>0</v>
      </c>
      <c r="AR129" s="208" t="s">
        <v>115</v>
      </c>
      <c r="AT129" s="208" t="s">
        <v>230</v>
      </c>
      <c r="AU129" s="208" t="s">
        <v>87</v>
      </c>
      <c r="AY129" s="17" t="s">
        <v>227</v>
      </c>
      <c r="BE129" s="209">
        <f t="shared" si="4"/>
        <v>0</v>
      </c>
      <c r="BF129" s="209">
        <f t="shared" si="5"/>
        <v>0</v>
      </c>
      <c r="BG129" s="209">
        <f t="shared" si="6"/>
        <v>0</v>
      </c>
      <c r="BH129" s="209">
        <f t="shared" si="7"/>
        <v>0</v>
      </c>
      <c r="BI129" s="209">
        <f t="shared" si="8"/>
        <v>0</v>
      </c>
      <c r="BJ129" s="17" t="s">
        <v>87</v>
      </c>
      <c r="BK129" s="209">
        <f t="shared" si="9"/>
        <v>0</v>
      </c>
      <c r="BL129" s="17" t="s">
        <v>115</v>
      </c>
      <c r="BM129" s="208" t="s">
        <v>274</v>
      </c>
    </row>
    <row r="130" spans="2:65" s="1" customFormat="1" ht="16.5" customHeight="1">
      <c r="B130" s="35"/>
      <c r="C130" s="197" t="s">
        <v>257</v>
      </c>
      <c r="D130" s="197" t="s">
        <v>230</v>
      </c>
      <c r="E130" s="198" t="s">
        <v>4072</v>
      </c>
      <c r="F130" s="199" t="s">
        <v>4073</v>
      </c>
      <c r="G130" s="200" t="s">
        <v>542</v>
      </c>
      <c r="H130" s="201">
        <v>94</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282</v>
      </c>
    </row>
    <row r="131" spans="2:65" s="1" customFormat="1" ht="24" customHeight="1">
      <c r="B131" s="35"/>
      <c r="C131" s="197" t="s">
        <v>262</v>
      </c>
      <c r="D131" s="197" t="s">
        <v>230</v>
      </c>
      <c r="E131" s="198" t="s">
        <v>5971</v>
      </c>
      <c r="F131" s="199" t="s">
        <v>5972</v>
      </c>
      <c r="G131" s="200" t="s">
        <v>1859</v>
      </c>
      <c r="H131" s="201">
        <v>2</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293</v>
      </c>
    </row>
    <row r="132" spans="2:65" s="1" customFormat="1" ht="16.5" customHeight="1">
      <c r="B132" s="35"/>
      <c r="C132" s="197" t="s">
        <v>266</v>
      </c>
      <c r="D132" s="197" t="s">
        <v>230</v>
      </c>
      <c r="E132" s="198" t="s">
        <v>5973</v>
      </c>
      <c r="F132" s="199" t="s">
        <v>5974</v>
      </c>
      <c r="G132" s="200" t="s">
        <v>365</v>
      </c>
      <c r="H132" s="201">
        <v>16</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300</v>
      </c>
    </row>
    <row r="133" spans="2:65" s="1" customFormat="1" ht="16.5" customHeight="1">
      <c r="B133" s="35"/>
      <c r="C133" s="197" t="s">
        <v>270</v>
      </c>
      <c r="D133" s="197" t="s">
        <v>230</v>
      </c>
      <c r="E133" s="198" t="s">
        <v>3972</v>
      </c>
      <c r="F133" s="199" t="s">
        <v>3973</v>
      </c>
      <c r="G133" s="200" t="s">
        <v>542</v>
      </c>
      <c r="H133" s="201">
        <v>145</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309</v>
      </c>
    </row>
    <row r="134" spans="2:65" s="1" customFormat="1" ht="16.5" customHeight="1">
      <c r="B134" s="35"/>
      <c r="C134" s="197" t="s">
        <v>274</v>
      </c>
      <c r="D134" s="197" t="s">
        <v>230</v>
      </c>
      <c r="E134" s="198" t="s">
        <v>5975</v>
      </c>
      <c r="F134" s="199" t="s">
        <v>5976</v>
      </c>
      <c r="G134" s="200" t="s">
        <v>1859</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323</v>
      </c>
    </row>
    <row r="135" spans="2:65" s="1" customFormat="1" ht="16.5" customHeight="1">
      <c r="B135" s="35"/>
      <c r="C135" s="197" t="s">
        <v>278</v>
      </c>
      <c r="D135" s="197" t="s">
        <v>230</v>
      </c>
      <c r="E135" s="198" t="s">
        <v>5977</v>
      </c>
      <c r="F135" s="199" t="s">
        <v>5978</v>
      </c>
      <c r="G135" s="200" t="s">
        <v>1859</v>
      </c>
      <c r="H135" s="201">
        <v>4</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468</v>
      </c>
    </row>
    <row r="136" spans="2:65" s="1" customFormat="1" ht="16.5" customHeight="1">
      <c r="B136" s="35"/>
      <c r="C136" s="197" t="s">
        <v>282</v>
      </c>
      <c r="D136" s="197" t="s">
        <v>230</v>
      </c>
      <c r="E136" s="198" t="s">
        <v>5979</v>
      </c>
      <c r="F136" s="199" t="s">
        <v>5980</v>
      </c>
      <c r="G136" s="200" t="s">
        <v>1859</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489</v>
      </c>
    </row>
    <row r="137" spans="2:65" s="1" customFormat="1" ht="16.5" customHeight="1">
      <c r="B137" s="35"/>
      <c r="C137" s="197" t="s">
        <v>289</v>
      </c>
      <c r="D137" s="197" t="s">
        <v>230</v>
      </c>
      <c r="E137" s="198" t="s">
        <v>5981</v>
      </c>
      <c r="F137" s="199" t="s">
        <v>5982</v>
      </c>
      <c r="G137" s="200" t="s">
        <v>5983</v>
      </c>
      <c r="H137" s="201">
        <v>2</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498</v>
      </c>
    </row>
    <row r="138" spans="2:65" s="1" customFormat="1" ht="16.5" customHeight="1">
      <c r="B138" s="35"/>
      <c r="C138" s="197" t="s">
        <v>293</v>
      </c>
      <c r="D138" s="197" t="s">
        <v>230</v>
      </c>
      <c r="E138" s="198" t="s">
        <v>5984</v>
      </c>
      <c r="F138" s="199" t="s">
        <v>5985</v>
      </c>
      <c r="G138" s="200" t="s">
        <v>1859</v>
      </c>
      <c r="H138" s="201">
        <v>1</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507</v>
      </c>
    </row>
    <row r="139" spans="2:65" s="11" customFormat="1" ht="25.9" customHeight="1">
      <c r="B139" s="181"/>
      <c r="C139" s="182"/>
      <c r="D139" s="183" t="s">
        <v>82</v>
      </c>
      <c r="E139" s="184" t="s">
        <v>3976</v>
      </c>
      <c r="F139" s="184" t="s">
        <v>4103</v>
      </c>
      <c r="G139" s="182"/>
      <c r="H139" s="182"/>
      <c r="I139" s="185"/>
      <c r="J139" s="186">
        <f>BK139</f>
        <v>0</v>
      </c>
      <c r="K139" s="182"/>
      <c r="L139" s="187"/>
      <c r="M139" s="188"/>
      <c r="N139" s="189"/>
      <c r="O139" s="189"/>
      <c r="P139" s="190">
        <f>SUM(P140:P163)</f>
        <v>0</v>
      </c>
      <c r="Q139" s="189"/>
      <c r="R139" s="190">
        <f>SUM(R140:R163)</f>
        <v>0</v>
      </c>
      <c r="S139" s="189"/>
      <c r="T139" s="191">
        <f>SUM(T140:T163)</f>
        <v>0</v>
      </c>
      <c r="AR139" s="192" t="s">
        <v>87</v>
      </c>
      <c r="AT139" s="193" t="s">
        <v>82</v>
      </c>
      <c r="AU139" s="193" t="s">
        <v>83</v>
      </c>
      <c r="AY139" s="192" t="s">
        <v>227</v>
      </c>
      <c r="BK139" s="194">
        <f>SUM(BK140:BK163)</f>
        <v>0</v>
      </c>
    </row>
    <row r="140" spans="2:65" s="1" customFormat="1" ht="16.5" customHeight="1">
      <c r="B140" s="35"/>
      <c r="C140" s="197" t="s">
        <v>8</v>
      </c>
      <c r="D140" s="197" t="s">
        <v>230</v>
      </c>
      <c r="E140" s="198" t="s">
        <v>4104</v>
      </c>
      <c r="F140" s="199" t="s">
        <v>4105</v>
      </c>
      <c r="G140" s="200" t="s">
        <v>4106</v>
      </c>
      <c r="H140" s="201">
        <v>9.4E-2</v>
      </c>
      <c r="I140" s="202"/>
      <c r="J140" s="203">
        <f t="shared" ref="J140:J163" si="10">ROUND(I140*H140,2)</f>
        <v>0</v>
      </c>
      <c r="K140" s="199" t="s">
        <v>251</v>
      </c>
      <c r="L140" s="39"/>
      <c r="M140" s="204" t="s">
        <v>1</v>
      </c>
      <c r="N140" s="205" t="s">
        <v>48</v>
      </c>
      <c r="O140" s="67"/>
      <c r="P140" s="206">
        <f t="shared" ref="P140:P163" si="11">O140*H140</f>
        <v>0</v>
      </c>
      <c r="Q140" s="206">
        <v>0</v>
      </c>
      <c r="R140" s="206">
        <f t="shared" ref="R140:R163" si="12">Q140*H140</f>
        <v>0</v>
      </c>
      <c r="S140" s="206">
        <v>0</v>
      </c>
      <c r="T140" s="207">
        <f t="shared" ref="T140:T163" si="13">S140*H140</f>
        <v>0</v>
      </c>
      <c r="AR140" s="208" t="s">
        <v>115</v>
      </c>
      <c r="AT140" s="208" t="s">
        <v>230</v>
      </c>
      <c r="AU140" s="208" t="s">
        <v>87</v>
      </c>
      <c r="AY140" s="17" t="s">
        <v>227</v>
      </c>
      <c r="BE140" s="209">
        <f t="shared" ref="BE140:BE163" si="14">IF(N140="základní",J140,0)</f>
        <v>0</v>
      </c>
      <c r="BF140" s="209">
        <f t="shared" ref="BF140:BF163" si="15">IF(N140="snížená",J140,0)</f>
        <v>0</v>
      </c>
      <c r="BG140" s="209">
        <f t="shared" ref="BG140:BG163" si="16">IF(N140="zákl. přenesená",J140,0)</f>
        <v>0</v>
      </c>
      <c r="BH140" s="209">
        <f t="shared" ref="BH140:BH163" si="17">IF(N140="sníž. přenesená",J140,0)</f>
        <v>0</v>
      </c>
      <c r="BI140" s="209">
        <f t="shared" ref="BI140:BI163" si="18">IF(N140="nulová",J140,0)</f>
        <v>0</v>
      </c>
      <c r="BJ140" s="17" t="s">
        <v>87</v>
      </c>
      <c r="BK140" s="209">
        <f t="shared" ref="BK140:BK163" si="19">ROUND(I140*H140,2)</f>
        <v>0</v>
      </c>
      <c r="BL140" s="17" t="s">
        <v>115</v>
      </c>
      <c r="BM140" s="208" t="s">
        <v>515</v>
      </c>
    </row>
    <row r="141" spans="2:65" s="1" customFormat="1" ht="16.5" customHeight="1">
      <c r="B141" s="35"/>
      <c r="C141" s="197" t="s">
        <v>300</v>
      </c>
      <c r="D141" s="197" t="s">
        <v>230</v>
      </c>
      <c r="E141" s="198" t="s">
        <v>4107</v>
      </c>
      <c r="F141" s="199" t="s">
        <v>4108</v>
      </c>
      <c r="G141" s="200" t="s">
        <v>413</v>
      </c>
      <c r="H141" s="201">
        <v>17.5</v>
      </c>
      <c r="I141" s="202"/>
      <c r="J141" s="203">
        <f t="shared" si="10"/>
        <v>0</v>
      </c>
      <c r="K141" s="199" t="s">
        <v>251</v>
      </c>
      <c r="L141" s="39"/>
      <c r="M141" s="204" t="s">
        <v>1</v>
      </c>
      <c r="N141" s="205" t="s">
        <v>48</v>
      </c>
      <c r="O141" s="67"/>
      <c r="P141" s="206">
        <f t="shared" si="11"/>
        <v>0</v>
      </c>
      <c r="Q141" s="206">
        <v>0</v>
      </c>
      <c r="R141" s="206">
        <f t="shared" si="12"/>
        <v>0</v>
      </c>
      <c r="S141" s="206">
        <v>0</v>
      </c>
      <c r="T141" s="207">
        <f t="shared" si="13"/>
        <v>0</v>
      </c>
      <c r="AR141" s="208" t="s">
        <v>115</v>
      </c>
      <c r="AT141" s="208" t="s">
        <v>230</v>
      </c>
      <c r="AU141" s="208" t="s">
        <v>87</v>
      </c>
      <c r="AY141" s="17" t="s">
        <v>227</v>
      </c>
      <c r="BE141" s="209">
        <f t="shared" si="14"/>
        <v>0</v>
      </c>
      <c r="BF141" s="209">
        <f t="shared" si="15"/>
        <v>0</v>
      </c>
      <c r="BG141" s="209">
        <f t="shared" si="16"/>
        <v>0</v>
      </c>
      <c r="BH141" s="209">
        <f t="shared" si="17"/>
        <v>0</v>
      </c>
      <c r="BI141" s="209">
        <f t="shared" si="18"/>
        <v>0</v>
      </c>
      <c r="BJ141" s="17" t="s">
        <v>87</v>
      </c>
      <c r="BK141" s="209">
        <f t="shared" si="19"/>
        <v>0</v>
      </c>
      <c r="BL141" s="17" t="s">
        <v>115</v>
      </c>
      <c r="BM141" s="208" t="s">
        <v>523</v>
      </c>
    </row>
    <row r="142" spans="2:65" s="1" customFormat="1" ht="16.5" customHeight="1">
      <c r="B142" s="35"/>
      <c r="C142" s="197" t="s">
        <v>304</v>
      </c>
      <c r="D142" s="197" t="s">
        <v>230</v>
      </c>
      <c r="E142" s="198" t="s">
        <v>4109</v>
      </c>
      <c r="F142" s="199" t="s">
        <v>4110</v>
      </c>
      <c r="G142" s="200" t="s">
        <v>413</v>
      </c>
      <c r="H142" s="201">
        <v>29.5</v>
      </c>
      <c r="I142" s="202"/>
      <c r="J142" s="203">
        <f t="shared" si="10"/>
        <v>0</v>
      </c>
      <c r="K142" s="199" t="s">
        <v>251</v>
      </c>
      <c r="L142" s="39"/>
      <c r="M142" s="204" t="s">
        <v>1</v>
      </c>
      <c r="N142" s="205" t="s">
        <v>48</v>
      </c>
      <c r="O142" s="67"/>
      <c r="P142" s="206">
        <f t="shared" si="11"/>
        <v>0</v>
      </c>
      <c r="Q142" s="206">
        <v>0</v>
      </c>
      <c r="R142" s="206">
        <f t="shared" si="12"/>
        <v>0</v>
      </c>
      <c r="S142" s="206">
        <v>0</v>
      </c>
      <c r="T142" s="207">
        <f t="shared" si="13"/>
        <v>0</v>
      </c>
      <c r="AR142" s="208" t="s">
        <v>115</v>
      </c>
      <c r="AT142" s="208" t="s">
        <v>230</v>
      </c>
      <c r="AU142" s="208" t="s">
        <v>87</v>
      </c>
      <c r="AY142" s="17" t="s">
        <v>227</v>
      </c>
      <c r="BE142" s="209">
        <f t="shared" si="14"/>
        <v>0</v>
      </c>
      <c r="BF142" s="209">
        <f t="shared" si="15"/>
        <v>0</v>
      </c>
      <c r="BG142" s="209">
        <f t="shared" si="16"/>
        <v>0</v>
      </c>
      <c r="BH142" s="209">
        <f t="shared" si="17"/>
        <v>0</v>
      </c>
      <c r="BI142" s="209">
        <f t="shared" si="18"/>
        <v>0</v>
      </c>
      <c r="BJ142" s="17" t="s">
        <v>87</v>
      </c>
      <c r="BK142" s="209">
        <f t="shared" si="19"/>
        <v>0</v>
      </c>
      <c r="BL142" s="17" t="s">
        <v>115</v>
      </c>
      <c r="BM142" s="208" t="s">
        <v>531</v>
      </c>
    </row>
    <row r="143" spans="2:65" s="1" customFormat="1" ht="16.5" customHeight="1">
      <c r="B143" s="35"/>
      <c r="C143" s="197" t="s">
        <v>309</v>
      </c>
      <c r="D143" s="197" t="s">
        <v>230</v>
      </c>
      <c r="E143" s="198" t="s">
        <v>4111</v>
      </c>
      <c r="F143" s="199" t="s">
        <v>4112</v>
      </c>
      <c r="G143" s="200" t="s">
        <v>542</v>
      </c>
      <c r="H143" s="201">
        <v>59</v>
      </c>
      <c r="I143" s="202"/>
      <c r="J143" s="203">
        <f t="shared" si="10"/>
        <v>0</v>
      </c>
      <c r="K143" s="199" t="s">
        <v>251</v>
      </c>
      <c r="L143" s="39"/>
      <c r="M143" s="204" t="s">
        <v>1</v>
      </c>
      <c r="N143" s="205" t="s">
        <v>48</v>
      </c>
      <c r="O143" s="67"/>
      <c r="P143" s="206">
        <f t="shared" si="11"/>
        <v>0</v>
      </c>
      <c r="Q143" s="206">
        <v>0</v>
      </c>
      <c r="R143" s="206">
        <f t="shared" si="12"/>
        <v>0</v>
      </c>
      <c r="S143" s="206">
        <v>0</v>
      </c>
      <c r="T143" s="207">
        <f t="shared" si="13"/>
        <v>0</v>
      </c>
      <c r="AR143" s="208" t="s">
        <v>115</v>
      </c>
      <c r="AT143" s="208" t="s">
        <v>230</v>
      </c>
      <c r="AU143" s="208" t="s">
        <v>87</v>
      </c>
      <c r="AY143" s="17" t="s">
        <v>227</v>
      </c>
      <c r="BE143" s="209">
        <f t="shared" si="14"/>
        <v>0</v>
      </c>
      <c r="BF143" s="209">
        <f t="shared" si="15"/>
        <v>0</v>
      </c>
      <c r="BG143" s="209">
        <f t="shared" si="16"/>
        <v>0</v>
      </c>
      <c r="BH143" s="209">
        <f t="shared" si="17"/>
        <v>0</v>
      </c>
      <c r="BI143" s="209">
        <f t="shared" si="18"/>
        <v>0</v>
      </c>
      <c r="BJ143" s="17" t="s">
        <v>87</v>
      </c>
      <c r="BK143" s="209">
        <f t="shared" si="19"/>
        <v>0</v>
      </c>
      <c r="BL143" s="17" t="s">
        <v>115</v>
      </c>
      <c r="BM143" s="208" t="s">
        <v>539</v>
      </c>
    </row>
    <row r="144" spans="2:65" s="1" customFormat="1" ht="16.5" customHeight="1">
      <c r="B144" s="35"/>
      <c r="C144" s="197" t="s">
        <v>316</v>
      </c>
      <c r="D144" s="197" t="s">
        <v>230</v>
      </c>
      <c r="E144" s="198" t="s">
        <v>4113</v>
      </c>
      <c r="F144" s="199" t="s">
        <v>4114</v>
      </c>
      <c r="G144" s="200" t="s">
        <v>372</v>
      </c>
      <c r="H144" s="201">
        <v>49.4</v>
      </c>
      <c r="I144" s="202"/>
      <c r="J144" s="203">
        <f t="shared" si="10"/>
        <v>0</v>
      </c>
      <c r="K144" s="199" t="s">
        <v>251</v>
      </c>
      <c r="L144" s="39"/>
      <c r="M144" s="204" t="s">
        <v>1</v>
      </c>
      <c r="N144" s="205" t="s">
        <v>48</v>
      </c>
      <c r="O144" s="67"/>
      <c r="P144" s="206">
        <f t="shared" si="11"/>
        <v>0</v>
      </c>
      <c r="Q144" s="206">
        <v>0</v>
      </c>
      <c r="R144" s="206">
        <f t="shared" si="12"/>
        <v>0</v>
      </c>
      <c r="S144" s="206">
        <v>0</v>
      </c>
      <c r="T144" s="207">
        <f t="shared" si="13"/>
        <v>0</v>
      </c>
      <c r="AR144" s="208" t="s">
        <v>115</v>
      </c>
      <c r="AT144" s="208" t="s">
        <v>230</v>
      </c>
      <c r="AU144" s="208" t="s">
        <v>87</v>
      </c>
      <c r="AY144" s="17" t="s">
        <v>227</v>
      </c>
      <c r="BE144" s="209">
        <f t="shared" si="14"/>
        <v>0</v>
      </c>
      <c r="BF144" s="209">
        <f t="shared" si="15"/>
        <v>0</v>
      </c>
      <c r="BG144" s="209">
        <f t="shared" si="16"/>
        <v>0</v>
      </c>
      <c r="BH144" s="209">
        <f t="shared" si="17"/>
        <v>0</v>
      </c>
      <c r="BI144" s="209">
        <f t="shared" si="18"/>
        <v>0</v>
      </c>
      <c r="BJ144" s="17" t="s">
        <v>87</v>
      </c>
      <c r="BK144" s="209">
        <f t="shared" si="19"/>
        <v>0</v>
      </c>
      <c r="BL144" s="17" t="s">
        <v>115</v>
      </c>
      <c r="BM144" s="208" t="s">
        <v>550</v>
      </c>
    </row>
    <row r="145" spans="2:65" s="1" customFormat="1" ht="16.5" customHeight="1">
      <c r="B145" s="35"/>
      <c r="C145" s="197" t="s">
        <v>323</v>
      </c>
      <c r="D145" s="197" t="s">
        <v>230</v>
      </c>
      <c r="E145" s="198" t="s">
        <v>4115</v>
      </c>
      <c r="F145" s="199" t="s">
        <v>4116</v>
      </c>
      <c r="G145" s="200" t="s">
        <v>372</v>
      </c>
      <c r="H145" s="201">
        <v>49.4</v>
      </c>
      <c r="I145" s="202"/>
      <c r="J145" s="203">
        <f t="shared" si="10"/>
        <v>0</v>
      </c>
      <c r="K145" s="199" t="s">
        <v>251</v>
      </c>
      <c r="L145" s="39"/>
      <c r="M145" s="204" t="s">
        <v>1</v>
      </c>
      <c r="N145" s="205" t="s">
        <v>48</v>
      </c>
      <c r="O145" s="67"/>
      <c r="P145" s="206">
        <f t="shared" si="11"/>
        <v>0</v>
      </c>
      <c r="Q145" s="206">
        <v>0</v>
      </c>
      <c r="R145" s="206">
        <f t="shared" si="12"/>
        <v>0</v>
      </c>
      <c r="S145" s="206">
        <v>0</v>
      </c>
      <c r="T145" s="207">
        <f t="shared" si="13"/>
        <v>0</v>
      </c>
      <c r="AR145" s="208" t="s">
        <v>115</v>
      </c>
      <c r="AT145" s="208" t="s">
        <v>230</v>
      </c>
      <c r="AU145" s="208" t="s">
        <v>87</v>
      </c>
      <c r="AY145" s="17" t="s">
        <v>227</v>
      </c>
      <c r="BE145" s="209">
        <f t="shared" si="14"/>
        <v>0</v>
      </c>
      <c r="BF145" s="209">
        <f t="shared" si="15"/>
        <v>0</v>
      </c>
      <c r="BG145" s="209">
        <f t="shared" si="16"/>
        <v>0</v>
      </c>
      <c r="BH145" s="209">
        <f t="shared" si="17"/>
        <v>0</v>
      </c>
      <c r="BI145" s="209">
        <f t="shared" si="18"/>
        <v>0</v>
      </c>
      <c r="BJ145" s="17" t="s">
        <v>87</v>
      </c>
      <c r="BK145" s="209">
        <f t="shared" si="19"/>
        <v>0</v>
      </c>
      <c r="BL145" s="17" t="s">
        <v>115</v>
      </c>
      <c r="BM145" s="208" t="s">
        <v>564</v>
      </c>
    </row>
    <row r="146" spans="2:65" s="1" customFormat="1" ht="16.5" customHeight="1">
      <c r="B146" s="35"/>
      <c r="C146" s="197" t="s">
        <v>7</v>
      </c>
      <c r="D146" s="197" t="s">
        <v>230</v>
      </c>
      <c r="E146" s="198" t="s">
        <v>5986</v>
      </c>
      <c r="F146" s="199" t="s">
        <v>5987</v>
      </c>
      <c r="G146" s="200" t="s">
        <v>542</v>
      </c>
      <c r="H146" s="201">
        <v>35</v>
      </c>
      <c r="I146" s="202"/>
      <c r="J146" s="203">
        <f t="shared" si="10"/>
        <v>0</v>
      </c>
      <c r="K146" s="199" t="s">
        <v>251</v>
      </c>
      <c r="L146" s="39"/>
      <c r="M146" s="204" t="s">
        <v>1</v>
      </c>
      <c r="N146" s="205" t="s">
        <v>48</v>
      </c>
      <c r="O146" s="67"/>
      <c r="P146" s="206">
        <f t="shared" si="11"/>
        <v>0</v>
      </c>
      <c r="Q146" s="206">
        <v>0</v>
      </c>
      <c r="R146" s="206">
        <f t="shared" si="12"/>
        <v>0</v>
      </c>
      <c r="S146" s="206">
        <v>0</v>
      </c>
      <c r="T146" s="207">
        <f t="shared" si="13"/>
        <v>0</v>
      </c>
      <c r="AR146" s="208" t="s">
        <v>115</v>
      </c>
      <c r="AT146" s="208" t="s">
        <v>230</v>
      </c>
      <c r="AU146" s="208" t="s">
        <v>87</v>
      </c>
      <c r="AY146" s="17" t="s">
        <v>227</v>
      </c>
      <c r="BE146" s="209">
        <f t="shared" si="14"/>
        <v>0</v>
      </c>
      <c r="BF146" s="209">
        <f t="shared" si="15"/>
        <v>0</v>
      </c>
      <c r="BG146" s="209">
        <f t="shared" si="16"/>
        <v>0</v>
      </c>
      <c r="BH146" s="209">
        <f t="shared" si="17"/>
        <v>0</v>
      </c>
      <c r="BI146" s="209">
        <f t="shared" si="18"/>
        <v>0</v>
      </c>
      <c r="BJ146" s="17" t="s">
        <v>87</v>
      </c>
      <c r="BK146" s="209">
        <f t="shared" si="19"/>
        <v>0</v>
      </c>
      <c r="BL146" s="17" t="s">
        <v>115</v>
      </c>
      <c r="BM146" s="208" t="s">
        <v>572</v>
      </c>
    </row>
    <row r="147" spans="2:65" s="1" customFormat="1" ht="16.5" customHeight="1">
      <c r="B147" s="35"/>
      <c r="C147" s="197" t="s">
        <v>468</v>
      </c>
      <c r="D147" s="197" t="s">
        <v>230</v>
      </c>
      <c r="E147" s="198" t="s">
        <v>4117</v>
      </c>
      <c r="F147" s="199" t="s">
        <v>4118</v>
      </c>
      <c r="G147" s="200" t="s">
        <v>542</v>
      </c>
      <c r="H147" s="201">
        <v>59</v>
      </c>
      <c r="I147" s="202"/>
      <c r="J147" s="203">
        <f t="shared" si="10"/>
        <v>0</v>
      </c>
      <c r="K147" s="199" t="s">
        <v>251</v>
      </c>
      <c r="L147" s="39"/>
      <c r="M147" s="204" t="s">
        <v>1</v>
      </c>
      <c r="N147" s="205" t="s">
        <v>48</v>
      </c>
      <c r="O147" s="67"/>
      <c r="P147" s="206">
        <f t="shared" si="11"/>
        <v>0</v>
      </c>
      <c r="Q147" s="206">
        <v>0</v>
      </c>
      <c r="R147" s="206">
        <f t="shared" si="12"/>
        <v>0</v>
      </c>
      <c r="S147" s="206">
        <v>0</v>
      </c>
      <c r="T147" s="207">
        <f t="shared" si="13"/>
        <v>0</v>
      </c>
      <c r="AR147" s="208" t="s">
        <v>115</v>
      </c>
      <c r="AT147" s="208" t="s">
        <v>230</v>
      </c>
      <c r="AU147" s="208" t="s">
        <v>87</v>
      </c>
      <c r="AY147" s="17" t="s">
        <v>227</v>
      </c>
      <c r="BE147" s="209">
        <f t="shared" si="14"/>
        <v>0</v>
      </c>
      <c r="BF147" s="209">
        <f t="shared" si="15"/>
        <v>0</v>
      </c>
      <c r="BG147" s="209">
        <f t="shared" si="16"/>
        <v>0</v>
      </c>
      <c r="BH147" s="209">
        <f t="shared" si="17"/>
        <v>0</v>
      </c>
      <c r="BI147" s="209">
        <f t="shared" si="18"/>
        <v>0</v>
      </c>
      <c r="BJ147" s="17" t="s">
        <v>87</v>
      </c>
      <c r="BK147" s="209">
        <f t="shared" si="19"/>
        <v>0</v>
      </c>
      <c r="BL147" s="17" t="s">
        <v>115</v>
      </c>
      <c r="BM147" s="208" t="s">
        <v>583</v>
      </c>
    </row>
    <row r="148" spans="2:65" s="1" customFormat="1" ht="16.5" customHeight="1">
      <c r="B148" s="35"/>
      <c r="C148" s="197" t="s">
        <v>473</v>
      </c>
      <c r="D148" s="197" t="s">
        <v>230</v>
      </c>
      <c r="E148" s="198" t="s">
        <v>4119</v>
      </c>
      <c r="F148" s="199" t="s">
        <v>4120</v>
      </c>
      <c r="G148" s="200" t="s">
        <v>372</v>
      </c>
      <c r="H148" s="201">
        <v>9.4</v>
      </c>
      <c r="I148" s="202"/>
      <c r="J148" s="203">
        <f t="shared" si="10"/>
        <v>0</v>
      </c>
      <c r="K148" s="199" t="s">
        <v>251</v>
      </c>
      <c r="L148" s="39"/>
      <c r="M148" s="204" t="s">
        <v>1</v>
      </c>
      <c r="N148" s="205" t="s">
        <v>48</v>
      </c>
      <c r="O148" s="67"/>
      <c r="P148" s="206">
        <f t="shared" si="11"/>
        <v>0</v>
      </c>
      <c r="Q148" s="206">
        <v>0</v>
      </c>
      <c r="R148" s="206">
        <f t="shared" si="12"/>
        <v>0</v>
      </c>
      <c r="S148" s="206">
        <v>0</v>
      </c>
      <c r="T148" s="207">
        <f t="shared" si="13"/>
        <v>0</v>
      </c>
      <c r="AR148" s="208" t="s">
        <v>115</v>
      </c>
      <c r="AT148" s="208" t="s">
        <v>230</v>
      </c>
      <c r="AU148" s="208" t="s">
        <v>87</v>
      </c>
      <c r="AY148" s="17" t="s">
        <v>227</v>
      </c>
      <c r="BE148" s="209">
        <f t="shared" si="14"/>
        <v>0</v>
      </c>
      <c r="BF148" s="209">
        <f t="shared" si="15"/>
        <v>0</v>
      </c>
      <c r="BG148" s="209">
        <f t="shared" si="16"/>
        <v>0</v>
      </c>
      <c r="BH148" s="209">
        <f t="shared" si="17"/>
        <v>0</v>
      </c>
      <c r="BI148" s="209">
        <f t="shared" si="18"/>
        <v>0</v>
      </c>
      <c r="BJ148" s="17" t="s">
        <v>87</v>
      </c>
      <c r="BK148" s="209">
        <f t="shared" si="19"/>
        <v>0</v>
      </c>
      <c r="BL148" s="17" t="s">
        <v>115</v>
      </c>
      <c r="BM148" s="208" t="s">
        <v>596</v>
      </c>
    </row>
    <row r="149" spans="2:65" s="1" customFormat="1" ht="16.5" customHeight="1">
      <c r="B149" s="35"/>
      <c r="C149" s="197" t="s">
        <v>489</v>
      </c>
      <c r="D149" s="197" t="s">
        <v>230</v>
      </c>
      <c r="E149" s="198" t="s">
        <v>4121</v>
      </c>
      <c r="F149" s="199" t="s">
        <v>4122</v>
      </c>
      <c r="G149" s="200" t="s">
        <v>542</v>
      </c>
      <c r="H149" s="201">
        <v>94</v>
      </c>
      <c r="I149" s="202"/>
      <c r="J149" s="203">
        <f t="shared" si="10"/>
        <v>0</v>
      </c>
      <c r="K149" s="199" t="s">
        <v>251</v>
      </c>
      <c r="L149" s="39"/>
      <c r="M149" s="204" t="s">
        <v>1</v>
      </c>
      <c r="N149" s="205" t="s">
        <v>48</v>
      </c>
      <c r="O149" s="67"/>
      <c r="P149" s="206">
        <f t="shared" si="11"/>
        <v>0</v>
      </c>
      <c r="Q149" s="206">
        <v>0</v>
      </c>
      <c r="R149" s="206">
        <f t="shared" si="12"/>
        <v>0</v>
      </c>
      <c r="S149" s="206">
        <v>0</v>
      </c>
      <c r="T149" s="207">
        <f t="shared" si="13"/>
        <v>0</v>
      </c>
      <c r="AR149" s="208" t="s">
        <v>115</v>
      </c>
      <c r="AT149" s="208" t="s">
        <v>230</v>
      </c>
      <c r="AU149" s="208" t="s">
        <v>87</v>
      </c>
      <c r="AY149" s="17" t="s">
        <v>227</v>
      </c>
      <c r="BE149" s="209">
        <f t="shared" si="14"/>
        <v>0</v>
      </c>
      <c r="BF149" s="209">
        <f t="shared" si="15"/>
        <v>0</v>
      </c>
      <c r="BG149" s="209">
        <f t="shared" si="16"/>
        <v>0</v>
      </c>
      <c r="BH149" s="209">
        <f t="shared" si="17"/>
        <v>0</v>
      </c>
      <c r="BI149" s="209">
        <f t="shared" si="18"/>
        <v>0</v>
      </c>
      <c r="BJ149" s="17" t="s">
        <v>87</v>
      </c>
      <c r="BK149" s="209">
        <f t="shared" si="19"/>
        <v>0</v>
      </c>
      <c r="BL149" s="17" t="s">
        <v>115</v>
      </c>
      <c r="BM149" s="208" t="s">
        <v>610</v>
      </c>
    </row>
    <row r="150" spans="2:65" s="1" customFormat="1" ht="16.5" customHeight="1">
      <c r="B150" s="35"/>
      <c r="C150" s="197" t="s">
        <v>494</v>
      </c>
      <c r="D150" s="197" t="s">
        <v>230</v>
      </c>
      <c r="E150" s="198" t="s">
        <v>4123</v>
      </c>
      <c r="F150" s="199" t="s">
        <v>4124</v>
      </c>
      <c r="G150" s="200" t="s">
        <v>542</v>
      </c>
      <c r="H150" s="201">
        <v>94</v>
      </c>
      <c r="I150" s="202"/>
      <c r="J150" s="203">
        <f t="shared" si="10"/>
        <v>0</v>
      </c>
      <c r="K150" s="199" t="s">
        <v>251</v>
      </c>
      <c r="L150" s="39"/>
      <c r="M150" s="204" t="s">
        <v>1</v>
      </c>
      <c r="N150" s="205" t="s">
        <v>48</v>
      </c>
      <c r="O150" s="67"/>
      <c r="P150" s="206">
        <f t="shared" si="11"/>
        <v>0</v>
      </c>
      <c r="Q150" s="206">
        <v>0</v>
      </c>
      <c r="R150" s="206">
        <f t="shared" si="12"/>
        <v>0</v>
      </c>
      <c r="S150" s="206">
        <v>0</v>
      </c>
      <c r="T150" s="207">
        <f t="shared" si="13"/>
        <v>0</v>
      </c>
      <c r="AR150" s="208" t="s">
        <v>115</v>
      </c>
      <c r="AT150" s="208" t="s">
        <v>230</v>
      </c>
      <c r="AU150" s="208" t="s">
        <v>87</v>
      </c>
      <c r="AY150" s="17" t="s">
        <v>227</v>
      </c>
      <c r="BE150" s="209">
        <f t="shared" si="14"/>
        <v>0</v>
      </c>
      <c r="BF150" s="209">
        <f t="shared" si="15"/>
        <v>0</v>
      </c>
      <c r="BG150" s="209">
        <f t="shared" si="16"/>
        <v>0</v>
      </c>
      <c r="BH150" s="209">
        <f t="shared" si="17"/>
        <v>0</v>
      </c>
      <c r="BI150" s="209">
        <f t="shared" si="18"/>
        <v>0</v>
      </c>
      <c r="BJ150" s="17" t="s">
        <v>87</v>
      </c>
      <c r="BK150" s="209">
        <f t="shared" si="19"/>
        <v>0</v>
      </c>
      <c r="BL150" s="17" t="s">
        <v>115</v>
      </c>
      <c r="BM150" s="208" t="s">
        <v>621</v>
      </c>
    </row>
    <row r="151" spans="2:65" s="1" customFormat="1" ht="16.5" customHeight="1">
      <c r="B151" s="35"/>
      <c r="C151" s="197" t="s">
        <v>498</v>
      </c>
      <c r="D151" s="197" t="s">
        <v>230</v>
      </c>
      <c r="E151" s="198" t="s">
        <v>5988</v>
      </c>
      <c r="F151" s="199" t="s">
        <v>5989</v>
      </c>
      <c r="G151" s="200" t="s">
        <v>542</v>
      </c>
      <c r="H151" s="201">
        <v>35</v>
      </c>
      <c r="I151" s="202"/>
      <c r="J151" s="203">
        <f t="shared" si="10"/>
        <v>0</v>
      </c>
      <c r="K151" s="199" t="s">
        <v>251</v>
      </c>
      <c r="L151" s="39"/>
      <c r="M151" s="204" t="s">
        <v>1</v>
      </c>
      <c r="N151" s="205" t="s">
        <v>48</v>
      </c>
      <c r="O151" s="67"/>
      <c r="P151" s="206">
        <f t="shared" si="11"/>
        <v>0</v>
      </c>
      <c r="Q151" s="206">
        <v>0</v>
      </c>
      <c r="R151" s="206">
        <f t="shared" si="12"/>
        <v>0</v>
      </c>
      <c r="S151" s="206">
        <v>0</v>
      </c>
      <c r="T151" s="207">
        <f t="shared" si="13"/>
        <v>0</v>
      </c>
      <c r="AR151" s="208" t="s">
        <v>115</v>
      </c>
      <c r="AT151" s="208" t="s">
        <v>230</v>
      </c>
      <c r="AU151" s="208" t="s">
        <v>87</v>
      </c>
      <c r="AY151" s="17" t="s">
        <v>227</v>
      </c>
      <c r="BE151" s="209">
        <f t="shared" si="14"/>
        <v>0</v>
      </c>
      <c r="BF151" s="209">
        <f t="shared" si="15"/>
        <v>0</v>
      </c>
      <c r="BG151" s="209">
        <f t="shared" si="16"/>
        <v>0</v>
      </c>
      <c r="BH151" s="209">
        <f t="shared" si="17"/>
        <v>0</v>
      </c>
      <c r="BI151" s="209">
        <f t="shared" si="18"/>
        <v>0</v>
      </c>
      <c r="BJ151" s="17" t="s">
        <v>87</v>
      </c>
      <c r="BK151" s="209">
        <f t="shared" si="19"/>
        <v>0</v>
      </c>
      <c r="BL151" s="17" t="s">
        <v>115</v>
      </c>
      <c r="BM151" s="208" t="s">
        <v>633</v>
      </c>
    </row>
    <row r="152" spans="2:65" s="1" customFormat="1" ht="16.5" customHeight="1">
      <c r="B152" s="35"/>
      <c r="C152" s="197" t="s">
        <v>503</v>
      </c>
      <c r="D152" s="197" t="s">
        <v>230</v>
      </c>
      <c r="E152" s="198" t="s">
        <v>4125</v>
      </c>
      <c r="F152" s="199" t="s">
        <v>4126</v>
      </c>
      <c r="G152" s="200" t="s">
        <v>542</v>
      </c>
      <c r="H152" s="201">
        <v>59</v>
      </c>
      <c r="I152" s="202"/>
      <c r="J152" s="203">
        <f t="shared" si="10"/>
        <v>0</v>
      </c>
      <c r="K152" s="199" t="s">
        <v>251</v>
      </c>
      <c r="L152" s="39"/>
      <c r="M152" s="204" t="s">
        <v>1</v>
      </c>
      <c r="N152" s="205" t="s">
        <v>48</v>
      </c>
      <c r="O152" s="67"/>
      <c r="P152" s="206">
        <f t="shared" si="11"/>
        <v>0</v>
      </c>
      <c r="Q152" s="206">
        <v>0</v>
      </c>
      <c r="R152" s="206">
        <f t="shared" si="12"/>
        <v>0</v>
      </c>
      <c r="S152" s="206">
        <v>0</v>
      </c>
      <c r="T152" s="207">
        <f t="shared" si="13"/>
        <v>0</v>
      </c>
      <c r="AR152" s="208" t="s">
        <v>115</v>
      </c>
      <c r="AT152" s="208" t="s">
        <v>230</v>
      </c>
      <c r="AU152" s="208" t="s">
        <v>87</v>
      </c>
      <c r="AY152" s="17" t="s">
        <v>227</v>
      </c>
      <c r="BE152" s="209">
        <f t="shared" si="14"/>
        <v>0</v>
      </c>
      <c r="BF152" s="209">
        <f t="shared" si="15"/>
        <v>0</v>
      </c>
      <c r="BG152" s="209">
        <f t="shared" si="16"/>
        <v>0</v>
      </c>
      <c r="BH152" s="209">
        <f t="shared" si="17"/>
        <v>0</v>
      </c>
      <c r="BI152" s="209">
        <f t="shared" si="18"/>
        <v>0</v>
      </c>
      <c r="BJ152" s="17" t="s">
        <v>87</v>
      </c>
      <c r="BK152" s="209">
        <f t="shared" si="19"/>
        <v>0</v>
      </c>
      <c r="BL152" s="17" t="s">
        <v>115</v>
      </c>
      <c r="BM152" s="208" t="s">
        <v>646</v>
      </c>
    </row>
    <row r="153" spans="2:65" s="1" customFormat="1" ht="16.5" customHeight="1">
      <c r="B153" s="35"/>
      <c r="C153" s="197" t="s">
        <v>507</v>
      </c>
      <c r="D153" s="197" t="s">
        <v>230</v>
      </c>
      <c r="E153" s="198" t="s">
        <v>4127</v>
      </c>
      <c r="F153" s="199" t="s">
        <v>4128</v>
      </c>
      <c r="G153" s="200" t="s">
        <v>413</v>
      </c>
      <c r="H153" s="201">
        <v>17.5</v>
      </c>
      <c r="I153" s="202"/>
      <c r="J153" s="203">
        <f t="shared" si="10"/>
        <v>0</v>
      </c>
      <c r="K153" s="199" t="s">
        <v>251</v>
      </c>
      <c r="L153" s="39"/>
      <c r="M153" s="204" t="s">
        <v>1</v>
      </c>
      <c r="N153" s="205" t="s">
        <v>48</v>
      </c>
      <c r="O153" s="67"/>
      <c r="P153" s="206">
        <f t="shared" si="11"/>
        <v>0</v>
      </c>
      <c r="Q153" s="206">
        <v>0</v>
      </c>
      <c r="R153" s="206">
        <f t="shared" si="12"/>
        <v>0</v>
      </c>
      <c r="S153" s="206">
        <v>0</v>
      </c>
      <c r="T153" s="207">
        <f t="shared" si="13"/>
        <v>0</v>
      </c>
      <c r="AR153" s="208" t="s">
        <v>115</v>
      </c>
      <c r="AT153" s="208" t="s">
        <v>230</v>
      </c>
      <c r="AU153" s="208" t="s">
        <v>87</v>
      </c>
      <c r="AY153" s="17" t="s">
        <v>227</v>
      </c>
      <c r="BE153" s="209">
        <f t="shared" si="14"/>
        <v>0</v>
      </c>
      <c r="BF153" s="209">
        <f t="shared" si="15"/>
        <v>0</v>
      </c>
      <c r="BG153" s="209">
        <f t="shared" si="16"/>
        <v>0</v>
      </c>
      <c r="BH153" s="209">
        <f t="shared" si="17"/>
        <v>0</v>
      </c>
      <c r="BI153" s="209">
        <f t="shared" si="18"/>
        <v>0</v>
      </c>
      <c r="BJ153" s="17" t="s">
        <v>87</v>
      </c>
      <c r="BK153" s="209">
        <f t="shared" si="19"/>
        <v>0</v>
      </c>
      <c r="BL153" s="17" t="s">
        <v>115</v>
      </c>
      <c r="BM153" s="208" t="s">
        <v>657</v>
      </c>
    </row>
    <row r="154" spans="2:65" s="1" customFormat="1" ht="16.5" customHeight="1">
      <c r="B154" s="35"/>
      <c r="C154" s="197" t="s">
        <v>511</v>
      </c>
      <c r="D154" s="197" t="s">
        <v>230</v>
      </c>
      <c r="E154" s="198" t="s">
        <v>4129</v>
      </c>
      <c r="F154" s="199" t="s">
        <v>4130</v>
      </c>
      <c r="G154" s="200" t="s">
        <v>413</v>
      </c>
      <c r="H154" s="201">
        <v>17.5</v>
      </c>
      <c r="I154" s="202"/>
      <c r="J154" s="203">
        <f t="shared" si="10"/>
        <v>0</v>
      </c>
      <c r="K154" s="199" t="s">
        <v>251</v>
      </c>
      <c r="L154" s="39"/>
      <c r="M154" s="204" t="s">
        <v>1</v>
      </c>
      <c r="N154" s="205" t="s">
        <v>48</v>
      </c>
      <c r="O154" s="67"/>
      <c r="P154" s="206">
        <f t="shared" si="11"/>
        <v>0</v>
      </c>
      <c r="Q154" s="206">
        <v>0</v>
      </c>
      <c r="R154" s="206">
        <f t="shared" si="12"/>
        <v>0</v>
      </c>
      <c r="S154" s="206">
        <v>0</v>
      </c>
      <c r="T154" s="207">
        <f t="shared" si="13"/>
        <v>0</v>
      </c>
      <c r="AR154" s="208" t="s">
        <v>115</v>
      </c>
      <c r="AT154" s="208" t="s">
        <v>230</v>
      </c>
      <c r="AU154" s="208" t="s">
        <v>87</v>
      </c>
      <c r="AY154" s="17" t="s">
        <v>227</v>
      </c>
      <c r="BE154" s="209">
        <f t="shared" si="14"/>
        <v>0</v>
      </c>
      <c r="BF154" s="209">
        <f t="shared" si="15"/>
        <v>0</v>
      </c>
      <c r="BG154" s="209">
        <f t="shared" si="16"/>
        <v>0</v>
      </c>
      <c r="BH154" s="209">
        <f t="shared" si="17"/>
        <v>0</v>
      </c>
      <c r="BI154" s="209">
        <f t="shared" si="18"/>
        <v>0</v>
      </c>
      <c r="BJ154" s="17" t="s">
        <v>87</v>
      </c>
      <c r="BK154" s="209">
        <f t="shared" si="19"/>
        <v>0</v>
      </c>
      <c r="BL154" s="17" t="s">
        <v>115</v>
      </c>
      <c r="BM154" s="208" t="s">
        <v>676</v>
      </c>
    </row>
    <row r="155" spans="2:65" s="1" customFormat="1" ht="16.5" customHeight="1">
      <c r="B155" s="35"/>
      <c r="C155" s="197" t="s">
        <v>515</v>
      </c>
      <c r="D155" s="197" t="s">
        <v>230</v>
      </c>
      <c r="E155" s="198" t="s">
        <v>4131</v>
      </c>
      <c r="F155" s="199" t="s">
        <v>4132</v>
      </c>
      <c r="G155" s="200" t="s">
        <v>413</v>
      </c>
      <c r="H155" s="201">
        <v>47</v>
      </c>
      <c r="I155" s="202"/>
      <c r="J155" s="203">
        <f t="shared" si="10"/>
        <v>0</v>
      </c>
      <c r="K155" s="199" t="s">
        <v>251</v>
      </c>
      <c r="L155" s="39"/>
      <c r="M155" s="204" t="s">
        <v>1</v>
      </c>
      <c r="N155" s="205" t="s">
        <v>48</v>
      </c>
      <c r="O155" s="67"/>
      <c r="P155" s="206">
        <f t="shared" si="11"/>
        <v>0</v>
      </c>
      <c r="Q155" s="206">
        <v>0</v>
      </c>
      <c r="R155" s="206">
        <f t="shared" si="12"/>
        <v>0</v>
      </c>
      <c r="S155" s="206">
        <v>0</v>
      </c>
      <c r="T155" s="207">
        <f t="shared" si="13"/>
        <v>0</v>
      </c>
      <c r="AR155" s="208" t="s">
        <v>115</v>
      </c>
      <c r="AT155" s="208" t="s">
        <v>230</v>
      </c>
      <c r="AU155" s="208" t="s">
        <v>87</v>
      </c>
      <c r="AY155" s="17" t="s">
        <v>227</v>
      </c>
      <c r="BE155" s="209">
        <f t="shared" si="14"/>
        <v>0</v>
      </c>
      <c r="BF155" s="209">
        <f t="shared" si="15"/>
        <v>0</v>
      </c>
      <c r="BG155" s="209">
        <f t="shared" si="16"/>
        <v>0</v>
      </c>
      <c r="BH155" s="209">
        <f t="shared" si="17"/>
        <v>0</v>
      </c>
      <c r="BI155" s="209">
        <f t="shared" si="18"/>
        <v>0</v>
      </c>
      <c r="BJ155" s="17" t="s">
        <v>87</v>
      </c>
      <c r="BK155" s="209">
        <f t="shared" si="19"/>
        <v>0</v>
      </c>
      <c r="BL155" s="17" t="s">
        <v>115</v>
      </c>
      <c r="BM155" s="208" t="s">
        <v>686</v>
      </c>
    </row>
    <row r="156" spans="2:65" s="1" customFormat="1" ht="16.5" customHeight="1">
      <c r="B156" s="35"/>
      <c r="C156" s="197" t="s">
        <v>519</v>
      </c>
      <c r="D156" s="197" t="s">
        <v>230</v>
      </c>
      <c r="E156" s="198" t="s">
        <v>4133</v>
      </c>
      <c r="F156" s="199" t="s">
        <v>4134</v>
      </c>
      <c r="G156" s="200" t="s">
        <v>372</v>
      </c>
      <c r="H156" s="201">
        <v>8.85</v>
      </c>
      <c r="I156" s="202"/>
      <c r="J156" s="203">
        <f t="shared" si="10"/>
        <v>0</v>
      </c>
      <c r="K156" s="199" t="s">
        <v>251</v>
      </c>
      <c r="L156" s="39"/>
      <c r="M156" s="204" t="s">
        <v>1</v>
      </c>
      <c r="N156" s="205" t="s">
        <v>48</v>
      </c>
      <c r="O156" s="67"/>
      <c r="P156" s="206">
        <f t="shared" si="11"/>
        <v>0</v>
      </c>
      <c r="Q156" s="206">
        <v>0</v>
      </c>
      <c r="R156" s="206">
        <f t="shared" si="12"/>
        <v>0</v>
      </c>
      <c r="S156" s="206">
        <v>0</v>
      </c>
      <c r="T156" s="207">
        <f t="shared" si="13"/>
        <v>0</v>
      </c>
      <c r="AR156" s="208" t="s">
        <v>115</v>
      </c>
      <c r="AT156" s="208" t="s">
        <v>230</v>
      </c>
      <c r="AU156" s="208" t="s">
        <v>87</v>
      </c>
      <c r="AY156" s="17" t="s">
        <v>227</v>
      </c>
      <c r="BE156" s="209">
        <f t="shared" si="14"/>
        <v>0</v>
      </c>
      <c r="BF156" s="209">
        <f t="shared" si="15"/>
        <v>0</v>
      </c>
      <c r="BG156" s="209">
        <f t="shared" si="16"/>
        <v>0</v>
      </c>
      <c r="BH156" s="209">
        <f t="shared" si="17"/>
        <v>0</v>
      </c>
      <c r="BI156" s="209">
        <f t="shared" si="18"/>
        <v>0</v>
      </c>
      <c r="BJ156" s="17" t="s">
        <v>87</v>
      </c>
      <c r="BK156" s="209">
        <f t="shared" si="19"/>
        <v>0</v>
      </c>
      <c r="BL156" s="17" t="s">
        <v>115</v>
      </c>
      <c r="BM156" s="208" t="s">
        <v>697</v>
      </c>
    </row>
    <row r="157" spans="2:65" s="1" customFormat="1" ht="16.5" customHeight="1">
      <c r="B157" s="35"/>
      <c r="C157" s="197" t="s">
        <v>523</v>
      </c>
      <c r="D157" s="197" t="s">
        <v>230</v>
      </c>
      <c r="E157" s="198" t="s">
        <v>5990</v>
      </c>
      <c r="F157" s="199" t="s">
        <v>5991</v>
      </c>
      <c r="G157" s="200" t="s">
        <v>365</v>
      </c>
      <c r="H157" s="201">
        <v>12</v>
      </c>
      <c r="I157" s="202"/>
      <c r="J157" s="203">
        <f t="shared" si="10"/>
        <v>0</v>
      </c>
      <c r="K157" s="199" t="s">
        <v>251</v>
      </c>
      <c r="L157" s="39"/>
      <c r="M157" s="204" t="s">
        <v>1</v>
      </c>
      <c r="N157" s="205" t="s">
        <v>48</v>
      </c>
      <c r="O157" s="67"/>
      <c r="P157" s="206">
        <f t="shared" si="11"/>
        <v>0</v>
      </c>
      <c r="Q157" s="206">
        <v>0</v>
      </c>
      <c r="R157" s="206">
        <f t="shared" si="12"/>
        <v>0</v>
      </c>
      <c r="S157" s="206">
        <v>0</v>
      </c>
      <c r="T157" s="207">
        <f t="shared" si="13"/>
        <v>0</v>
      </c>
      <c r="AR157" s="208" t="s">
        <v>115</v>
      </c>
      <c r="AT157" s="208" t="s">
        <v>230</v>
      </c>
      <c r="AU157" s="208" t="s">
        <v>87</v>
      </c>
      <c r="AY157" s="17" t="s">
        <v>227</v>
      </c>
      <c r="BE157" s="209">
        <f t="shared" si="14"/>
        <v>0</v>
      </c>
      <c r="BF157" s="209">
        <f t="shared" si="15"/>
        <v>0</v>
      </c>
      <c r="BG157" s="209">
        <f t="shared" si="16"/>
        <v>0</v>
      </c>
      <c r="BH157" s="209">
        <f t="shared" si="17"/>
        <v>0</v>
      </c>
      <c r="BI157" s="209">
        <f t="shared" si="18"/>
        <v>0</v>
      </c>
      <c r="BJ157" s="17" t="s">
        <v>87</v>
      </c>
      <c r="BK157" s="209">
        <f t="shared" si="19"/>
        <v>0</v>
      </c>
      <c r="BL157" s="17" t="s">
        <v>115</v>
      </c>
      <c r="BM157" s="208" t="s">
        <v>419</v>
      </c>
    </row>
    <row r="158" spans="2:65" s="1" customFormat="1" ht="16.5" customHeight="1">
      <c r="B158" s="35"/>
      <c r="C158" s="197" t="s">
        <v>527</v>
      </c>
      <c r="D158" s="197" t="s">
        <v>230</v>
      </c>
      <c r="E158" s="198" t="s">
        <v>4137</v>
      </c>
      <c r="F158" s="199" t="s">
        <v>4138</v>
      </c>
      <c r="G158" s="200" t="s">
        <v>413</v>
      </c>
      <c r="H158" s="201">
        <v>29.5</v>
      </c>
      <c r="I158" s="202"/>
      <c r="J158" s="203">
        <f t="shared" si="10"/>
        <v>0</v>
      </c>
      <c r="K158" s="199" t="s">
        <v>251</v>
      </c>
      <c r="L158" s="39"/>
      <c r="M158" s="204" t="s">
        <v>1</v>
      </c>
      <c r="N158" s="205" t="s">
        <v>48</v>
      </c>
      <c r="O158" s="67"/>
      <c r="P158" s="206">
        <f t="shared" si="11"/>
        <v>0</v>
      </c>
      <c r="Q158" s="206">
        <v>0</v>
      </c>
      <c r="R158" s="206">
        <f t="shared" si="12"/>
        <v>0</v>
      </c>
      <c r="S158" s="206">
        <v>0</v>
      </c>
      <c r="T158" s="207">
        <f t="shared" si="13"/>
        <v>0</v>
      </c>
      <c r="AR158" s="208" t="s">
        <v>115</v>
      </c>
      <c r="AT158" s="208" t="s">
        <v>230</v>
      </c>
      <c r="AU158" s="208" t="s">
        <v>87</v>
      </c>
      <c r="AY158" s="17" t="s">
        <v>227</v>
      </c>
      <c r="BE158" s="209">
        <f t="shared" si="14"/>
        <v>0</v>
      </c>
      <c r="BF158" s="209">
        <f t="shared" si="15"/>
        <v>0</v>
      </c>
      <c r="BG158" s="209">
        <f t="shared" si="16"/>
        <v>0</v>
      </c>
      <c r="BH158" s="209">
        <f t="shared" si="17"/>
        <v>0</v>
      </c>
      <c r="BI158" s="209">
        <f t="shared" si="18"/>
        <v>0</v>
      </c>
      <c r="BJ158" s="17" t="s">
        <v>87</v>
      </c>
      <c r="BK158" s="209">
        <f t="shared" si="19"/>
        <v>0</v>
      </c>
      <c r="BL158" s="17" t="s">
        <v>115</v>
      </c>
      <c r="BM158" s="208" t="s">
        <v>716</v>
      </c>
    </row>
    <row r="159" spans="2:65" s="1" customFormat="1" ht="16.5" customHeight="1">
      <c r="B159" s="35"/>
      <c r="C159" s="197" t="s">
        <v>531</v>
      </c>
      <c r="D159" s="197" t="s">
        <v>230</v>
      </c>
      <c r="E159" s="198" t="s">
        <v>5992</v>
      </c>
      <c r="F159" s="199" t="s">
        <v>4141</v>
      </c>
      <c r="G159" s="200" t="s">
        <v>1859</v>
      </c>
      <c r="H159" s="201">
        <v>1</v>
      </c>
      <c r="I159" s="202"/>
      <c r="J159" s="203">
        <f t="shared" si="10"/>
        <v>0</v>
      </c>
      <c r="K159" s="199" t="s">
        <v>251</v>
      </c>
      <c r="L159" s="39"/>
      <c r="M159" s="204" t="s">
        <v>1</v>
      </c>
      <c r="N159" s="205" t="s">
        <v>48</v>
      </c>
      <c r="O159" s="67"/>
      <c r="P159" s="206">
        <f t="shared" si="11"/>
        <v>0</v>
      </c>
      <c r="Q159" s="206">
        <v>0</v>
      </c>
      <c r="R159" s="206">
        <f t="shared" si="12"/>
        <v>0</v>
      </c>
      <c r="S159" s="206">
        <v>0</v>
      </c>
      <c r="T159" s="207">
        <f t="shared" si="13"/>
        <v>0</v>
      </c>
      <c r="AR159" s="208" t="s">
        <v>115</v>
      </c>
      <c r="AT159" s="208" t="s">
        <v>230</v>
      </c>
      <c r="AU159" s="208" t="s">
        <v>87</v>
      </c>
      <c r="AY159" s="17" t="s">
        <v>227</v>
      </c>
      <c r="BE159" s="209">
        <f t="shared" si="14"/>
        <v>0</v>
      </c>
      <c r="BF159" s="209">
        <f t="shared" si="15"/>
        <v>0</v>
      </c>
      <c r="BG159" s="209">
        <f t="shared" si="16"/>
        <v>0</v>
      </c>
      <c r="BH159" s="209">
        <f t="shared" si="17"/>
        <v>0</v>
      </c>
      <c r="BI159" s="209">
        <f t="shared" si="18"/>
        <v>0</v>
      </c>
      <c r="BJ159" s="17" t="s">
        <v>87</v>
      </c>
      <c r="BK159" s="209">
        <f t="shared" si="19"/>
        <v>0</v>
      </c>
      <c r="BL159" s="17" t="s">
        <v>115</v>
      </c>
      <c r="BM159" s="208" t="s">
        <v>724</v>
      </c>
    </row>
    <row r="160" spans="2:65" s="1" customFormat="1" ht="16.5" customHeight="1">
      <c r="B160" s="35"/>
      <c r="C160" s="197" t="s">
        <v>535</v>
      </c>
      <c r="D160" s="197" t="s">
        <v>230</v>
      </c>
      <c r="E160" s="198" t="s">
        <v>5993</v>
      </c>
      <c r="F160" s="199" t="s">
        <v>4143</v>
      </c>
      <c r="G160" s="200" t="s">
        <v>1859</v>
      </c>
      <c r="H160" s="201">
        <v>1</v>
      </c>
      <c r="I160" s="202"/>
      <c r="J160" s="203">
        <f t="shared" si="10"/>
        <v>0</v>
      </c>
      <c r="K160" s="199" t="s">
        <v>251</v>
      </c>
      <c r="L160" s="39"/>
      <c r="M160" s="204" t="s">
        <v>1</v>
      </c>
      <c r="N160" s="205" t="s">
        <v>48</v>
      </c>
      <c r="O160" s="67"/>
      <c r="P160" s="206">
        <f t="shared" si="11"/>
        <v>0</v>
      </c>
      <c r="Q160" s="206">
        <v>0</v>
      </c>
      <c r="R160" s="206">
        <f t="shared" si="12"/>
        <v>0</v>
      </c>
      <c r="S160" s="206">
        <v>0</v>
      </c>
      <c r="T160" s="207">
        <f t="shared" si="13"/>
        <v>0</v>
      </c>
      <c r="AR160" s="208" t="s">
        <v>115</v>
      </c>
      <c r="AT160" s="208" t="s">
        <v>230</v>
      </c>
      <c r="AU160" s="208" t="s">
        <v>87</v>
      </c>
      <c r="AY160" s="17" t="s">
        <v>227</v>
      </c>
      <c r="BE160" s="209">
        <f t="shared" si="14"/>
        <v>0</v>
      </c>
      <c r="BF160" s="209">
        <f t="shared" si="15"/>
        <v>0</v>
      </c>
      <c r="BG160" s="209">
        <f t="shared" si="16"/>
        <v>0</v>
      </c>
      <c r="BH160" s="209">
        <f t="shared" si="17"/>
        <v>0</v>
      </c>
      <c r="BI160" s="209">
        <f t="shared" si="18"/>
        <v>0</v>
      </c>
      <c r="BJ160" s="17" t="s">
        <v>87</v>
      </c>
      <c r="BK160" s="209">
        <f t="shared" si="19"/>
        <v>0</v>
      </c>
      <c r="BL160" s="17" t="s">
        <v>115</v>
      </c>
      <c r="BM160" s="208" t="s">
        <v>734</v>
      </c>
    </row>
    <row r="161" spans="2:65" s="1" customFormat="1" ht="16.5" customHeight="1">
      <c r="B161" s="35"/>
      <c r="C161" s="197" t="s">
        <v>539</v>
      </c>
      <c r="D161" s="197" t="s">
        <v>230</v>
      </c>
      <c r="E161" s="198" t="s">
        <v>5994</v>
      </c>
      <c r="F161" s="199" t="s">
        <v>5995</v>
      </c>
      <c r="G161" s="200" t="s">
        <v>372</v>
      </c>
      <c r="H161" s="201">
        <v>14.1</v>
      </c>
      <c r="I161" s="202"/>
      <c r="J161" s="203">
        <f t="shared" si="10"/>
        <v>0</v>
      </c>
      <c r="K161" s="199" t="s">
        <v>251</v>
      </c>
      <c r="L161" s="39"/>
      <c r="M161" s="204" t="s">
        <v>1</v>
      </c>
      <c r="N161" s="205" t="s">
        <v>48</v>
      </c>
      <c r="O161" s="67"/>
      <c r="P161" s="206">
        <f t="shared" si="11"/>
        <v>0</v>
      </c>
      <c r="Q161" s="206">
        <v>0</v>
      </c>
      <c r="R161" s="206">
        <f t="shared" si="12"/>
        <v>0</v>
      </c>
      <c r="S161" s="206">
        <v>0</v>
      </c>
      <c r="T161" s="207">
        <f t="shared" si="13"/>
        <v>0</v>
      </c>
      <c r="AR161" s="208" t="s">
        <v>115</v>
      </c>
      <c r="AT161" s="208" t="s">
        <v>230</v>
      </c>
      <c r="AU161" s="208" t="s">
        <v>87</v>
      </c>
      <c r="AY161" s="17" t="s">
        <v>227</v>
      </c>
      <c r="BE161" s="209">
        <f t="shared" si="14"/>
        <v>0</v>
      </c>
      <c r="BF161" s="209">
        <f t="shared" si="15"/>
        <v>0</v>
      </c>
      <c r="BG161" s="209">
        <f t="shared" si="16"/>
        <v>0</v>
      </c>
      <c r="BH161" s="209">
        <f t="shared" si="17"/>
        <v>0</v>
      </c>
      <c r="BI161" s="209">
        <f t="shared" si="18"/>
        <v>0</v>
      </c>
      <c r="BJ161" s="17" t="s">
        <v>87</v>
      </c>
      <c r="BK161" s="209">
        <f t="shared" si="19"/>
        <v>0</v>
      </c>
      <c r="BL161" s="17" t="s">
        <v>115</v>
      </c>
      <c r="BM161" s="208" t="s">
        <v>5996</v>
      </c>
    </row>
    <row r="162" spans="2:65" s="1" customFormat="1" ht="16.5" customHeight="1">
      <c r="B162" s="35"/>
      <c r="C162" s="197" t="s">
        <v>545</v>
      </c>
      <c r="D162" s="197" t="s">
        <v>230</v>
      </c>
      <c r="E162" s="198" t="s">
        <v>5997</v>
      </c>
      <c r="F162" s="199" t="s">
        <v>5998</v>
      </c>
      <c r="G162" s="200" t="s">
        <v>542</v>
      </c>
      <c r="H162" s="201">
        <v>94</v>
      </c>
      <c r="I162" s="202"/>
      <c r="J162" s="203">
        <f t="shared" si="10"/>
        <v>0</v>
      </c>
      <c r="K162" s="199" t="s">
        <v>251</v>
      </c>
      <c r="L162" s="39"/>
      <c r="M162" s="204" t="s">
        <v>1</v>
      </c>
      <c r="N162" s="205" t="s">
        <v>48</v>
      </c>
      <c r="O162" s="67"/>
      <c r="P162" s="206">
        <f t="shared" si="11"/>
        <v>0</v>
      </c>
      <c r="Q162" s="206">
        <v>0</v>
      </c>
      <c r="R162" s="206">
        <f t="shared" si="12"/>
        <v>0</v>
      </c>
      <c r="S162" s="206">
        <v>0</v>
      </c>
      <c r="T162" s="207">
        <f t="shared" si="13"/>
        <v>0</v>
      </c>
      <c r="AR162" s="208" t="s">
        <v>115</v>
      </c>
      <c r="AT162" s="208" t="s">
        <v>230</v>
      </c>
      <c r="AU162" s="208" t="s">
        <v>87</v>
      </c>
      <c r="AY162" s="17" t="s">
        <v>227</v>
      </c>
      <c r="BE162" s="209">
        <f t="shared" si="14"/>
        <v>0</v>
      </c>
      <c r="BF162" s="209">
        <f t="shared" si="15"/>
        <v>0</v>
      </c>
      <c r="BG162" s="209">
        <f t="shared" si="16"/>
        <v>0</v>
      </c>
      <c r="BH162" s="209">
        <f t="shared" si="17"/>
        <v>0</v>
      </c>
      <c r="BI162" s="209">
        <f t="shared" si="18"/>
        <v>0</v>
      </c>
      <c r="BJ162" s="17" t="s">
        <v>87</v>
      </c>
      <c r="BK162" s="209">
        <f t="shared" si="19"/>
        <v>0</v>
      </c>
      <c r="BL162" s="17" t="s">
        <v>115</v>
      </c>
      <c r="BM162" s="208" t="s">
        <v>5999</v>
      </c>
    </row>
    <row r="163" spans="2:65" s="1" customFormat="1" ht="16.5" customHeight="1">
      <c r="B163" s="35"/>
      <c r="C163" s="197" t="s">
        <v>550</v>
      </c>
      <c r="D163" s="197" t="s">
        <v>230</v>
      </c>
      <c r="E163" s="198" t="s">
        <v>6000</v>
      </c>
      <c r="F163" s="199" t="s">
        <v>6001</v>
      </c>
      <c r="G163" s="200" t="s">
        <v>372</v>
      </c>
      <c r="H163" s="201">
        <v>8.85</v>
      </c>
      <c r="I163" s="202"/>
      <c r="J163" s="203">
        <f t="shared" si="10"/>
        <v>0</v>
      </c>
      <c r="K163" s="199" t="s">
        <v>251</v>
      </c>
      <c r="L163" s="39"/>
      <c r="M163" s="204" t="s">
        <v>1</v>
      </c>
      <c r="N163" s="205" t="s">
        <v>48</v>
      </c>
      <c r="O163" s="67"/>
      <c r="P163" s="206">
        <f t="shared" si="11"/>
        <v>0</v>
      </c>
      <c r="Q163" s="206">
        <v>0</v>
      </c>
      <c r="R163" s="206">
        <f t="shared" si="12"/>
        <v>0</v>
      </c>
      <c r="S163" s="206">
        <v>0</v>
      </c>
      <c r="T163" s="207">
        <f t="shared" si="13"/>
        <v>0</v>
      </c>
      <c r="AR163" s="208" t="s">
        <v>115</v>
      </c>
      <c r="AT163" s="208" t="s">
        <v>230</v>
      </c>
      <c r="AU163" s="208" t="s">
        <v>87</v>
      </c>
      <c r="AY163" s="17" t="s">
        <v>227</v>
      </c>
      <c r="BE163" s="209">
        <f t="shared" si="14"/>
        <v>0</v>
      </c>
      <c r="BF163" s="209">
        <f t="shared" si="15"/>
        <v>0</v>
      </c>
      <c r="BG163" s="209">
        <f t="shared" si="16"/>
        <v>0</v>
      </c>
      <c r="BH163" s="209">
        <f t="shared" si="17"/>
        <v>0</v>
      </c>
      <c r="BI163" s="209">
        <f t="shared" si="18"/>
        <v>0</v>
      </c>
      <c r="BJ163" s="17" t="s">
        <v>87</v>
      </c>
      <c r="BK163" s="209">
        <f t="shared" si="19"/>
        <v>0</v>
      </c>
      <c r="BL163" s="17" t="s">
        <v>115</v>
      </c>
      <c r="BM163" s="208" t="s">
        <v>6002</v>
      </c>
    </row>
    <row r="164" spans="2:65" s="11" customFormat="1" ht="25.9" customHeight="1">
      <c r="B164" s="181"/>
      <c r="C164" s="182"/>
      <c r="D164" s="183" t="s">
        <v>82</v>
      </c>
      <c r="E164" s="184" t="s">
        <v>3784</v>
      </c>
      <c r="F164" s="184" t="s">
        <v>2794</v>
      </c>
      <c r="G164" s="182"/>
      <c r="H164" s="182"/>
      <c r="I164" s="185"/>
      <c r="J164" s="186">
        <f>BK164</f>
        <v>0</v>
      </c>
      <c r="K164" s="182"/>
      <c r="L164" s="187"/>
      <c r="M164" s="188"/>
      <c r="N164" s="189"/>
      <c r="O164" s="189"/>
      <c r="P164" s="190">
        <f>SUM(P165:P168)</f>
        <v>0</v>
      </c>
      <c r="Q164" s="189"/>
      <c r="R164" s="190">
        <f>SUM(R165:R168)</f>
        <v>0</v>
      </c>
      <c r="S164" s="189"/>
      <c r="T164" s="191">
        <f>SUM(T165:T168)</f>
        <v>0</v>
      </c>
      <c r="AR164" s="192" t="s">
        <v>115</v>
      </c>
      <c r="AT164" s="193" t="s">
        <v>82</v>
      </c>
      <c r="AU164" s="193" t="s">
        <v>83</v>
      </c>
      <c r="AY164" s="192" t="s">
        <v>227</v>
      </c>
      <c r="BK164" s="194">
        <f>SUM(BK165:BK168)</f>
        <v>0</v>
      </c>
    </row>
    <row r="165" spans="2:65" s="1" customFormat="1" ht="16.5" customHeight="1">
      <c r="B165" s="35"/>
      <c r="C165" s="197" t="s">
        <v>557</v>
      </c>
      <c r="D165" s="197" t="s">
        <v>230</v>
      </c>
      <c r="E165" s="198" t="s">
        <v>4144</v>
      </c>
      <c r="F165" s="199" t="s">
        <v>4145</v>
      </c>
      <c r="G165" s="200" t="s">
        <v>233</v>
      </c>
      <c r="H165" s="201">
        <v>1</v>
      </c>
      <c r="I165" s="202"/>
      <c r="J165" s="203">
        <f>ROUND(I165*H165,2)</f>
        <v>0</v>
      </c>
      <c r="K165" s="199" t="s">
        <v>251</v>
      </c>
      <c r="L165" s="39"/>
      <c r="M165" s="204" t="s">
        <v>1</v>
      </c>
      <c r="N165" s="205" t="s">
        <v>48</v>
      </c>
      <c r="O165" s="67"/>
      <c r="P165" s="206">
        <f>O165*H165</f>
        <v>0</v>
      </c>
      <c r="Q165" s="206">
        <v>0</v>
      </c>
      <c r="R165" s="206">
        <f>Q165*H165</f>
        <v>0</v>
      </c>
      <c r="S165" s="206">
        <v>0</v>
      </c>
      <c r="T165" s="207">
        <f>S165*H165</f>
        <v>0</v>
      </c>
      <c r="AR165" s="208" t="s">
        <v>2773</v>
      </c>
      <c r="AT165" s="208" t="s">
        <v>230</v>
      </c>
      <c r="AU165" s="208" t="s">
        <v>87</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2773</v>
      </c>
      <c r="BM165" s="208" t="s">
        <v>6003</v>
      </c>
    </row>
    <row r="166" spans="2:65" s="1" customFormat="1" ht="16.5" customHeight="1">
      <c r="B166" s="35"/>
      <c r="C166" s="197" t="s">
        <v>564</v>
      </c>
      <c r="D166" s="197" t="s">
        <v>230</v>
      </c>
      <c r="E166" s="198" t="s">
        <v>4147</v>
      </c>
      <c r="F166" s="199" t="s">
        <v>4148</v>
      </c>
      <c r="G166" s="200" t="s">
        <v>233</v>
      </c>
      <c r="H166" s="201">
        <v>1</v>
      </c>
      <c r="I166" s="202"/>
      <c r="J166" s="203">
        <f>ROUND(I166*H166,2)</f>
        <v>0</v>
      </c>
      <c r="K166" s="199" t="s">
        <v>251</v>
      </c>
      <c r="L166" s="39"/>
      <c r="M166" s="204" t="s">
        <v>1</v>
      </c>
      <c r="N166" s="205" t="s">
        <v>48</v>
      </c>
      <c r="O166" s="67"/>
      <c r="P166" s="206">
        <f>O166*H166</f>
        <v>0</v>
      </c>
      <c r="Q166" s="206">
        <v>0</v>
      </c>
      <c r="R166" s="206">
        <f>Q166*H166</f>
        <v>0</v>
      </c>
      <c r="S166" s="206">
        <v>0</v>
      </c>
      <c r="T166" s="207">
        <f>S166*H166</f>
        <v>0</v>
      </c>
      <c r="AR166" s="208" t="s">
        <v>2773</v>
      </c>
      <c r="AT166" s="208" t="s">
        <v>230</v>
      </c>
      <c r="AU166" s="208" t="s">
        <v>87</v>
      </c>
      <c r="AY166" s="17" t="s">
        <v>227</v>
      </c>
      <c r="BE166" s="209">
        <f>IF(N166="základní",J166,0)</f>
        <v>0</v>
      </c>
      <c r="BF166" s="209">
        <f>IF(N166="snížená",J166,0)</f>
        <v>0</v>
      </c>
      <c r="BG166" s="209">
        <f>IF(N166="zákl. přenesená",J166,0)</f>
        <v>0</v>
      </c>
      <c r="BH166" s="209">
        <f>IF(N166="sníž. přenesená",J166,0)</f>
        <v>0</v>
      </c>
      <c r="BI166" s="209">
        <f>IF(N166="nulová",J166,0)</f>
        <v>0</v>
      </c>
      <c r="BJ166" s="17" t="s">
        <v>87</v>
      </c>
      <c r="BK166" s="209">
        <f>ROUND(I166*H166,2)</f>
        <v>0</v>
      </c>
      <c r="BL166" s="17" t="s">
        <v>2773</v>
      </c>
      <c r="BM166" s="208" t="s">
        <v>6004</v>
      </c>
    </row>
    <row r="167" spans="2:65" s="1" customFormat="1" ht="16.5" customHeight="1">
      <c r="B167" s="35"/>
      <c r="C167" s="197" t="s">
        <v>568</v>
      </c>
      <c r="D167" s="197" t="s">
        <v>230</v>
      </c>
      <c r="E167" s="198" t="s">
        <v>6005</v>
      </c>
      <c r="F167" s="199" t="s">
        <v>6006</v>
      </c>
      <c r="G167" s="200" t="s">
        <v>233</v>
      </c>
      <c r="H167" s="201">
        <v>1</v>
      </c>
      <c r="I167" s="202"/>
      <c r="J167" s="203">
        <f>ROUND(I167*H167,2)</f>
        <v>0</v>
      </c>
      <c r="K167" s="199" t="s">
        <v>251</v>
      </c>
      <c r="L167" s="39"/>
      <c r="M167" s="204" t="s">
        <v>1</v>
      </c>
      <c r="N167" s="205" t="s">
        <v>48</v>
      </c>
      <c r="O167" s="67"/>
      <c r="P167" s="206">
        <f>O167*H167</f>
        <v>0</v>
      </c>
      <c r="Q167" s="206">
        <v>0</v>
      </c>
      <c r="R167" s="206">
        <f>Q167*H167</f>
        <v>0</v>
      </c>
      <c r="S167" s="206">
        <v>0</v>
      </c>
      <c r="T167" s="207">
        <f>S167*H167</f>
        <v>0</v>
      </c>
      <c r="AR167" s="208" t="s">
        <v>2773</v>
      </c>
      <c r="AT167" s="208" t="s">
        <v>230</v>
      </c>
      <c r="AU167" s="208" t="s">
        <v>87</v>
      </c>
      <c r="AY167" s="17" t="s">
        <v>227</v>
      </c>
      <c r="BE167" s="209">
        <f>IF(N167="základní",J167,0)</f>
        <v>0</v>
      </c>
      <c r="BF167" s="209">
        <f>IF(N167="snížená",J167,0)</f>
        <v>0</v>
      </c>
      <c r="BG167" s="209">
        <f>IF(N167="zákl. přenesená",J167,0)</f>
        <v>0</v>
      </c>
      <c r="BH167" s="209">
        <f>IF(N167="sníž. přenesená",J167,0)</f>
        <v>0</v>
      </c>
      <c r="BI167" s="209">
        <f>IF(N167="nulová",J167,0)</f>
        <v>0</v>
      </c>
      <c r="BJ167" s="17" t="s">
        <v>87</v>
      </c>
      <c r="BK167" s="209">
        <f>ROUND(I167*H167,2)</f>
        <v>0</v>
      </c>
      <c r="BL167" s="17" t="s">
        <v>2773</v>
      </c>
      <c r="BM167" s="208" t="s">
        <v>6007</v>
      </c>
    </row>
    <row r="168" spans="2:65" s="1" customFormat="1" ht="16.5" customHeight="1">
      <c r="B168" s="35"/>
      <c r="C168" s="197" t="s">
        <v>572</v>
      </c>
      <c r="D168" s="197" t="s">
        <v>230</v>
      </c>
      <c r="E168" s="198" t="s">
        <v>4150</v>
      </c>
      <c r="F168" s="199" t="s">
        <v>4151</v>
      </c>
      <c r="G168" s="200" t="s">
        <v>233</v>
      </c>
      <c r="H168" s="201">
        <v>1</v>
      </c>
      <c r="I168" s="202"/>
      <c r="J168" s="203">
        <f>ROUND(I168*H168,2)</f>
        <v>0</v>
      </c>
      <c r="K168" s="199" t="s">
        <v>251</v>
      </c>
      <c r="L168" s="39"/>
      <c r="M168" s="270" t="s">
        <v>1</v>
      </c>
      <c r="N168" s="271" t="s">
        <v>48</v>
      </c>
      <c r="O168" s="214"/>
      <c r="P168" s="272">
        <f>O168*H168</f>
        <v>0</v>
      </c>
      <c r="Q168" s="272">
        <v>0</v>
      </c>
      <c r="R168" s="272">
        <f>Q168*H168</f>
        <v>0</v>
      </c>
      <c r="S168" s="272">
        <v>0</v>
      </c>
      <c r="T168" s="273">
        <f>S168*H168</f>
        <v>0</v>
      </c>
      <c r="AR168" s="208" t="s">
        <v>2773</v>
      </c>
      <c r="AT168" s="208" t="s">
        <v>230</v>
      </c>
      <c r="AU168" s="208" t="s">
        <v>87</v>
      </c>
      <c r="AY168" s="17" t="s">
        <v>227</v>
      </c>
      <c r="BE168" s="209">
        <f>IF(N168="základní",J168,0)</f>
        <v>0</v>
      </c>
      <c r="BF168" s="209">
        <f>IF(N168="snížená",J168,0)</f>
        <v>0</v>
      </c>
      <c r="BG168" s="209">
        <f>IF(N168="zákl. přenesená",J168,0)</f>
        <v>0</v>
      </c>
      <c r="BH168" s="209">
        <f>IF(N168="sníž. přenesená",J168,0)</f>
        <v>0</v>
      </c>
      <c r="BI168" s="209">
        <f>IF(N168="nulová",J168,0)</f>
        <v>0</v>
      </c>
      <c r="BJ168" s="17" t="s">
        <v>87</v>
      </c>
      <c r="BK168" s="209">
        <f>ROUND(I168*H168,2)</f>
        <v>0</v>
      </c>
      <c r="BL168" s="17" t="s">
        <v>2773</v>
      </c>
      <c r="BM168" s="208" t="s">
        <v>6008</v>
      </c>
    </row>
    <row r="169" spans="2:65" s="1" customFormat="1" ht="6.95" customHeight="1">
      <c r="B169" s="50"/>
      <c r="C169" s="51"/>
      <c r="D169" s="51"/>
      <c r="E169" s="51"/>
      <c r="F169" s="51"/>
      <c r="G169" s="51"/>
      <c r="H169" s="51"/>
      <c r="I169" s="149"/>
      <c r="J169" s="51"/>
      <c r="K169" s="51"/>
      <c r="L169" s="39"/>
    </row>
  </sheetData>
  <sheetProtection algorithmName="SHA-512" hashValue="jXpbt/Degyn8LbILAyyf884xLfVe8MFDs9xBVKrbgHTVRO/2ZoWtH4cvxKJnUdeEbRATK2kxn3RW3zS6rSSvjA==" saltValue="R2qx0aWpPsHSgMmXHScyPYQoYOgQPvNX15x9MybyRq0K30DttizIWUps9o3DDrhhd4rUphP+bkaarKvESXubMA==" spinCount="100000" sheet="1" objects="1" scenarios="1" formatColumns="0" formatRows="0" autoFilter="0"/>
  <autoFilter ref="C122:K168" xr:uid="{00000000-0009-0000-0000-000018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62"/>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178</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6009</v>
      </c>
      <c r="F9" s="325"/>
      <c r="G9" s="325"/>
      <c r="H9" s="325"/>
      <c r="I9" s="118"/>
      <c r="L9" s="39"/>
    </row>
    <row r="10" spans="2:46" s="1" customFormat="1" ht="12" customHeight="1">
      <c r="B10" s="39"/>
      <c r="D10" s="117" t="s">
        <v>200</v>
      </c>
      <c r="I10" s="118"/>
      <c r="L10" s="39"/>
    </row>
    <row r="11" spans="2:46" s="1" customFormat="1" ht="36.950000000000003" customHeight="1">
      <c r="B11" s="39"/>
      <c r="E11" s="326" t="s">
        <v>6010</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ROUND(J123,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ROUND((SUM(BE123:BE161)),  2)</f>
        <v>0</v>
      </c>
      <c r="I35" s="130">
        <v>0.21</v>
      </c>
      <c r="J35" s="129">
        <f>ROUND(((SUM(BE123:BE161))*I35),  2)</f>
        <v>0</v>
      </c>
      <c r="L35" s="39"/>
    </row>
    <row r="36" spans="2:12" s="1" customFormat="1" ht="14.45" customHeight="1">
      <c r="B36" s="39"/>
      <c r="E36" s="117" t="s">
        <v>49</v>
      </c>
      <c r="F36" s="129">
        <f>ROUND((SUM(BF123:BF161)),  2)</f>
        <v>0</v>
      </c>
      <c r="I36" s="130">
        <v>0.15</v>
      </c>
      <c r="J36" s="129">
        <f>ROUND(((SUM(BF123:BF161))*I36),  2)</f>
        <v>0</v>
      </c>
      <c r="L36" s="39"/>
    </row>
    <row r="37" spans="2:12" s="1" customFormat="1" ht="14.45" hidden="1" customHeight="1">
      <c r="B37" s="39"/>
      <c r="E37" s="117" t="s">
        <v>50</v>
      </c>
      <c r="F37" s="129">
        <f>ROUND((SUM(BG123:BG161)),  2)</f>
        <v>0</v>
      </c>
      <c r="I37" s="130">
        <v>0.21</v>
      </c>
      <c r="J37" s="129">
        <f>0</f>
        <v>0</v>
      </c>
      <c r="L37" s="39"/>
    </row>
    <row r="38" spans="2:12" s="1" customFormat="1" ht="14.45" hidden="1" customHeight="1">
      <c r="B38" s="39"/>
      <c r="E38" s="117" t="s">
        <v>51</v>
      </c>
      <c r="F38" s="129">
        <f>ROUND((SUM(BH123:BH161)),  2)</f>
        <v>0</v>
      </c>
      <c r="I38" s="130">
        <v>0.15</v>
      </c>
      <c r="J38" s="129">
        <f>0</f>
        <v>0</v>
      </c>
      <c r="L38" s="39"/>
    </row>
    <row r="39" spans="2:12" s="1" customFormat="1" ht="14.45" hidden="1" customHeight="1">
      <c r="B39" s="39"/>
      <c r="E39" s="117" t="s">
        <v>52</v>
      </c>
      <c r="F39" s="129">
        <f>ROUND((SUM(BI123:BI161)),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6009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00 - Příprava území, kácení dřevin, sadové úpravy</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J123</f>
        <v>0</v>
      </c>
      <c r="K98" s="36"/>
      <c r="L98" s="39"/>
      <c r="AU98" s="17" t="s">
        <v>206</v>
      </c>
    </row>
    <row r="99" spans="2:47" s="8" customFormat="1" ht="24.95" customHeight="1">
      <c r="B99" s="158"/>
      <c r="C99" s="159"/>
      <c r="D99" s="160" t="s">
        <v>330</v>
      </c>
      <c r="E99" s="161"/>
      <c r="F99" s="161"/>
      <c r="G99" s="161"/>
      <c r="H99" s="161"/>
      <c r="I99" s="162"/>
      <c r="J99" s="163">
        <f>J124</f>
        <v>0</v>
      </c>
      <c r="K99" s="159"/>
      <c r="L99" s="164"/>
    </row>
    <row r="100" spans="2:47" s="9" customFormat="1" ht="19.899999999999999" customHeight="1">
      <c r="B100" s="165"/>
      <c r="C100" s="100"/>
      <c r="D100" s="166" t="s">
        <v>331</v>
      </c>
      <c r="E100" s="167"/>
      <c r="F100" s="167"/>
      <c r="G100" s="167"/>
      <c r="H100" s="167"/>
      <c r="I100" s="168"/>
      <c r="J100" s="169">
        <f>J125</f>
        <v>0</v>
      </c>
      <c r="K100" s="100"/>
      <c r="L100" s="170"/>
    </row>
    <row r="101" spans="2:47" s="9" customFormat="1" ht="14.85" customHeight="1">
      <c r="B101" s="165"/>
      <c r="C101" s="100"/>
      <c r="D101" s="166" t="s">
        <v>6011</v>
      </c>
      <c r="E101" s="167"/>
      <c r="F101" s="167"/>
      <c r="G101" s="167"/>
      <c r="H101" s="167"/>
      <c r="I101" s="168"/>
      <c r="J101" s="169">
        <f>J135</f>
        <v>0</v>
      </c>
      <c r="K101" s="100"/>
      <c r="L101" s="170"/>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213</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16</v>
      </c>
      <c r="D110" s="36"/>
      <c r="E110" s="36"/>
      <c r="F110" s="36"/>
      <c r="G110" s="36"/>
      <c r="H110" s="36"/>
      <c r="I110" s="118"/>
      <c r="J110" s="36"/>
      <c r="K110" s="36"/>
      <c r="L110" s="39"/>
    </row>
    <row r="111" spans="2:47" s="1" customFormat="1" ht="16.5" customHeight="1">
      <c r="B111" s="35"/>
      <c r="C111" s="36"/>
      <c r="D111" s="36"/>
      <c r="E111" s="330" t="str">
        <f>E7</f>
        <v>PD pro Hasičskou zbrojnici Frýdek</v>
      </c>
      <c r="F111" s="331"/>
      <c r="G111" s="331"/>
      <c r="H111" s="331"/>
      <c r="I111" s="118"/>
      <c r="J111" s="36"/>
      <c r="K111" s="36"/>
      <c r="L111" s="39"/>
    </row>
    <row r="112" spans="2:47" ht="12" customHeight="1">
      <c r="B112" s="21"/>
      <c r="C112" s="29" t="s">
        <v>198</v>
      </c>
      <c r="D112" s="22"/>
      <c r="E112" s="22"/>
      <c r="F112" s="22"/>
      <c r="G112" s="22"/>
      <c r="H112" s="22"/>
      <c r="J112" s="22"/>
      <c r="K112" s="22"/>
      <c r="L112" s="20"/>
    </row>
    <row r="113" spans="2:65" s="1" customFormat="1" ht="16.5" customHeight="1">
      <c r="B113" s="35"/>
      <c r="C113" s="36"/>
      <c r="D113" s="36"/>
      <c r="E113" s="330" t="s">
        <v>6009</v>
      </c>
      <c r="F113" s="332"/>
      <c r="G113" s="332"/>
      <c r="H113" s="332"/>
      <c r="I113" s="118"/>
      <c r="J113" s="36"/>
      <c r="K113" s="36"/>
      <c r="L113" s="39"/>
    </row>
    <row r="114" spans="2:65" s="1" customFormat="1" ht="12" customHeight="1">
      <c r="B114" s="35"/>
      <c r="C114" s="29" t="s">
        <v>200</v>
      </c>
      <c r="D114" s="36"/>
      <c r="E114" s="36"/>
      <c r="F114" s="36"/>
      <c r="G114" s="36"/>
      <c r="H114" s="36"/>
      <c r="I114" s="118"/>
      <c r="J114" s="36"/>
      <c r="K114" s="36"/>
      <c r="L114" s="39"/>
    </row>
    <row r="115" spans="2:65" s="1" customFormat="1" ht="16.5" customHeight="1">
      <c r="B115" s="35"/>
      <c r="C115" s="36"/>
      <c r="D115" s="36"/>
      <c r="E115" s="310" t="str">
        <f>E11</f>
        <v>SO 00 - Příprava území, kácení dřevin, sadové úpravy</v>
      </c>
      <c r="F115" s="332"/>
      <c r="G115" s="332"/>
      <c r="H115" s="332"/>
      <c r="I115" s="118"/>
      <c r="J115" s="36"/>
      <c r="K115" s="36"/>
      <c r="L115" s="39"/>
    </row>
    <row r="116" spans="2:65" s="1" customFormat="1" ht="6.95" customHeight="1">
      <c r="B116" s="35"/>
      <c r="C116" s="36"/>
      <c r="D116" s="36"/>
      <c r="E116" s="36"/>
      <c r="F116" s="36"/>
      <c r="G116" s="36"/>
      <c r="H116" s="36"/>
      <c r="I116" s="118"/>
      <c r="J116" s="36"/>
      <c r="K116" s="36"/>
      <c r="L116" s="39"/>
    </row>
    <row r="117" spans="2:65" s="1" customFormat="1" ht="12" customHeight="1">
      <c r="B117" s="35"/>
      <c r="C117" s="29" t="s">
        <v>22</v>
      </c>
      <c r="D117" s="36"/>
      <c r="E117" s="36"/>
      <c r="F117" s="27" t="str">
        <f>F14</f>
        <v>Frýdek Místek</v>
      </c>
      <c r="G117" s="36"/>
      <c r="H117" s="36"/>
      <c r="I117" s="119" t="s">
        <v>24</v>
      </c>
      <c r="J117" s="62" t="str">
        <f>IF(J14="","",J14)</f>
        <v>26. 7. 2019</v>
      </c>
      <c r="K117" s="36"/>
      <c r="L117" s="39"/>
    </row>
    <row r="118" spans="2:65" s="1" customFormat="1" ht="6.95" customHeight="1">
      <c r="B118" s="35"/>
      <c r="C118" s="36"/>
      <c r="D118" s="36"/>
      <c r="E118" s="36"/>
      <c r="F118" s="36"/>
      <c r="G118" s="36"/>
      <c r="H118" s="36"/>
      <c r="I118" s="118"/>
      <c r="J118" s="36"/>
      <c r="K118" s="36"/>
      <c r="L118" s="39"/>
    </row>
    <row r="119" spans="2:65" s="1" customFormat="1" ht="15.2" customHeight="1">
      <c r="B119" s="35"/>
      <c r="C119" s="29" t="s">
        <v>30</v>
      </c>
      <c r="D119" s="36"/>
      <c r="E119" s="36"/>
      <c r="F119" s="27" t="str">
        <f>E17</f>
        <v>Statutární město Frýdek - Místek</v>
      </c>
      <c r="G119" s="36"/>
      <c r="H119" s="36"/>
      <c r="I119" s="119" t="s">
        <v>36</v>
      </c>
      <c r="J119" s="33" t="str">
        <f>E23</f>
        <v>PPS Kania s.r.o.</v>
      </c>
      <c r="K119" s="36"/>
      <c r="L119" s="39"/>
    </row>
    <row r="120" spans="2:65" s="1" customFormat="1" ht="15.2" customHeight="1">
      <c r="B120" s="35"/>
      <c r="C120" s="29" t="s">
        <v>34</v>
      </c>
      <c r="D120" s="36"/>
      <c r="E120" s="36"/>
      <c r="F120" s="27" t="str">
        <f>IF(E20="","",E20)</f>
        <v>Vyplň údaj</v>
      </c>
      <c r="G120" s="36"/>
      <c r="H120" s="36"/>
      <c r="I120" s="119" t="s">
        <v>39</v>
      </c>
      <c r="J120" s="33" t="str">
        <f>E26</f>
        <v xml:space="preserve"> </v>
      </c>
      <c r="K120" s="36"/>
      <c r="L120" s="39"/>
    </row>
    <row r="121" spans="2:65" s="1" customFormat="1" ht="10.35" customHeight="1">
      <c r="B121" s="35"/>
      <c r="C121" s="36"/>
      <c r="D121" s="36"/>
      <c r="E121" s="36"/>
      <c r="F121" s="36"/>
      <c r="G121" s="36"/>
      <c r="H121" s="36"/>
      <c r="I121" s="118"/>
      <c r="J121" s="36"/>
      <c r="K121" s="36"/>
      <c r="L121" s="39"/>
    </row>
    <row r="122" spans="2:65" s="10" customFormat="1" ht="29.25" customHeight="1">
      <c r="B122" s="171"/>
      <c r="C122" s="172" t="s">
        <v>214</v>
      </c>
      <c r="D122" s="173" t="s">
        <v>68</v>
      </c>
      <c r="E122" s="173" t="s">
        <v>64</v>
      </c>
      <c r="F122" s="173" t="s">
        <v>65</v>
      </c>
      <c r="G122" s="173" t="s">
        <v>215</v>
      </c>
      <c r="H122" s="173" t="s">
        <v>216</v>
      </c>
      <c r="I122" s="174" t="s">
        <v>217</v>
      </c>
      <c r="J122" s="173" t="s">
        <v>204</v>
      </c>
      <c r="K122" s="175" t="s">
        <v>218</v>
      </c>
      <c r="L122" s="176"/>
      <c r="M122" s="71" t="s">
        <v>1</v>
      </c>
      <c r="N122" s="72" t="s">
        <v>47</v>
      </c>
      <c r="O122" s="72" t="s">
        <v>219</v>
      </c>
      <c r="P122" s="72" t="s">
        <v>220</v>
      </c>
      <c r="Q122" s="72" t="s">
        <v>221</v>
      </c>
      <c r="R122" s="72" t="s">
        <v>222</v>
      </c>
      <c r="S122" s="72" t="s">
        <v>223</v>
      </c>
      <c r="T122" s="73" t="s">
        <v>224</v>
      </c>
    </row>
    <row r="123" spans="2:65" s="1" customFormat="1" ht="22.9" customHeight="1">
      <c r="B123" s="35"/>
      <c r="C123" s="78" t="s">
        <v>225</v>
      </c>
      <c r="D123" s="36"/>
      <c r="E123" s="36"/>
      <c r="F123" s="36"/>
      <c r="G123" s="36"/>
      <c r="H123" s="36"/>
      <c r="I123" s="118"/>
      <c r="J123" s="177">
        <f>BK123</f>
        <v>0</v>
      </c>
      <c r="K123" s="36"/>
      <c r="L123" s="39"/>
      <c r="M123" s="74"/>
      <c r="N123" s="75"/>
      <c r="O123" s="75"/>
      <c r="P123" s="178">
        <f>P124</f>
        <v>0</v>
      </c>
      <c r="Q123" s="75"/>
      <c r="R123" s="178">
        <f>R124</f>
        <v>161.513575</v>
      </c>
      <c r="S123" s="75"/>
      <c r="T123" s="179">
        <f>T124</f>
        <v>0</v>
      </c>
      <c r="AT123" s="17" t="s">
        <v>82</v>
      </c>
      <c r="AU123" s="17" t="s">
        <v>206</v>
      </c>
      <c r="BK123" s="180">
        <f>BK124</f>
        <v>0</v>
      </c>
    </row>
    <row r="124" spans="2:65" s="11" customFormat="1" ht="25.9" customHeight="1">
      <c r="B124" s="181"/>
      <c r="C124" s="182"/>
      <c r="D124" s="183" t="s">
        <v>82</v>
      </c>
      <c r="E124" s="184" t="s">
        <v>360</v>
      </c>
      <c r="F124" s="184" t="s">
        <v>361</v>
      </c>
      <c r="G124" s="182"/>
      <c r="H124" s="182"/>
      <c r="I124" s="185"/>
      <c r="J124" s="186">
        <f>BK124</f>
        <v>0</v>
      </c>
      <c r="K124" s="182"/>
      <c r="L124" s="187"/>
      <c r="M124" s="188"/>
      <c r="N124" s="189"/>
      <c r="O124" s="189"/>
      <c r="P124" s="190">
        <f>P125</f>
        <v>0</v>
      </c>
      <c r="Q124" s="189"/>
      <c r="R124" s="190">
        <f>R125</f>
        <v>161.513575</v>
      </c>
      <c r="S124" s="189"/>
      <c r="T124" s="191">
        <f>T125</f>
        <v>0</v>
      </c>
      <c r="AR124" s="192" t="s">
        <v>87</v>
      </c>
      <c r="AT124" s="193" t="s">
        <v>82</v>
      </c>
      <c r="AU124" s="193" t="s">
        <v>83</v>
      </c>
      <c r="AY124" s="192" t="s">
        <v>227</v>
      </c>
      <c r="BK124" s="194">
        <f>BK125</f>
        <v>0</v>
      </c>
    </row>
    <row r="125" spans="2:65" s="11" customFormat="1" ht="22.9" customHeight="1">
      <c r="B125" s="181"/>
      <c r="C125" s="182"/>
      <c r="D125" s="183" t="s">
        <v>82</v>
      </c>
      <c r="E125" s="195" t="s">
        <v>87</v>
      </c>
      <c r="F125" s="195" t="s">
        <v>362</v>
      </c>
      <c r="G125" s="182"/>
      <c r="H125" s="182"/>
      <c r="I125" s="185"/>
      <c r="J125" s="196">
        <f>BK125</f>
        <v>0</v>
      </c>
      <c r="K125" s="182"/>
      <c r="L125" s="187"/>
      <c r="M125" s="188"/>
      <c r="N125" s="189"/>
      <c r="O125" s="189"/>
      <c r="P125" s="190">
        <f>P126+SUM(P127:P135)</f>
        <v>0</v>
      </c>
      <c r="Q125" s="189"/>
      <c r="R125" s="190">
        <f>R126+SUM(R127:R135)</f>
        <v>161.513575</v>
      </c>
      <c r="S125" s="189"/>
      <c r="T125" s="191">
        <f>T126+SUM(T127:T135)</f>
        <v>0</v>
      </c>
      <c r="AR125" s="192" t="s">
        <v>87</v>
      </c>
      <c r="AT125" s="193" t="s">
        <v>82</v>
      </c>
      <c r="AU125" s="193" t="s">
        <v>87</v>
      </c>
      <c r="AY125" s="192" t="s">
        <v>227</v>
      </c>
      <c r="BK125" s="194">
        <f>BK126+SUM(BK127:BK135)</f>
        <v>0</v>
      </c>
    </row>
    <row r="126" spans="2:65" s="1" customFormat="1" ht="16.5" customHeight="1">
      <c r="B126" s="35"/>
      <c r="C126" s="197" t="s">
        <v>87</v>
      </c>
      <c r="D126" s="197" t="s">
        <v>230</v>
      </c>
      <c r="E126" s="198" t="s">
        <v>6012</v>
      </c>
      <c r="F126" s="199" t="s">
        <v>6013</v>
      </c>
      <c r="G126" s="200" t="s">
        <v>413</v>
      </c>
      <c r="H126" s="201">
        <v>35</v>
      </c>
      <c r="I126" s="202"/>
      <c r="J126" s="203">
        <f t="shared" ref="J126:J133" si="0">ROUND(I126*H126,2)</f>
        <v>0</v>
      </c>
      <c r="K126" s="199" t="s">
        <v>234</v>
      </c>
      <c r="L126" s="39"/>
      <c r="M126" s="204" t="s">
        <v>1</v>
      </c>
      <c r="N126" s="205" t="s">
        <v>48</v>
      </c>
      <c r="O126" s="67"/>
      <c r="P126" s="206">
        <f t="shared" ref="P126:P133" si="1">O126*H126</f>
        <v>0</v>
      </c>
      <c r="Q126" s="206">
        <v>0</v>
      </c>
      <c r="R126" s="206">
        <f t="shared" ref="R126:R133" si="2">Q126*H126</f>
        <v>0</v>
      </c>
      <c r="S126" s="206">
        <v>0</v>
      </c>
      <c r="T126" s="207">
        <f t="shared" ref="T126:T133" si="3">S126*H126</f>
        <v>0</v>
      </c>
      <c r="AR126" s="208" t="s">
        <v>115</v>
      </c>
      <c r="AT126" s="208" t="s">
        <v>230</v>
      </c>
      <c r="AU126" s="208" t="s">
        <v>91</v>
      </c>
      <c r="AY126" s="17" t="s">
        <v>227</v>
      </c>
      <c r="BE126" s="209">
        <f t="shared" ref="BE126:BE133" si="4">IF(N126="základní",J126,0)</f>
        <v>0</v>
      </c>
      <c r="BF126" s="209">
        <f t="shared" ref="BF126:BF133" si="5">IF(N126="snížená",J126,0)</f>
        <v>0</v>
      </c>
      <c r="BG126" s="209">
        <f t="shared" ref="BG126:BG133" si="6">IF(N126="zákl. přenesená",J126,0)</f>
        <v>0</v>
      </c>
      <c r="BH126" s="209">
        <f t="shared" ref="BH126:BH133" si="7">IF(N126="sníž. přenesená",J126,0)</f>
        <v>0</v>
      </c>
      <c r="BI126" s="209">
        <f t="shared" ref="BI126:BI133" si="8">IF(N126="nulová",J126,0)</f>
        <v>0</v>
      </c>
      <c r="BJ126" s="17" t="s">
        <v>87</v>
      </c>
      <c r="BK126" s="209">
        <f t="shared" ref="BK126:BK133" si="9">ROUND(I126*H126,2)</f>
        <v>0</v>
      </c>
      <c r="BL126" s="17" t="s">
        <v>115</v>
      </c>
      <c r="BM126" s="208" t="s">
        <v>6014</v>
      </c>
    </row>
    <row r="127" spans="2:65" s="1" customFormat="1" ht="16.5" customHeight="1">
      <c r="B127" s="35"/>
      <c r="C127" s="197" t="s">
        <v>91</v>
      </c>
      <c r="D127" s="197" t="s">
        <v>230</v>
      </c>
      <c r="E127" s="198" t="s">
        <v>6015</v>
      </c>
      <c r="F127" s="199" t="s">
        <v>6016</v>
      </c>
      <c r="G127" s="200" t="s">
        <v>457</v>
      </c>
      <c r="H127" s="201">
        <v>6</v>
      </c>
      <c r="I127" s="202"/>
      <c r="J127" s="203">
        <f t="shared" si="0"/>
        <v>0</v>
      </c>
      <c r="K127" s="199" t="s">
        <v>234</v>
      </c>
      <c r="L127" s="39"/>
      <c r="M127" s="204" t="s">
        <v>1</v>
      </c>
      <c r="N127" s="205" t="s">
        <v>48</v>
      </c>
      <c r="O127" s="67"/>
      <c r="P127" s="206">
        <f t="shared" si="1"/>
        <v>0</v>
      </c>
      <c r="Q127" s="206">
        <v>0</v>
      </c>
      <c r="R127" s="206">
        <f t="shared" si="2"/>
        <v>0</v>
      </c>
      <c r="S127" s="206">
        <v>0</v>
      </c>
      <c r="T127" s="207">
        <f t="shared" si="3"/>
        <v>0</v>
      </c>
      <c r="AR127" s="208" t="s">
        <v>115</v>
      </c>
      <c r="AT127" s="208" t="s">
        <v>230</v>
      </c>
      <c r="AU127" s="208" t="s">
        <v>91</v>
      </c>
      <c r="AY127" s="17" t="s">
        <v>227</v>
      </c>
      <c r="BE127" s="209">
        <f t="shared" si="4"/>
        <v>0</v>
      </c>
      <c r="BF127" s="209">
        <f t="shared" si="5"/>
        <v>0</v>
      </c>
      <c r="BG127" s="209">
        <f t="shared" si="6"/>
        <v>0</v>
      </c>
      <c r="BH127" s="209">
        <f t="shared" si="7"/>
        <v>0</v>
      </c>
      <c r="BI127" s="209">
        <f t="shared" si="8"/>
        <v>0</v>
      </c>
      <c r="BJ127" s="17" t="s">
        <v>87</v>
      </c>
      <c r="BK127" s="209">
        <f t="shared" si="9"/>
        <v>0</v>
      </c>
      <c r="BL127" s="17" t="s">
        <v>115</v>
      </c>
      <c r="BM127" s="208" t="s">
        <v>6017</v>
      </c>
    </row>
    <row r="128" spans="2:65" s="1" customFormat="1" ht="16.5" customHeight="1">
      <c r="B128" s="35"/>
      <c r="C128" s="197" t="s">
        <v>102</v>
      </c>
      <c r="D128" s="197" t="s">
        <v>230</v>
      </c>
      <c r="E128" s="198" t="s">
        <v>6018</v>
      </c>
      <c r="F128" s="199" t="s">
        <v>6019</v>
      </c>
      <c r="G128" s="200" t="s">
        <v>457</v>
      </c>
      <c r="H128" s="201">
        <v>4</v>
      </c>
      <c r="I128" s="202"/>
      <c r="J128" s="203">
        <f t="shared" si="0"/>
        <v>0</v>
      </c>
      <c r="K128" s="199" t="s">
        <v>234</v>
      </c>
      <c r="L128" s="39"/>
      <c r="M128" s="204" t="s">
        <v>1</v>
      </c>
      <c r="N128" s="205" t="s">
        <v>48</v>
      </c>
      <c r="O128" s="67"/>
      <c r="P128" s="206">
        <f t="shared" si="1"/>
        <v>0</v>
      </c>
      <c r="Q128" s="206">
        <v>0</v>
      </c>
      <c r="R128" s="206">
        <f t="shared" si="2"/>
        <v>0</v>
      </c>
      <c r="S128" s="206">
        <v>0</v>
      </c>
      <c r="T128" s="207">
        <f t="shared" si="3"/>
        <v>0</v>
      </c>
      <c r="AR128" s="208" t="s">
        <v>115</v>
      </c>
      <c r="AT128" s="208" t="s">
        <v>230</v>
      </c>
      <c r="AU128" s="208" t="s">
        <v>91</v>
      </c>
      <c r="AY128" s="17" t="s">
        <v>227</v>
      </c>
      <c r="BE128" s="209">
        <f t="shared" si="4"/>
        <v>0</v>
      </c>
      <c r="BF128" s="209">
        <f t="shared" si="5"/>
        <v>0</v>
      </c>
      <c r="BG128" s="209">
        <f t="shared" si="6"/>
        <v>0</v>
      </c>
      <c r="BH128" s="209">
        <f t="shared" si="7"/>
        <v>0</v>
      </c>
      <c r="BI128" s="209">
        <f t="shared" si="8"/>
        <v>0</v>
      </c>
      <c r="BJ128" s="17" t="s">
        <v>87</v>
      </c>
      <c r="BK128" s="209">
        <f t="shared" si="9"/>
        <v>0</v>
      </c>
      <c r="BL128" s="17" t="s">
        <v>115</v>
      </c>
      <c r="BM128" s="208" t="s">
        <v>6020</v>
      </c>
    </row>
    <row r="129" spans="2:65" s="1" customFormat="1" ht="16.5" customHeight="1">
      <c r="B129" s="35"/>
      <c r="C129" s="197" t="s">
        <v>115</v>
      </c>
      <c r="D129" s="197" t="s">
        <v>230</v>
      </c>
      <c r="E129" s="198" t="s">
        <v>6021</v>
      </c>
      <c r="F129" s="199" t="s">
        <v>6022</v>
      </c>
      <c r="G129" s="200" t="s">
        <v>457</v>
      </c>
      <c r="H129" s="201">
        <v>2</v>
      </c>
      <c r="I129" s="202"/>
      <c r="J129" s="203">
        <f t="shared" si="0"/>
        <v>0</v>
      </c>
      <c r="K129" s="199" t="s">
        <v>234</v>
      </c>
      <c r="L129" s="39"/>
      <c r="M129" s="204" t="s">
        <v>1</v>
      </c>
      <c r="N129" s="205" t="s">
        <v>48</v>
      </c>
      <c r="O129" s="67"/>
      <c r="P129" s="206">
        <f t="shared" si="1"/>
        <v>0</v>
      </c>
      <c r="Q129" s="206">
        <v>0</v>
      </c>
      <c r="R129" s="206">
        <f t="shared" si="2"/>
        <v>0</v>
      </c>
      <c r="S129" s="206">
        <v>0</v>
      </c>
      <c r="T129" s="207">
        <f t="shared" si="3"/>
        <v>0</v>
      </c>
      <c r="AR129" s="208" t="s">
        <v>115</v>
      </c>
      <c r="AT129" s="208" t="s">
        <v>230</v>
      </c>
      <c r="AU129" s="208" t="s">
        <v>91</v>
      </c>
      <c r="AY129" s="17" t="s">
        <v>227</v>
      </c>
      <c r="BE129" s="209">
        <f t="shared" si="4"/>
        <v>0</v>
      </c>
      <c r="BF129" s="209">
        <f t="shared" si="5"/>
        <v>0</v>
      </c>
      <c r="BG129" s="209">
        <f t="shared" si="6"/>
        <v>0</v>
      </c>
      <c r="BH129" s="209">
        <f t="shared" si="7"/>
        <v>0</v>
      </c>
      <c r="BI129" s="209">
        <f t="shared" si="8"/>
        <v>0</v>
      </c>
      <c r="BJ129" s="17" t="s">
        <v>87</v>
      </c>
      <c r="BK129" s="209">
        <f t="shared" si="9"/>
        <v>0</v>
      </c>
      <c r="BL129" s="17" t="s">
        <v>115</v>
      </c>
      <c r="BM129" s="208" t="s">
        <v>6023</v>
      </c>
    </row>
    <row r="130" spans="2:65" s="1" customFormat="1" ht="16.5" customHeight="1">
      <c r="B130" s="35"/>
      <c r="C130" s="197" t="s">
        <v>121</v>
      </c>
      <c r="D130" s="197" t="s">
        <v>230</v>
      </c>
      <c r="E130" s="198" t="s">
        <v>6024</v>
      </c>
      <c r="F130" s="199" t="s">
        <v>6025</v>
      </c>
      <c r="G130" s="200" t="s">
        <v>457</v>
      </c>
      <c r="H130" s="201">
        <v>6</v>
      </c>
      <c r="I130" s="202"/>
      <c r="J130" s="203">
        <f t="shared" si="0"/>
        <v>0</v>
      </c>
      <c r="K130" s="199" t="s">
        <v>234</v>
      </c>
      <c r="L130" s="39"/>
      <c r="M130" s="204" t="s">
        <v>1</v>
      </c>
      <c r="N130" s="205" t="s">
        <v>48</v>
      </c>
      <c r="O130" s="67"/>
      <c r="P130" s="206">
        <f t="shared" si="1"/>
        <v>0</v>
      </c>
      <c r="Q130" s="206">
        <v>0</v>
      </c>
      <c r="R130" s="206">
        <f t="shared" si="2"/>
        <v>0</v>
      </c>
      <c r="S130" s="206">
        <v>0</v>
      </c>
      <c r="T130" s="207">
        <f t="shared" si="3"/>
        <v>0</v>
      </c>
      <c r="AR130" s="208" t="s">
        <v>115</v>
      </c>
      <c r="AT130" s="208" t="s">
        <v>230</v>
      </c>
      <c r="AU130" s="208" t="s">
        <v>91</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6026</v>
      </c>
    </row>
    <row r="131" spans="2:65" s="1" customFormat="1" ht="16.5" customHeight="1">
      <c r="B131" s="35"/>
      <c r="C131" s="197" t="s">
        <v>257</v>
      </c>
      <c r="D131" s="197" t="s">
        <v>230</v>
      </c>
      <c r="E131" s="198" t="s">
        <v>6027</v>
      </c>
      <c r="F131" s="199" t="s">
        <v>6028</v>
      </c>
      <c r="G131" s="200" t="s">
        <v>457</v>
      </c>
      <c r="H131" s="201">
        <v>4</v>
      </c>
      <c r="I131" s="202"/>
      <c r="J131" s="203">
        <f t="shared" si="0"/>
        <v>0</v>
      </c>
      <c r="K131" s="199" t="s">
        <v>234</v>
      </c>
      <c r="L131" s="39"/>
      <c r="M131" s="204" t="s">
        <v>1</v>
      </c>
      <c r="N131" s="205" t="s">
        <v>48</v>
      </c>
      <c r="O131" s="67"/>
      <c r="P131" s="206">
        <f t="shared" si="1"/>
        <v>0</v>
      </c>
      <c r="Q131" s="206">
        <v>0</v>
      </c>
      <c r="R131" s="206">
        <f t="shared" si="2"/>
        <v>0</v>
      </c>
      <c r="S131" s="206">
        <v>0</v>
      </c>
      <c r="T131" s="207">
        <f t="shared" si="3"/>
        <v>0</v>
      </c>
      <c r="AR131" s="208" t="s">
        <v>115</v>
      </c>
      <c r="AT131" s="208" t="s">
        <v>230</v>
      </c>
      <c r="AU131" s="208" t="s">
        <v>91</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6029</v>
      </c>
    </row>
    <row r="132" spans="2:65" s="1" customFormat="1" ht="16.5" customHeight="1">
      <c r="B132" s="35"/>
      <c r="C132" s="197" t="s">
        <v>262</v>
      </c>
      <c r="D132" s="197" t="s">
        <v>230</v>
      </c>
      <c r="E132" s="198" t="s">
        <v>6030</v>
      </c>
      <c r="F132" s="199" t="s">
        <v>6031</v>
      </c>
      <c r="G132" s="200" t="s">
        <v>233</v>
      </c>
      <c r="H132" s="201">
        <v>1</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91</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6032</v>
      </c>
    </row>
    <row r="133" spans="2:65" s="1" customFormat="1" ht="16.5" customHeight="1">
      <c r="B133" s="35"/>
      <c r="C133" s="197" t="s">
        <v>266</v>
      </c>
      <c r="D133" s="197" t="s">
        <v>230</v>
      </c>
      <c r="E133" s="198" t="s">
        <v>6033</v>
      </c>
      <c r="F133" s="199" t="s">
        <v>6034</v>
      </c>
      <c r="G133" s="200" t="s">
        <v>457</v>
      </c>
      <c r="H133" s="201">
        <v>2</v>
      </c>
      <c r="I133" s="202"/>
      <c r="J133" s="203">
        <f t="shared" si="0"/>
        <v>0</v>
      </c>
      <c r="K133" s="199" t="s">
        <v>1</v>
      </c>
      <c r="L133" s="39"/>
      <c r="M133" s="204" t="s">
        <v>1</v>
      </c>
      <c r="N133" s="205" t="s">
        <v>48</v>
      </c>
      <c r="O133" s="67"/>
      <c r="P133" s="206">
        <f t="shared" si="1"/>
        <v>0</v>
      </c>
      <c r="Q133" s="206">
        <v>0</v>
      </c>
      <c r="R133" s="206">
        <f t="shared" si="2"/>
        <v>0</v>
      </c>
      <c r="S133" s="206">
        <v>0</v>
      </c>
      <c r="T133" s="207">
        <f t="shared" si="3"/>
        <v>0</v>
      </c>
      <c r="AR133" s="208" t="s">
        <v>115</v>
      </c>
      <c r="AT133" s="208" t="s">
        <v>230</v>
      </c>
      <c r="AU133" s="208" t="s">
        <v>91</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6035</v>
      </c>
    </row>
    <row r="134" spans="2:65" s="1" customFormat="1" ht="29.25">
      <c r="B134" s="35"/>
      <c r="C134" s="36"/>
      <c r="D134" s="210" t="s">
        <v>237</v>
      </c>
      <c r="E134" s="36"/>
      <c r="F134" s="211" t="s">
        <v>6036</v>
      </c>
      <c r="G134" s="36"/>
      <c r="H134" s="36"/>
      <c r="I134" s="118"/>
      <c r="J134" s="36"/>
      <c r="K134" s="36"/>
      <c r="L134" s="39"/>
      <c r="M134" s="212"/>
      <c r="N134" s="67"/>
      <c r="O134" s="67"/>
      <c r="P134" s="67"/>
      <c r="Q134" s="67"/>
      <c r="R134" s="67"/>
      <c r="S134" s="67"/>
      <c r="T134" s="68"/>
      <c r="AT134" s="17" t="s">
        <v>237</v>
      </c>
      <c r="AU134" s="17" t="s">
        <v>91</v>
      </c>
    </row>
    <row r="135" spans="2:65" s="11" customFormat="1" ht="20.85" customHeight="1">
      <c r="B135" s="181"/>
      <c r="C135" s="182"/>
      <c r="D135" s="183" t="s">
        <v>82</v>
      </c>
      <c r="E135" s="195" t="s">
        <v>309</v>
      </c>
      <c r="F135" s="195" t="s">
        <v>6037</v>
      </c>
      <c r="G135" s="182"/>
      <c r="H135" s="182"/>
      <c r="I135" s="185"/>
      <c r="J135" s="196">
        <f>BK135</f>
        <v>0</v>
      </c>
      <c r="K135" s="182"/>
      <c r="L135" s="187"/>
      <c r="M135" s="188"/>
      <c r="N135" s="189"/>
      <c r="O135" s="189"/>
      <c r="P135" s="190">
        <f>SUM(P136:P161)</f>
        <v>0</v>
      </c>
      <c r="Q135" s="189"/>
      <c r="R135" s="190">
        <f>SUM(R136:R161)</f>
        <v>161.513575</v>
      </c>
      <c r="S135" s="189"/>
      <c r="T135" s="191">
        <f>SUM(T136:T161)</f>
        <v>0</v>
      </c>
      <c r="AR135" s="192" t="s">
        <v>87</v>
      </c>
      <c r="AT135" s="193" t="s">
        <v>82</v>
      </c>
      <c r="AU135" s="193" t="s">
        <v>91</v>
      </c>
      <c r="AY135" s="192" t="s">
        <v>227</v>
      </c>
      <c r="BK135" s="194">
        <f>SUM(BK136:BK161)</f>
        <v>0</v>
      </c>
    </row>
    <row r="136" spans="2:65" s="1" customFormat="1" ht="16.5" customHeight="1">
      <c r="B136" s="35"/>
      <c r="C136" s="197" t="s">
        <v>270</v>
      </c>
      <c r="D136" s="197" t="s">
        <v>230</v>
      </c>
      <c r="E136" s="198" t="s">
        <v>6038</v>
      </c>
      <c r="F136" s="199" t="s">
        <v>6039</v>
      </c>
      <c r="G136" s="200" t="s">
        <v>413</v>
      </c>
      <c r="H136" s="201">
        <v>652.5</v>
      </c>
      <c r="I136" s="202"/>
      <c r="J136" s="203">
        <f>ROUND(I136*H136,2)</f>
        <v>0</v>
      </c>
      <c r="K136" s="199" t="s">
        <v>234</v>
      </c>
      <c r="L136" s="39"/>
      <c r="M136" s="204" t="s">
        <v>1</v>
      </c>
      <c r="N136" s="205" t="s">
        <v>48</v>
      </c>
      <c r="O136" s="67"/>
      <c r="P136" s="206">
        <f>O136*H136</f>
        <v>0</v>
      </c>
      <c r="Q136" s="206">
        <v>0</v>
      </c>
      <c r="R136" s="206">
        <f>Q136*H136</f>
        <v>0</v>
      </c>
      <c r="S136" s="206">
        <v>0</v>
      </c>
      <c r="T136" s="207">
        <f>S136*H136</f>
        <v>0</v>
      </c>
      <c r="AR136" s="208" t="s">
        <v>115</v>
      </c>
      <c r="AT136" s="208" t="s">
        <v>230</v>
      </c>
      <c r="AU136" s="208" t="s">
        <v>102</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6040</v>
      </c>
    </row>
    <row r="137" spans="2:65" s="12" customFormat="1" ht="11.25">
      <c r="B137" s="216"/>
      <c r="C137" s="217"/>
      <c r="D137" s="210" t="s">
        <v>367</v>
      </c>
      <c r="E137" s="218" t="s">
        <v>1</v>
      </c>
      <c r="F137" s="219" t="s">
        <v>6041</v>
      </c>
      <c r="G137" s="217"/>
      <c r="H137" s="220">
        <v>652.5</v>
      </c>
      <c r="I137" s="221"/>
      <c r="J137" s="217"/>
      <c r="K137" s="217"/>
      <c r="L137" s="222"/>
      <c r="M137" s="223"/>
      <c r="N137" s="224"/>
      <c r="O137" s="224"/>
      <c r="P137" s="224"/>
      <c r="Q137" s="224"/>
      <c r="R137" s="224"/>
      <c r="S137" s="224"/>
      <c r="T137" s="225"/>
      <c r="AT137" s="226" t="s">
        <v>367</v>
      </c>
      <c r="AU137" s="226" t="s">
        <v>102</v>
      </c>
      <c r="AV137" s="12" t="s">
        <v>91</v>
      </c>
      <c r="AW137" s="12" t="s">
        <v>38</v>
      </c>
      <c r="AX137" s="12" t="s">
        <v>83</v>
      </c>
      <c r="AY137" s="226" t="s">
        <v>227</v>
      </c>
    </row>
    <row r="138" spans="2:65" s="13" customFormat="1" ht="11.25">
      <c r="B138" s="227"/>
      <c r="C138" s="228"/>
      <c r="D138" s="210" t="s">
        <v>367</v>
      </c>
      <c r="E138" s="229" t="s">
        <v>1</v>
      </c>
      <c r="F138" s="230" t="s">
        <v>369</v>
      </c>
      <c r="G138" s="228"/>
      <c r="H138" s="231">
        <v>652.5</v>
      </c>
      <c r="I138" s="232"/>
      <c r="J138" s="228"/>
      <c r="K138" s="228"/>
      <c r="L138" s="233"/>
      <c r="M138" s="234"/>
      <c r="N138" s="235"/>
      <c r="O138" s="235"/>
      <c r="P138" s="235"/>
      <c r="Q138" s="235"/>
      <c r="R138" s="235"/>
      <c r="S138" s="235"/>
      <c r="T138" s="236"/>
      <c r="AT138" s="237" t="s">
        <v>367</v>
      </c>
      <c r="AU138" s="237" t="s">
        <v>102</v>
      </c>
      <c r="AV138" s="13" t="s">
        <v>115</v>
      </c>
      <c r="AW138" s="13" t="s">
        <v>38</v>
      </c>
      <c r="AX138" s="13" t="s">
        <v>87</v>
      </c>
      <c r="AY138" s="237" t="s">
        <v>227</v>
      </c>
    </row>
    <row r="139" spans="2:65" s="1" customFormat="1" ht="16.5" customHeight="1">
      <c r="B139" s="35"/>
      <c r="C139" s="197" t="s">
        <v>274</v>
      </c>
      <c r="D139" s="197" t="s">
        <v>230</v>
      </c>
      <c r="E139" s="198" t="s">
        <v>6042</v>
      </c>
      <c r="F139" s="199" t="s">
        <v>6043</v>
      </c>
      <c r="G139" s="200" t="s">
        <v>413</v>
      </c>
      <c r="H139" s="201">
        <v>652.5</v>
      </c>
      <c r="I139" s="202"/>
      <c r="J139" s="203">
        <f>ROUND(I139*H139,2)</f>
        <v>0</v>
      </c>
      <c r="K139" s="199" t="s">
        <v>234</v>
      </c>
      <c r="L139" s="39"/>
      <c r="M139" s="204" t="s">
        <v>1</v>
      </c>
      <c r="N139" s="205" t="s">
        <v>48</v>
      </c>
      <c r="O139" s="67"/>
      <c r="P139" s="206">
        <f>O139*H139</f>
        <v>0</v>
      </c>
      <c r="Q139" s="206">
        <v>0</v>
      </c>
      <c r="R139" s="206">
        <f>Q139*H139</f>
        <v>0</v>
      </c>
      <c r="S139" s="206">
        <v>0</v>
      </c>
      <c r="T139" s="207">
        <f>S139*H139</f>
        <v>0</v>
      </c>
      <c r="AR139" s="208" t="s">
        <v>115</v>
      </c>
      <c r="AT139" s="208" t="s">
        <v>230</v>
      </c>
      <c r="AU139" s="208" t="s">
        <v>102</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115</v>
      </c>
      <c r="BM139" s="208" t="s">
        <v>6044</v>
      </c>
    </row>
    <row r="140" spans="2:65" s="12" customFormat="1" ht="11.25">
      <c r="B140" s="216"/>
      <c r="C140" s="217"/>
      <c r="D140" s="210" t="s">
        <v>367</v>
      </c>
      <c r="E140" s="218" t="s">
        <v>1</v>
      </c>
      <c r="F140" s="219" t="s">
        <v>6041</v>
      </c>
      <c r="G140" s="217"/>
      <c r="H140" s="220">
        <v>652.5</v>
      </c>
      <c r="I140" s="221"/>
      <c r="J140" s="217"/>
      <c r="K140" s="217"/>
      <c r="L140" s="222"/>
      <c r="M140" s="223"/>
      <c r="N140" s="224"/>
      <c r="O140" s="224"/>
      <c r="P140" s="224"/>
      <c r="Q140" s="224"/>
      <c r="R140" s="224"/>
      <c r="S140" s="224"/>
      <c r="T140" s="225"/>
      <c r="AT140" s="226" t="s">
        <v>367</v>
      </c>
      <c r="AU140" s="226" t="s">
        <v>102</v>
      </c>
      <c r="AV140" s="12" t="s">
        <v>91</v>
      </c>
      <c r="AW140" s="12" t="s">
        <v>38</v>
      </c>
      <c r="AX140" s="12" t="s">
        <v>83</v>
      </c>
      <c r="AY140" s="226" t="s">
        <v>227</v>
      </c>
    </row>
    <row r="141" spans="2:65" s="13" customFormat="1" ht="11.25">
      <c r="B141" s="227"/>
      <c r="C141" s="228"/>
      <c r="D141" s="210" t="s">
        <v>367</v>
      </c>
      <c r="E141" s="229" t="s">
        <v>1</v>
      </c>
      <c r="F141" s="230" t="s">
        <v>369</v>
      </c>
      <c r="G141" s="228"/>
      <c r="H141" s="231">
        <v>652.5</v>
      </c>
      <c r="I141" s="232"/>
      <c r="J141" s="228"/>
      <c r="K141" s="228"/>
      <c r="L141" s="233"/>
      <c r="M141" s="234"/>
      <c r="N141" s="235"/>
      <c r="O141" s="235"/>
      <c r="P141" s="235"/>
      <c r="Q141" s="235"/>
      <c r="R141" s="235"/>
      <c r="S141" s="235"/>
      <c r="T141" s="236"/>
      <c r="AT141" s="237" t="s">
        <v>367</v>
      </c>
      <c r="AU141" s="237" t="s">
        <v>102</v>
      </c>
      <c r="AV141" s="13" t="s">
        <v>115</v>
      </c>
      <c r="AW141" s="13" t="s">
        <v>38</v>
      </c>
      <c r="AX141" s="13" t="s">
        <v>87</v>
      </c>
      <c r="AY141" s="237" t="s">
        <v>227</v>
      </c>
    </row>
    <row r="142" spans="2:65" s="1" customFormat="1" ht="16.5" customHeight="1">
      <c r="B142" s="35"/>
      <c r="C142" s="248" t="s">
        <v>278</v>
      </c>
      <c r="D142" s="248" t="s">
        <v>405</v>
      </c>
      <c r="E142" s="249" t="s">
        <v>6045</v>
      </c>
      <c r="F142" s="250" t="s">
        <v>6046</v>
      </c>
      <c r="G142" s="251" t="s">
        <v>396</v>
      </c>
      <c r="H142" s="252">
        <v>161.494</v>
      </c>
      <c r="I142" s="253"/>
      <c r="J142" s="254">
        <f>ROUND(I142*H142,2)</f>
        <v>0</v>
      </c>
      <c r="K142" s="250" t="s">
        <v>234</v>
      </c>
      <c r="L142" s="255"/>
      <c r="M142" s="256" t="s">
        <v>1</v>
      </c>
      <c r="N142" s="257" t="s">
        <v>48</v>
      </c>
      <c r="O142" s="67"/>
      <c r="P142" s="206">
        <f>O142*H142</f>
        <v>0</v>
      </c>
      <c r="Q142" s="206">
        <v>1</v>
      </c>
      <c r="R142" s="206">
        <f>Q142*H142</f>
        <v>161.494</v>
      </c>
      <c r="S142" s="206">
        <v>0</v>
      </c>
      <c r="T142" s="207">
        <f>S142*H142</f>
        <v>0</v>
      </c>
      <c r="AR142" s="208" t="s">
        <v>266</v>
      </c>
      <c r="AT142" s="208" t="s">
        <v>405</v>
      </c>
      <c r="AU142" s="208" t="s">
        <v>102</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6047</v>
      </c>
    </row>
    <row r="143" spans="2:65" s="1" customFormat="1" ht="29.25">
      <c r="B143" s="35"/>
      <c r="C143" s="36"/>
      <c r="D143" s="210" t="s">
        <v>237</v>
      </c>
      <c r="E143" s="36"/>
      <c r="F143" s="211" t="s">
        <v>6048</v>
      </c>
      <c r="G143" s="36"/>
      <c r="H143" s="36"/>
      <c r="I143" s="118"/>
      <c r="J143" s="36"/>
      <c r="K143" s="36"/>
      <c r="L143" s="39"/>
      <c r="M143" s="212"/>
      <c r="N143" s="67"/>
      <c r="O143" s="67"/>
      <c r="P143" s="67"/>
      <c r="Q143" s="67"/>
      <c r="R143" s="67"/>
      <c r="S143" s="67"/>
      <c r="T143" s="68"/>
      <c r="AT143" s="17" t="s">
        <v>237</v>
      </c>
      <c r="AU143" s="17" t="s">
        <v>102</v>
      </c>
    </row>
    <row r="144" spans="2:65" s="12" customFormat="1" ht="11.25">
      <c r="B144" s="216"/>
      <c r="C144" s="217"/>
      <c r="D144" s="210" t="s">
        <v>367</v>
      </c>
      <c r="E144" s="217"/>
      <c r="F144" s="219" t="s">
        <v>6049</v>
      </c>
      <c r="G144" s="217"/>
      <c r="H144" s="220">
        <v>161.494</v>
      </c>
      <c r="I144" s="221"/>
      <c r="J144" s="217"/>
      <c r="K144" s="217"/>
      <c r="L144" s="222"/>
      <c r="M144" s="223"/>
      <c r="N144" s="224"/>
      <c r="O144" s="224"/>
      <c r="P144" s="224"/>
      <c r="Q144" s="224"/>
      <c r="R144" s="224"/>
      <c r="S144" s="224"/>
      <c r="T144" s="225"/>
      <c r="AT144" s="226" t="s">
        <v>367</v>
      </c>
      <c r="AU144" s="226" t="s">
        <v>102</v>
      </c>
      <c r="AV144" s="12" t="s">
        <v>91</v>
      </c>
      <c r="AW144" s="12" t="s">
        <v>4</v>
      </c>
      <c r="AX144" s="12" t="s">
        <v>87</v>
      </c>
      <c r="AY144" s="226" t="s">
        <v>227</v>
      </c>
    </row>
    <row r="145" spans="2:65" s="1" customFormat="1" ht="16.5" customHeight="1">
      <c r="B145" s="35"/>
      <c r="C145" s="197" t="s">
        <v>282</v>
      </c>
      <c r="D145" s="197" t="s">
        <v>230</v>
      </c>
      <c r="E145" s="198" t="s">
        <v>6050</v>
      </c>
      <c r="F145" s="199" t="s">
        <v>6051</v>
      </c>
      <c r="G145" s="200" t="s">
        <v>413</v>
      </c>
      <c r="H145" s="201">
        <v>652.5</v>
      </c>
      <c r="I145" s="202"/>
      <c r="J145" s="203">
        <f>ROUND(I145*H145,2)</f>
        <v>0</v>
      </c>
      <c r="K145" s="199" t="s">
        <v>234</v>
      </c>
      <c r="L145" s="39"/>
      <c r="M145" s="204" t="s">
        <v>1</v>
      </c>
      <c r="N145" s="205" t="s">
        <v>48</v>
      </c>
      <c r="O145" s="67"/>
      <c r="P145" s="206">
        <f>O145*H145</f>
        <v>0</v>
      </c>
      <c r="Q145" s="206">
        <v>0</v>
      </c>
      <c r="R145" s="206">
        <f>Q145*H145</f>
        <v>0</v>
      </c>
      <c r="S145" s="206">
        <v>0</v>
      </c>
      <c r="T145" s="207">
        <f>S145*H145</f>
        <v>0</v>
      </c>
      <c r="AR145" s="208" t="s">
        <v>115</v>
      </c>
      <c r="AT145" s="208" t="s">
        <v>230</v>
      </c>
      <c r="AU145" s="208" t="s">
        <v>102</v>
      </c>
      <c r="AY145" s="17" t="s">
        <v>227</v>
      </c>
      <c r="BE145" s="209">
        <f>IF(N145="základní",J145,0)</f>
        <v>0</v>
      </c>
      <c r="BF145" s="209">
        <f>IF(N145="snížená",J145,0)</f>
        <v>0</v>
      </c>
      <c r="BG145" s="209">
        <f>IF(N145="zákl. přenesená",J145,0)</f>
        <v>0</v>
      </c>
      <c r="BH145" s="209">
        <f>IF(N145="sníž. přenesená",J145,0)</f>
        <v>0</v>
      </c>
      <c r="BI145" s="209">
        <f>IF(N145="nulová",J145,0)</f>
        <v>0</v>
      </c>
      <c r="BJ145" s="17" t="s">
        <v>87</v>
      </c>
      <c r="BK145" s="209">
        <f>ROUND(I145*H145,2)</f>
        <v>0</v>
      </c>
      <c r="BL145" s="17" t="s">
        <v>115</v>
      </c>
      <c r="BM145" s="208" t="s">
        <v>6052</v>
      </c>
    </row>
    <row r="146" spans="2:65" s="12" customFormat="1" ht="11.25">
      <c r="B146" s="216"/>
      <c r="C146" s="217"/>
      <c r="D146" s="210" t="s">
        <v>367</v>
      </c>
      <c r="E146" s="218" t="s">
        <v>1</v>
      </c>
      <c r="F146" s="219" t="s">
        <v>6041</v>
      </c>
      <c r="G146" s="217"/>
      <c r="H146" s="220">
        <v>652.5</v>
      </c>
      <c r="I146" s="221"/>
      <c r="J146" s="217"/>
      <c r="K146" s="217"/>
      <c r="L146" s="222"/>
      <c r="M146" s="223"/>
      <c r="N146" s="224"/>
      <c r="O146" s="224"/>
      <c r="P146" s="224"/>
      <c r="Q146" s="224"/>
      <c r="R146" s="224"/>
      <c r="S146" s="224"/>
      <c r="T146" s="225"/>
      <c r="AT146" s="226" t="s">
        <v>367</v>
      </c>
      <c r="AU146" s="226" t="s">
        <v>102</v>
      </c>
      <c r="AV146" s="12" t="s">
        <v>91</v>
      </c>
      <c r="AW146" s="12" t="s">
        <v>38</v>
      </c>
      <c r="AX146" s="12" t="s">
        <v>83</v>
      </c>
      <c r="AY146" s="226" t="s">
        <v>227</v>
      </c>
    </row>
    <row r="147" spans="2:65" s="13" customFormat="1" ht="11.25">
      <c r="B147" s="227"/>
      <c r="C147" s="228"/>
      <c r="D147" s="210" t="s">
        <v>367</v>
      </c>
      <c r="E147" s="229" t="s">
        <v>1</v>
      </c>
      <c r="F147" s="230" t="s">
        <v>369</v>
      </c>
      <c r="G147" s="228"/>
      <c r="H147" s="231">
        <v>652.5</v>
      </c>
      <c r="I147" s="232"/>
      <c r="J147" s="228"/>
      <c r="K147" s="228"/>
      <c r="L147" s="233"/>
      <c r="M147" s="234"/>
      <c r="N147" s="235"/>
      <c r="O147" s="235"/>
      <c r="P147" s="235"/>
      <c r="Q147" s="235"/>
      <c r="R147" s="235"/>
      <c r="S147" s="235"/>
      <c r="T147" s="236"/>
      <c r="AT147" s="237" t="s">
        <v>367</v>
      </c>
      <c r="AU147" s="237" t="s">
        <v>102</v>
      </c>
      <c r="AV147" s="13" t="s">
        <v>115</v>
      </c>
      <c r="AW147" s="13" t="s">
        <v>38</v>
      </c>
      <c r="AX147" s="13" t="s">
        <v>87</v>
      </c>
      <c r="AY147" s="237" t="s">
        <v>227</v>
      </c>
    </row>
    <row r="148" spans="2:65" s="1" customFormat="1" ht="16.5" customHeight="1">
      <c r="B148" s="35"/>
      <c r="C148" s="248" t="s">
        <v>289</v>
      </c>
      <c r="D148" s="248" t="s">
        <v>405</v>
      </c>
      <c r="E148" s="249" t="s">
        <v>6053</v>
      </c>
      <c r="F148" s="250" t="s">
        <v>6054</v>
      </c>
      <c r="G148" s="251" t="s">
        <v>2137</v>
      </c>
      <c r="H148" s="252">
        <v>19.574999999999999</v>
      </c>
      <c r="I148" s="253"/>
      <c r="J148" s="254">
        <f>ROUND(I148*H148,2)</f>
        <v>0</v>
      </c>
      <c r="K148" s="250" t="s">
        <v>234</v>
      </c>
      <c r="L148" s="255"/>
      <c r="M148" s="256" t="s">
        <v>1</v>
      </c>
      <c r="N148" s="257" t="s">
        <v>48</v>
      </c>
      <c r="O148" s="67"/>
      <c r="P148" s="206">
        <f>O148*H148</f>
        <v>0</v>
      </c>
      <c r="Q148" s="206">
        <v>1E-3</v>
      </c>
      <c r="R148" s="206">
        <f>Q148*H148</f>
        <v>1.9574999999999999E-2</v>
      </c>
      <c r="S148" s="206">
        <v>0</v>
      </c>
      <c r="T148" s="207">
        <f>S148*H148</f>
        <v>0</v>
      </c>
      <c r="AR148" s="208" t="s">
        <v>266</v>
      </c>
      <c r="AT148" s="208" t="s">
        <v>405</v>
      </c>
      <c r="AU148" s="208" t="s">
        <v>102</v>
      </c>
      <c r="AY148" s="17" t="s">
        <v>227</v>
      </c>
      <c r="BE148" s="209">
        <f>IF(N148="základní",J148,0)</f>
        <v>0</v>
      </c>
      <c r="BF148" s="209">
        <f>IF(N148="snížená",J148,0)</f>
        <v>0</v>
      </c>
      <c r="BG148" s="209">
        <f>IF(N148="zákl. přenesená",J148,0)</f>
        <v>0</v>
      </c>
      <c r="BH148" s="209">
        <f>IF(N148="sníž. přenesená",J148,0)</f>
        <v>0</v>
      </c>
      <c r="BI148" s="209">
        <f>IF(N148="nulová",J148,0)</f>
        <v>0</v>
      </c>
      <c r="BJ148" s="17" t="s">
        <v>87</v>
      </c>
      <c r="BK148" s="209">
        <f>ROUND(I148*H148,2)</f>
        <v>0</v>
      </c>
      <c r="BL148" s="17" t="s">
        <v>115</v>
      </c>
      <c r="BM148" s="208" t="s">
        <v>6055</v>
      </c>
    </row>
    <row r="149" spans="2:65" s="12" customFormat="1" ht="11.25">
      <c r="B149" s="216"/>
      <c r="C149" s="217"/>
      <c r="D149" s="210" t="s">
        <v>367</v>
      </c>
      <c r="E149" s="217"/>
      <c r="F149" s="219" t="s">
        <v>6056</v>
      </c>
      <c r="G149" s="217"/>
      <c r="H149" s="220">
        <v>19.574999999999999</v>
      </c>
      <c r="I149" s="221"/>
      <c r="J149" s="217"/>
      <c r="K149" s="217"/>
      <c r="L149" s="222"/>
      <c r="M149" s="223"/>
      <c r="N149" s="224"/>
      <c r="O149" s="224"/>
      <c r="P149" s="224"/>
      <c r="Q149" s="224"/>
      <c r="R149" s="224"/>
      <c r="S149" s="224"/>
      <c r="T149" s="225"/>
      <c r="AT149" s="226" t="s">
        <v>367</v>
      </c>
      <c r="AU149" s="226" t="s">
        <v>102</v>
      </c>
      <c r="AV149" s="12" t="s">
        <v>91</v>
      </c>
      <c r="AW149" s="12" t="s">
        <v>4</v>
      </c>
      <c r="AX149" s="12" t="s">
        <v>87</v>
      </c>
      <c r="AY149" s="226" t="s">
        <v>227</v>
      </c>
    </row>
    <row r="150" spans="2:65" s="1" customFormat="1" ht="16.5" customHeight="1">
      <c r="B150" s="35"/>
      <c r="C150" s="197" t="s">
        <v>293</v>
      </c>
      <c r="D150" s="197" t="s">
        <v>230</v>
      </c>
      <c r="E150" s="198" t="s">
        <v>6057</v>
      </c>
      <c r="F150" s="199" t="s">
        <v>6058</v>
      </c>
      <c r="G150" s="200" t="s">
        <v>413</v>
      </c>
      <c r="H150" s="201">
        <v>652.5</v>
      </c>
      <c r="I150" s="202"/>
      <c r="J150" s="203">
        <f>ROUND(I150*H150,2)</f>
        <v>0</v>
      </c>
      <c r="K150" s="199" t="s">
        <v>234</v>
      </c>
      <c r="L150" s="39"/>
      <c r="M150" s="204" t="s">
        <v>1</v>
      </c>
      <c r="N150" s="205" t="s">
        <v>48</v>
      </c>
      <c r="O150" s="67"/>
      <c r="P150" s="206">
        <f>O150*H150</f>
        <v>0</v>
      </c>
      <c r="Q150" s="206">
        <v>0</v>
      </c>
      <c r="R150" s="206">
        <f>Q150*H150</f>
        <v>0</v>
      </c>
      <c r="S150" s="206">
        <v>0</v>
      </c>
      <c r="T150" s="207">
        <f>S150*H150</f>
        <v>0</v>
      </c>
      <c r="AR150" s="208" t="s">
        <v>115</v>
      </c>
      <c r="AT150" s="208" t="s">
        <v>230</v>
      </c>
      <c r="AU150" s="208" t="s">
        <v>102</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6059</v>
      </c>
    </row>
    <row r="151" spans="2:65" s="12" customFormat="1" ht="11.25">
      <c r="B151" s="216"/>
      <c r="C151" s="217"/>
      <c r="D151" s="210" t="s">
        <v>367</v>
      </c>
      <c r="E151" s="218" t="s">
        <v>1</v>
      </c>
      <c r="F151" s="219" t="s">
        <v>6041</v>
      </c>
      <c r="G151" s="217"/>
      <c r="H151" s="220">
        <v>652.5</v>
      </c>
      <c r="I151" s="221"/>
      <c r="J151" s="217"/>
      <c r="K151" s="217"/>
      <c r="L151" s="222"/>
      <c r="M151" s="223"/>
      <c r="N151" s="224"/>
      <c r="O151" s="224"/>
      <c r="P151" s="224"/>
      <c r="Q151" s="224"/>
      <c r="R151" s="224"/>
      <c r="S151" s="224"/>
      <c r="T151" s="225"/>
      <c r="AT151" s="226" t="s">
        <v>367</v>
      </c>
      <c r="AU151" s="226" t="s">
        <v>102</v>
      </c>
      <c r="AV151" s="12" t="s">
        <v>91</v>
      </c>
      <c r="AW151" s="12" t="s">
        <v>38</v>
      </c>
      <c r="AX151" s="12" t="s">
        <v>83</v>
      </c>
      <c r="AY151" s="226" t="s">
        <v>227</v>
      </c>
    </row>
    <row r="152" spans="2:65" s="13" customFormat="1" ht="11.25">
      <c r="B152" s="227"/>
      <c r="C152" s="228"/>
      <c r="D152" s="210" t="s">
        <v>367</v>
      </c>
      <c r="E152" s="229" t="s">
        <v>1</v>
      </c>
      <c r="F152" s="230" t="s">
        <v>369</v>
      </c>
      <c r="G152" s="228"/>
      <c r="H152" s="231">
        <v>652.5</v>
      </c>
      <c r="I152" s="232"/>
      <c r="J152" s="228"/>
      <c r="K152" s="228"/>
      <c r="L152" s="233"/>
      <c r="M152" s="234"/>
      <c r="N152" s="235"/>
      <c r="O152" s="235"/>
      <c r="P152" s="235"/>
      <c r="Q152" s="235"/>
      <c r="R152" s="235"/>
      <c r="S152" s="235"/>
      <c r="T152" s="236"/>
      <c r="AT152" s="237" t="s">
        <v>367</v>
      </c>
      <c r="AU152" s="237" t="s">
        <v>102</v>
      </c>
      <c r="AV152" s="13" t="s">
        <v>115</v>
      </c>
      <c r="AW152" s="13" t="s">
        <v>38</v>
      </c>
      <c r="AX152" s="13" t="s">
        <v>87</v>
      </c>
      <c r="AY152" s="237" t="s">
        <v>227</v>
      </c>
    </row>
    <row r="153" spans="2:65" s="1" customFormat="1" ht="16.5" customHeight="1">
      <c r="B153" s="35"/>
      <c r="C153" s="197" t="s">
        <v>8</v>
      </c>
      <c r="D153" s="197" t="s">
        <v>230</v>
      </c>
      <c r="E153" s="198" t="s">
        <v>6060</v>
      </c>
      <c r="F153" s="199" t="s">
        <v>6061</v>
      </c>
      <c r="G153" s="200" t="s">
        <v>413</v>
      </c>
      <c r="H153" s="201">
        <v>652.5</v>
      </c>
      <c r="I153" s="202"/>
      <c r="J153" s="203">
        <f>ROUND(I153*H153,2)</f>
        <v>0</v>
      </c>
      <c r="K153" s="199" t="s">
        <v>234</v>
      </c>
      <c r="L153" s="39"/>
      <c r="M153" s="204" t="s">
        <v>1</v>
      </c>
      <c r="N153" s="205" t="s">
        <v>48</v>
      </c>
      <c r="O153" s="67"/>
      <c r="P153" s="206">
        <f>O153*H153</f>
        <v>0</v>
      </c>
      <c r="Q153" s="206">
        <v>0</v>
      </c>
      <c r="R153" s="206">
        <f>Q153*H153</f>
        <v>0</v>
      </c>
      <c r="S153" s="206">
        <v>0</v>
      </c>
      <c r="T153" s="207">
        <f>S153*H153</f>
        <v>0</v>
      </c>
      <c r="AR153" s="208" t="s">
        <v>115</v>
      </c>
      <c r="AT153" s="208" t="s">
        <v>230</v>
      </c>
      <c r="AU153" s="208" t="s">
        <v>102</v>
      </c>
      <c r="AY153" s="17" t="s">
        <v>227</v>
      </c>
      <c r="BE153" s="209">
        <f>IF(N153="základní",J153,0)</f>
        <v>0</v>
      </c>
      <c r="BF153" s="209">
        <f>IF(N153="snížená",J153,0)</f>
        <v>0</v>
      </c>
      <c r="BG153" s="209">
        <f>IF(N153="zákl. přenesená",J153,0)</f>
        <v>0</v>
      </c>
      <c r="BH153" s="209">
        <f>IF(N153="sníž. přenesená",J153,0)</f>
        <v>0</v>
      </c>
      <c r="BI153" s="209">
        <f>IF(N153="nulová",J153,0)</f>
        <v>0</v>
      </c>
      <c r="BJ153" s="17" t="s">
        <v>87</v>
      </c>
      <c r="BK153" s="209">
        <f>ROUND(I153*H153,2)</f>
        <v>0</v>
      </c>
      <c r="BL153" s="17" t="s">
        <v>115</v>
      </c>
      <c r="BM153" s="208" t="s">
        <v>6062</v>
      </c>
    </row>
    <row r="154" spans="2:65" s="12" customFormat="1" ht="11.25">
      <c r="B154" s="216"/>
      <c r="C154" s="217"/>
      <c r="D154" s="210" t="s">
        <v>367</v>
      </c>
      <c r="E154" s="218" t="s">
        <v>1</v>
      </c>
      <c r="F154" s="219" t="s">
        <v>6041</v>
      </c>
      <c r="G154" s="217"/>
      <c r="H154" s="220">
        <v>652.5</v>
      </c>
      <c r="I154" s="221"/>
      <c r="J154" s="217"/>
      <c r="K154" s="217"/>
      <c r="L154" s="222"/>
      <c r="M154" s="223"/>
      <c r="N154" s="224"/>
      <c r="O154" s="224"/>
      <c r="P154" s="224"/>
      <c r="Q154" s="224"/>
      <c r="R154" s="224"/>
      <c r="S154" s="224"/>
      <c r="T154" s="225"/>
      <c r="AT154" s="226" t="s">
        <v>367</v>
      </c>
      <c r="AU154" s="226" t="s">
        <v>102</v>
      </c>
      <c r="AV154" s="12" t="s">
        <v>91</v>
      </c>
      <c r="AW154" s="12" t="s">
        <v>38</v>
      </c>
      <c r="AX154" s="12" t="s">
        <v>83</v>
      </c>
      <c r="AY154" s="226" t="s">
        <v>227</v>
      </c>
    </row>
    <row r="155" spans="2:65" s="13" customFormat="1" ht="11.25">
      <c r="B155" s="227"/>
      <c r="C155" s="228"/>
      <c r="D155" s="210" t="s">
        <v>367</v>
      </c>
      <c r="E155" s="229" t="s">
        <v>1</v>
      </c>
      <c r="F155" s="230" t="s">
        <v>369</v>
      </c>
      <c r="G155" s="228"/>
      <c r="H155" s="231">
        <v>652.5</v>
      </c>
      <c r="I155" s="232"/>
      <c r="J155" s="228"/>
      <c r="K155" s="228"/>
      <c r="L155" s="233"/>
      <c r="M155" s="234"/>
      <c r="N155" s="235"/>
      <c r="O155" s="235"/>
      <c r="P155" s="235"/>
      <c r="Q155" s="235"/>
      <c r="R155" s="235"/>
      <c r="S155" s="235"/>
      <c r="T155" s="236"/>
      <c r="AT155" s="237" t="s">
        <v>367</v>
      </c>
      <c r="AU155" s="237" t="s">
        <v>102</v>
      </c>
      <c r="AV155" s="13" t="s">
        <v>115</v>
      </c>
      <c r="AW155" s="13" t="s">
        <v>38</v>
      </c>
      <c r="AX155" s="13" t="s">
        <v>87</v>
      </c>
      <c r="AY155" s="237" t="s">
        <v>227</v>
      </c>
    </row>
    <row r="156" spans="2:65" s="1" customFormat="1" ht="16.5" customHeight="1">
      <c r="B156" s="35"/>
      <c r="C156" s="197" t="s">
        <v>300</v>
      </c>
      <c r="D156" s="197" t="s">
        <v>230</v>
      </c>
      <c r="E156" s="198" t="s">
        <v>6063</v>
      </c>
      <c r="F156" s="199" t="s">
        <v>6064</v>
      </c>
      <c r="G156" s="200" t="s">
        <v>413</v>
      </c>
      <c r="H156" s="201">
        <v>652.5</v>
      </c>
      <c r="I156" s="202"/>
      <c r="J156" s="203">
        <f>ROUND(I156*H156,2)</f>
        <v>0</v>
      </c>
      <c r="K156" s="199" t="s">
        <v>234</v>
      </c>
      <c r="L156" s="39"/>
      <c r="M156" s="204" t="s">
        <v>1</v>
      </c>
      <c r="N156" s="205" t="s">
        <v>48</v>
      </c>
      <c r="O156" s="67"/>
      <c r="P156" s="206">
        <f>O156*H156</f>
        <v>0</v>
      </c>
      <c r="Q156" s="206">
        <v>0</v>
      </c>
      <c r="R156" s="206">
        <f>Q156*H156</f>
        <v>0</v>
      </c>
      <c r="S156" s="206">
        <v>0</v>
      </c>
      <c r="T156" s="207">
        <f>S156*H156</f>
        <v>0</v>
      </c>
      <c r="AR156" s="208" t="s">
        <v>115</v>
      </c>
      <c r="AT156" s="208" t="s">
        <v>230</v>
      </c>
      <c r="AU156" s="208" t="s">
        <v>102</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6065</v>
      </c>
    </row>
    <row r="157" spans="2:65" s="12" customFormat="1" ht="11.25">
      <c r="B157" s="216"/>
      <c r="C157" s="217"/>
      <c r="D157" s="210" t="s">
        <v>367</v>
      </c>
      <c r="E157" s="218" t="s">
        <v>1</v>
      </c>
      <c r="F157" s="219" t="s">
        <v>6041</v>
      </c>
      <c r="G157" s="217"/>
      <c r="H157" s="220">
        <v>652.5</v>
      </c>
      <c r="I157" s="221"/>
      <c r="J157" s="217"/>
      <c r="K157" s="217"/>
      <c r="L157" s="222"/>
      <c r="M157" s="223"/>
      <c r="N157" s="224"/>
      <c r="O157" s="224"/>
      <c r="P157" s="224"/>
      <c r="Q157" s="224"/>
      <c r="R157" s="224"/>
      <c r="S157" s="224"/>
      <c r="T157" s="225"/>
      <c r="AT157" s="226" t="s">
        <v>367</v>
      </c>
      <c r="AU157" s="226" t="s">
        <v>102</v>
      </c>
      <c r="AV157" s="12" t="s">
        <v>91</v>
      </c>
      <c r="AW157" s="12" t="s">
        <v>38</v>
      </c>
      <c r="AX157" s="12" t="s">
        <v>83</v>
      </c>
      <c r="AY157" s="226" t="s">
        <v>227</v>
      </c>
    </row>
    <row r="158" spans="2:65" s="13" customFormat="1" ht="11.25">
      <c r="B158" s="227"/>
      <c r="C158" s="228"/>
      <c r="D158" s="210" t="s">
        <v>367</v>
      </c>
      <c r="E158" s="229" t="s">
        <v>1</v>
      </c>
      <c r="F158" s="230" t="s">
        <v>369</v>
      </c>
      <c r="G158" s="228"/>
      <c r="H158" s="231">
        <v>652.5</v>
      </c>
      <c r="I158" s="232"/>
      <c r="J158" s="228"/>
      <c r="K158" s="228"/>
      <c r="L158" s="233"/>
      <c r="M158" s="234"/>
      <c r="N158" s="235"/>
      <c r="O158" s="235"/>
      <c r="P158" s="235"/>
      <c r="Q158" s="235"/>
      <c r="R158" s="235"/>
      <c r="S158" s="235"/>
      <c r="T158" s="236"/>
      <c r="AT158" s="237" t="s">
        <v>367</v>
      </c>
      <c r="AU158" s="237" t="s">
        <v>102</v>
      </c>
      <c r="AV158" s="13" t="s">
        <v>115</v>
      </c>
      <c r="AW158" s="13" t="s">
        <v>38</v>
      </c>
      <c r="AX158" s="13" t="s">
        <v>87</v>
      </c>
      <c r="AY158" s="237" t="s">
        <v>227</v>
      </c>
    </row>
    <row r="159" spans="2:65" s="1" customFormat="1" ht="16.5" customHeight="1">
      <c r="B159" s="35"/>
      <c r="C159" s="197" t="s">
        <v>304</v>
      </c>
      <c r="D159" s="197" t="s">
        <v>230</v>
      </c>
      <c r="E159" s="198" t="s">
        <v>6066</v>
      </c>
      <c r="F159" s="199" t="s">
        <v>6067</v>
      </c>
      <c r="G159" s="200" t="s">
        <v>413</v>
      </c>
      <c r="H159" s="201">
        <v>652.5</v>
      </c>
      <c r="I159" s="202"/>
      <c r="J159" s="203">
        <f>ROUND(I159*H159,2)</f>
        <v>0</v>
      </c>
      <c r="K159" s="199" t="s">
        <v>234</v>
      </c>
      <c r="L159" s="39"/>
      <c r="M159" s="204" t="s">
        <v>1</v>
      </c>
      <c r="N159" s="205" t="s">
        <v>48</v>
      </c>
      <c r="O159" s="67"/>
      <c r="P159" s="206">
        <f>O159*H159</f>
        <v>0</v>
      </c>
      <c r="Q159" s="206">
        <v>0</v>
      </c>
      <c r="R159" s="206">
        <f>Q159*H159</f>
        <v>0</v>
      </c>
      <c r="S159" s="206">
        <v>0</v>
      </c>
      <c r="T159" s="207">
        <f>S159*H159</f>
        <v>0</v>
      </c>
      <c r="AR159" s="208" t="s">
        <v>115</v>
      </c>
      <c r="AT159" s="208" t="s">
        <v>230</v>
      </c>
      <c r="AU159" s="208" t="s">
        <v>102</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6068</v>
      </c>
    </row>
    <row r="160" spans="2:65" s="12" customFormat="1" ht="11.25">
      <c r="B160" s="216"/>
      <c r="C160" s="217"/>
      <c r="D160" s="210" t="s">
        <v>367</v>
      </c>
      <c r="E160" s="218" t="s">
        <v>1</v>
      </c>
      <c r="F160" s="219" t="s">
        <v>6041</v>
      </c>
      <c r="G160" s="217"/>
      <c r="H160" s="220">
        <v>652.5</v>
      </c>
      <c r="I160" s="221"/>
      <c r="J160" s="217"/>
      <c r="K160" s="217"/>
      <c r="L160" s="222"/>
      <c r="M160" s="223"/>
      <c r="N160" s="224"/>
      <c r="O160" s="224"/>
      <c r="P160" s="224"/>
      <c r="Q160" s="224"/>
      <c r="R160" s="224"/>
      <c r="S160" s="224"/>
      <c r="T160" s="225"/>
      <c r="AT160" s="226" t="s">
        <v>367</v>
      </c>
      <c r="AU160" s="226" t="s">
        <v>102</v>
      </c>
      <c r="AV160" s="12" t="s">
        <v>91</v>
      </c>
      <c r="AW160" s="12" t="s">
        <v>38</v>
      </c>
      <c r="AX160" s="12" t="s">
        <v>83</v>
      </c>
      <c r="AY160" s="226" t="s">
        <v>227</v>
      </c>
    </row>
    <row r="161" spans="2:51" s="13" customFormat="1" ht="11.25">
      <c r="B161" s="227"/>
      <c r="C161" s="228"/>
      <c r="D161" s="210" t="s">
        <v>367</v>
      </c>
      <c r="E161" s="229" t="s">
        <v>1</v>
      </c>
      <c r="F161" s="230" t="s">
        <v>369</v>
      </c>
      <c r="G161" s="228"/>
      <c r="H161" s="231">
        <v>652.5</v>
      </c>
      <c r="I161" s="232"/>
      <c r="J161" s="228"/>
      <c r="K161" s="228"/>
      <c r="L161" s="233"/>
      <c r="M161" s="274"/>
      <c r="N161" s="275"/>
      <c r="O161" s="275"/>
      <c r="P161" s="275"/>
      <c r="Q161" s="275"/>
      <c r="R161" s="275"/>
      <c r="S161" s="275"/>
      <c r="T161" s="276"/>
      <c r="AT161" s="237" t="s">
        <v>367</v>
      </c>
      <c r="AU161" s="237" t="s">
        <v>102</v>
      </c>
      <c r="AV161" s="13" t="s">
        <v>115</v>
      </c>
      <c r="AW161" s="13" t="s">
        <v>38</v>
      </c>
      <c r="AX161" s="13" t="s">
        <v>87</v>
      </c>
      <c r="AY161" s="237" t="s">
        <v>227</v>
      </c>
    </row>
    <row r="162" spans="2:51" s="1" customFormat="1" ht="6.95" customHeight="1">
      <c r="B162" s="50"/>
      <c r="C162" s="51"/>
      <c r="D162" s="51"/>
      <c r="E162" s="51"/>
      <c r="F162" s="51"/>
      <c r="G162" s="51"/>
      <c r="H162" s="51"/>
      <c r="I162" s="149"/>
      <c r="J162" s="51"/>
      <c r="K162" s="51"/>
      <c r="L162" s="39"/>
    </row>
  </sheetData>
  <sheetProtection algorithmName="SHA-512" hashValue="T2YHdoWLnJM1WTgKkDtkxcd1LtU/uH/xyjnGXioT9OnmTdw4H0+6v7xYPwLxtFwlkzsb2FD2C9CSzo0Oq5OOAQ==" saltValue="8knEGZN73p+eQxDfIuPID5OiO9BqhgE5LzH6e2auRIRQNhWVG4TASfkdc0uK+zIknNBrgRFFCnmsNHRbxpFA2w==" spinCount="100000" sheet="1" objects="1" scenarios="1" formatColumns="0" formatRows="0" autoFilter="0"/>
  <autoFilter ref="C122:K161" xr:uid="{00000000-0009-0000-0000-000019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372"/>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180</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328</v>
      </c>
      <c r="I12" s="118"/>
      <c r="L12" s="39"/>
    </row>
    <row r="13" spans="2:46" s="1" customFormat="1" ht="36.950000000000003" customHeight="1">
      <c r="B13" s="39"/>
      <c r="E13" s="326" t="s">
        <v>329</v>
      </c>
      <c r="F13" s="325"/>
      <c r="G13" s="325"/>
      <c r="H13" s="325"/>
      <c r="I13" s="118"/>
      <c r="L13" s="39"/>
    </row>
    <row r="14" spans="2:46" s="1" customFormat="1" ht="11.25">
      <c r="B14" s="39"/>
      <c r="I14" s="118"/>
      <c r="L14" s="39"/>
    </row>
    <row r="15" spans="2:46" s="1" customFormat="1" ht="12" customHeight="1">
      <c r="B15" s="39"/>
      <c r="D15" s="117" t="s">
        <v>18</v>
      </c>
      <c r="F15" s="106" t="s">
        <v>19</v>
      </c>
      <c r="I15" s="119" t="s">
        <v>20</v>
      </c>
      <c r="J15" s="106" t="s">
        <v>1</v>
      </c>
      <c r="L15" s="39"/>
    </row>
    <row r="16" spans="2:46" s="1" customFormat="1" ht="12" customHeight="1">
      <c r="B16" s="39"/>
      <c r="D16" s="117" t="s">
        <v>22</v>
      </c>
      <c r="F16" s="106" t="s">
        <v>23</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32</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37</v>
      </c>
      <c r="I25" s="119" t="s">
        <v>33</v>
      </c>
      <c r="J25" s="106" t="s">
        <v>1</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ROUND(J141,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ROUND((SUM(BE141:BE371)),  2)</f>
        <v>0</v>
      </c>
      <c r="I37" s="130">
        <v>0.21</v>
      </c>
      <c r="J37" s="129">
        <f>ROUND(((SUM(BE141:BE371))*I37),  2)</f>
        <v>0</v>
      </c>
      <c r="L37" s="39"/>
    </row>
    <row r="38" spans="2:12" s="1" customFormat="1" ht="14.45" customHeight="1">
      <c r="B38" s="39"/>
      <c r="E38" s="117" t="s">
        <v>49</v>
      </c>
      <c r="F38" s="129">
        <f>ROUND((SUM(BF141:BF371)),  2)</f>
        <v>0</v>
      </c>
      <c r="I38" s="130">
        <v>0.15</v>
      </c>
      <c r="J38" s="129">
        <f>ROUND(((SUM(BF141:BF371))*I38),  2)</f>
        <v>0</v>
      </c>
      <c r="L38" s="39"/>
    </row>
    <row r="39" spans="2:12" s="1" customFormat="1" ht="14.45" hidden="1" customHeight="1">
      <c r="B39" s="39"/>
      <c r="E39" s="117" t="s">
        <v>50</v>
      </c>
      <c r="F39" s="129">
        <f>ROUND((SUM(BG141:BG371)),  2)</f>
        <v>0</v>
      </c>
      <c r="I39" s="130">
        <v>0.21</v>
      </c>
      <c r="J39" s="129">
        <f>0</f>
        <v>0</v>
      </c>
      <c r="L39" s="39"/>
    </row>
    <row r="40" spans="2:12" s="1" customFormat="1" ht="14.45" hidden="1" customHeight="1">
      <c r="B40" s="39"/>
      <c r="E40" s="117" t="s">
        <v>51</v>
      </c>
      <c r="F40" s="129">
        <f>ROUND((SUM(BH141:BH371)),  2)</f>
        <v>0</v>
      </c>
      <c r="I40" s="130">
        <v>0.15</v>
      </c>
      <c r="J40" s="129">
        <f>0</f>
        <v>0</v>
      </c>
      <c r="L40" s="39"/>
    </row>
    <row r="41" spans="2:12" s="1" customFormat="1" ht="14.45" hidden="1" customHeight="1">
      <c r="B41" s="39"/>
      <c r="E41" s="117" t="s">
        <v>52</v>
      </c>
      <c r="F41" s="129">
        <f>ROUND((SUM(BI141:BI371)),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328</v>
      </c>
      <c r="D90" s="36"/>
      <c r="E90" s="36"/>
      <c r="F90" s="36"/>
      <c r="G90" s="36"/>
      <c r="H90" s="36"/>
      <c r="I90" s="118"/>
      <c r="J90" s="36"/>
      <c r="K90" s="36"/>
      <c r="L90" s="39"/>
    </row>
    <row r="91" spans="2:12" s="1" customFormat="1" ht="16.5" customHeight="1">
      <c r="B91" s="35"/>
      <c r="C91" s="36"/>
      <c r="D91" s="36"/>
      <c r="E91" s="310" t="str">
        <f>E13</f>
        <v xml:space="preserve">D.1.1 - Architektonicko-stavební řešení </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Frýdek Místek</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J141</f>
        <v>0</v>
      </c>
      <c r="K100" s="36"/>
      <c r="L100" s="39"/>
      <c r="AU100" s="17" t="s">
        <v>206</v>
      </c>
    </row>
    <row r="101" spans="2:47" s="8" customFormat="1" ht="24.95" customHeight="1">
      <c r="B101" s="158"/>
      <c r="C101" s="159"/>
      <c r="D101" s="160" t="s">
        <v>330</v>
      </c>
      <c r="E101" s="161"/>
      <c r="F101" s="161"/>
      <c r="G101" s="161"/>
      <c r="H101" s="161"/>
      <c r="I101" s="162"/>
      <c r="J101" s="163">
        <f>J142</f>
        <v>0</v>
      </c>
      <c r="K101" s="159"/>
      <c r="L101" s="164"/>
    </row>
    <row r="102" spans="2:47" s="9" customFormat="1" ht="19.899999999999999" customHeight="1">
      <c r="B102" s="165"/>
      <c r="C102" s="100"/>
      <c r="D102" s="166" t="s">
        <v>333</v>
      </c>
      <c r="E102" s="167"/>
      <c r="F102" s="167"/>
      <c r="G102" s="167"/>
      <c r="H102" s="167"/>
      <c r="I102" s="168"/>
      <c r="J102" s="169">
        <f>J143</f>
        <v>0</v>
      </c>
      <c r="K102" s="100"/>
      <c r="L102" s="170"/>
    </row>
    <row r="103" spans="2:47" s="9" customFormat="1" ht="19.899999999999999" customHeight="1">
      <c r="B103" s="165"/>
      <c r="C103" s="100"/>
      <c r="D103" s="166" t="s">
        <v>336</v>
      </c>
      <c r="E103" s="167"/>
      <c r="F103" s="167"/>
      <c r="G103" s="167"/>
      <c r="H103" s="167"/>
      <c r="I103" s="168"/>
      <c r="J103" s="169">
        <f>J155</f>
        <v>0</v>
      </c>
      <c r="K103" s="100"/>
      <c r="L103" s="170"/>
    </row>
    <row r="104" spans="2:47" s="9" customFormat="1" ht="19.899999999999999" customHeight="1">
      <c r="B104" s="165"/>
      <c r="C104" s="100"/>
      <c r="D104" s="166" t="s">
        <v>337</v>
      </c>
      <c r="E104" s="167"/>
      <c r="F104" s="167"/>
      <c r="G104" s="167"/>
      <c r="H104" s="167"/>
      <c r="I104" s="168"/>
      <c r="J104" s="169">
        <f>J213</f>
        <v>0</v>
      </c>
      <c r="K104" s="100"/>
      <c r="L104" s="170"/>
    </row>
    <row r="105" spans="2:47" s="9" customFormat="1" ht="19.899999999999999" customHeight="1">
      <c r="B105" s="165"/>
      <c r="C105" s="100"/>
      <c r="D105" s="166" t="s">
        <v>338</v>
      </c>
      <c r="E105" s="167"/>
      <c r="F105" s="167"/>
      <c r="G105" s="167"/>
      <c r="H105" s="167"/>
      <c r="I105" s="168"/>
      <c r="J105" s="169">
        <f>J256</f>
        <v>0</v>
      </c>
      <c r="K105" s="100"/>
      <c r="L105" s="170"/>
    </row>
    <row r="106" spans="2:47" s="9" customFormat="1" ht="19.899999999999999" customHeight="1">
      <c r="B106" s="165"/>
      <c r="C106" s="100"/>
      <c r="D106" s="166" t="s">
        <v>339</v>
      </c>
      <c r="E106" s="167"/>
      <c r="F106" s="167"/>
      <c r="G106" s="167"/>
      <c r="H106" s="167"/>
      <c r="I106" s="168"/>
      <c r="J106" s="169">
        <f>J264</f>
        <v>0</v>
      </c>
      <c r="K106" s="100"/>
      <c r="L106" s="170"/>
    </row>
    <row r="107" spans="2:47" s="8" customFormat="1" ht="24.95" customHeight="1">
      <c r="B107" s="158"/>
      <c r="C107" s="159"/>
      <c r="D107" s="160" t="s">
        <v>340</v>
      </c>
      <c r="E107" s="161"/>
      <c r="F107" s="161"/>
      <c r="G107" s="161"/>
      <c r="H107" s="161"/>
      <c r="I107" s="162"/>
      <c r="J107" s="163">
        <f>J266</f>
        <v>0</v>
      </c>
      <c r="K107" s="159"/>
      <c r="L107" s="164"/>
    </row>
    <row r="108" spans="2:47" s="9" customFormat="1" ht="19.899999999999999" customHeight="1">
      <c r="B108" s="165"/>
      <c r="C108" s="100"/>
      <c r="D108" s="166" t="s">
        <v>341</v>
      </c>
      <c r="E108" s="167"/>
      <c r="F108" s="167"/>
      <c r="G108" s="167"/>
      <c r="H108" s="167"/>
      <c r="I108" s="168"/>
      <c r="J108" s="169">
        <f>J267</f>
        <v>0</v>
      </c>
      <c r="K108" s="100"/>
      <c r="L108" s="170"/>
    </row>
    <row r="109" spans="2:47" s="9" customFormat="1" ht="19.899999999999999" customHeight="1">
      <c r="B109" s="165"/>
      <c r="C109" s="100"/>
      <c r="D109" s="166" t="s">
        <v>343</v>
      </c>
      <c r="E109" s="167"/>
      <c r="F109" s="167"/>
      <c r="G109" s="167"/>
      <c r="H109" s="167"/>
      <c r="I109" s="168"/>
      <c r="J109" s="169">
        <f>J276</f>
        <v>0</v>
      </c>
      <c r="K109" s="100"/>
      <c r="L109" s="170"/>
    </row>
    <row r="110" spans="2:47" s="9" customFormat="1" ht="19.899999999999999" customHeight="1">
      <c r="B110" s="165"/>
      <c r="C110" s="100"/>
      <c r="D110" s="166" t="s">
        <v>348</v>
      </c>
      <c r="E110" s="167"/>
      <c r="F110" s="167"/>
      <c r="G110" s="167"/>
      <c r="H110" s="167"/>
      <c r="I110" s="168"/>
      <c r="J110" s="169">
        <f>J293</f>
        <v>0</v>
      </c>
      <c r="K110" s="100"/>
      <c r="L110" s="170"/>
    </row>
    <row r="111" spans="2:47" s="9" customFormat="1" ht="19.899999999999999" customHeight="1">
      <c r="B111" s="165"/>
      <c r="C111" s="100"/>
      <c r="D111" s="166" t="s">
        <v>349</v>
      </c>
      <c r="E111" s="167"/>
      <c r="F111" s="167"/>
      <c r="G111" s="167"/>
      <c r="H111" s="167"/>
      <c r="I111" s="168"/>
      <c r="J111" s="169">
        <f>J303</f>
        <v>0</v>
      </c>
      <c r="K111" s="100"/>
      <c r="L111" s="170"/>
    </row>
    <row r="112" spans="2:47" s="9" customFormat="1" ht="19.899999999999999" customHeight="1">
      <c r="B112" s="165"/>
      <c r="C112" s="100"/>
      <c r="D112" s="166" t="s">
        <v>350</v>
      </c>
      <c r="E112" s="167"/>
      <c r="F112" s="167"/>
      <c r="G112" s="167"/>
      <c r="H112" s="167"/>
      <c r="I112" s="168"/>
      <c r="J112" s="169">
        <f>J309</f>
        <v>0</v>
      </c>
      <c r="K112" s="100"/>
      <c r="L112" s="170"/>
    </row>
    <row r="113" spans="2:12" s="9" customFormat="1" ht="19.899999999999999" customHeight="1">
      <c r="B113" s="165"/>
      <c r="C113" s="100"/>
      <c r="D113" s="166" t="s">
        <v>6069</v>
      </c>
      <c r="E113" s="167"/>
      <c r="F113" s="167"/>
      <c r="G113" s="167"/>
      <c r="H113" s="167"/>
      <c r="I113" s="168"/>
      <c r="J113" s="169">
        <f>J324</f>
        <v>0</v>
      </c>
      <c r="K113" s="100"/>
      <c r="L113" s="170"/>
    </row>
    <row r="114" spans="2:12" s="9" customFormat="1" ht="19.899999999999999" customHeight="1">
      <c r="B114" s="165"/>
      <c r="C114" s="100"/>
      <c r="D114" s="166" t="s">
        <v>351</v>
      </c>
      <c r="E114" s="167"/>
      <c r="F114" s="167"/>
      <c r="G114" s="167"/>
      <c r="H114" s="167"/>
      <c r="I114" s="168"/>
      <c r="J114" s="169">
        <f>J339</f>
        <v>0</v>
      </c>
      <c r="K114" s="100"/>
      <c r="L114" s="170"/>
    </row>
    <row r="115" spans="2:12" s="9" customFormat="1" ht="19.899999999999999" customHeight="1">
      <c r="B115" s="165"/>
      <c r="C115" s="100"/>
      <c r="D115" s="166" t="s">
        <v>352</v>
      </c>
      <c r="E115" s="167"/>
      <c r="F115" s="167"/>
      <c r="G115" s="167"/>
      <c r="H115" s="167"/>
      <c r="I115" s="168"/>
      <c r="J115" s="169">
        <f>J351</f>
        <v>0</v>
      </c>
      <c r="K115" s="100"/>
      <c r="L115" s="170"/>
    </row>
    <row r="116" spans="2:12" s="9" customFormat="1" ht="19.899999999999999" customHeight="1">
      <c r="B116" s="165"/>
      <c r="C116" s="100"/>
      <c r="D116" s="166" t="s">
        <v>353</v>
      </c>
      <c r="E116" s="167"/>
      <c r="F116" s="167"/>
      <c r="G116" s="167"/>
      <c r="H116" s="167"/>
      <c r="I116" s="168"/>
      <c r="J116" s="169">
        <f>J356</f>
        <v>0</v>
      </c>
      <c r="K116" s="100"/>
      <c r="L116" s="170"/>
    </row>
    <row r="117" spans="2:12" s="9" customFormat="1" ht="19.899999999999999" customHeight="1">
      <c r="B117" s="165"/>
      <c r="C117" s="100"/>
      <c r="D117" s="166" t="s">
        <v>355</v>
      </c>
      <c r="E117" s="167"/>
      <c r="F117" s="167"/>
      <c r="G117" s="167"/>
      <c r="H117" s="167"/>
      <c r="I117" s="168"/>
      <c r="J117" s="169">
        <f>J369</f>
        <v>0</v>
      </c>
      <c r="K117" s="100"/>
      <c r="L117" s="170"/>
    </row>
    <row r="118" spans="2:12" s="1" customFormat="1" ht="21.75" customHeight="1">
      <c r="B118" s="35"/>
      <c r="C118" s="36"/>
      <c r="D118" s="36"/>
      <c r="E118" s="36"/>
      <c r="F118" s="36"/>
      <c r="G118" s="36"/>
      <c r="H118" s="36"/>
      <c r="I118" s="118"/>
      <c r="J118" s="36"/>
      <c r="K118" s="36"/>
      <c r="L118" s="39"/>
    </row>
    <row r="119" spans="2:12" s="1" customFormat="1" ht="6.95" customHeight="1">
      <c r="B119" s="50"/>
      <c r="C119" s="51"/>
      <c r="D119" s="51"/>
      <c r="E119" s="51"/>
      <c r="F119" s="51"/>
      <c r="G119" s="51"/>
      <c r="H119" s="51"/>
      <c r="I119" s="149"/>
      <c r="J119" s="51"/>
      <c r="K119" s="51"/>
      <c r="L119" s="39"/>
    </row>
    <row r="123" spans="2:12" s="1" customFormat="1" ht="6.95" customHeight="1">
      <c r="B123" s="52"/>
      <c r="C123" s="53"/>
      <c r="D123" s="53"/>
      <c r="E123" s="53"/>
      <c r="F123" s="53"/>
      <c r="G123" s="53"/>
      <c r="H123" s="53"/>
      <c r="I123" s="152"/>
      <c r="J123" s="53"/>
      <c r="K123" s="53"/>
      <c r="L123" s="39"/>
    </row>
    <row r="124" spans="2:12" s="1" customFormat="1" ht="24.95" customHeight="1">
      <c r="B124" s="35"/>
      <c r="C124" s="23" t="s">
        <v>213</v>
      </c>
      <c r="D124" s="36"/>
      <c r="E124" s="36"/>
      <c r="F124" s="36"/>
      <c r="G124" s="36"/>
      <c r="H124" s="36"/>
      <c r="I124" s="118"/>
      <c r="J124" s="36"/>
      <c r="K124" s="36"/>
      <c r="L124" s="39"/>
    </row>
    <row r="125" spans="2:12" s="1" customFormat="1" ht="6.95" customHeight="1">
      <c r="B125" s="35"/>
      <c r="C125" s="36"/>
      <c r="D125" s="36"/>
      <c r="E125" s="36"/>
      <c r="F125" s="36"/>
      <c r="G125" s="36"/>
      <c r="H125" s="36"/>
      <c r="I125" s="118"/>
      <c r="J125" s="36"/>
      <c r="K125" s="36"/>
      <c r="L125" s="39"/>
    </row>
    <row r="126" spans="2:12" s="1" customFormat="1" ht="12" customHeight="1">
      <c r="B126" s="35"/>
      <c r="C126" s="29" t="s">
        <v>16</v>
      </c>
      <c r="D126" s="36"/>
      <c r="E126" s="36"/>
      <c r="F126" s="36"/>
      <c r="G126" s="36"/>
      <c r="H126" s="36"/>
      <c r="I126" s="118"/>
      <c r="J126" s="36"/>
      <c r="K126" s="36"/>
      <c r="L126" s="39"/>
    </row>
    <row r="127" spans="2:12" s="1" customFormat="1" ht="16.5" customHeight="1">
      <c r="B127" s="35"/>
      <c r="C127" s="36"/>
      <c r="D127" s="36"/>
      <c r="E127" s="330" t="str">
        <f>E7</f>
        <v>PD pro Hasičskou zbrojnici Frýdek</v>
      </c>
      <c r="F127" s="331"/>
      <c r="G127" s="331"/>
      <c r="H127" s="331"/>
      <c r="I127" s="118"/>
      <c r="J127" s="36"/>
      <c r="K127" s="36"/>
      <c r="L127" s="39"/>
    </row>
    <row r="128" spans="2:12" ht="12" customHeight="1">
      <c r="B128" s="21"/>
      <c r="C128" s="29" t="s">
        <v>198</v>
      </c>
      <c r="D128" s="22"/>
      <c r="E128" s="22"/>
      <c r="F128" s="22"/>
      <c r="G128" s="22"/>
      <c r="H128" s="22"/>
      <c r="J128" s="22"/>
      <c r="K128" s="22"/>
      <c r="L128" s="20"/>
    </row>
    <row r="129" spans="2:65" ht="16.5" customHeight="1">
      <c r="B129" s="21"/>
      <c r="C129" s="22"/>
      <c r="D129" s="22"/>
      <c r="E129" s="330" t="s">
        <v>6009</v>
      </c>
      <c r="F129" s="283"/>
      <c r="G129" s="283"/>
      <c r="H129" s="283"/>
      <c r="J129" s="22"/>
      <c r="K129" s="22"/>
      <c r="L129" s="20"/>
    </row>
    <row r="130" spans="2:65" ht="12" customHeight="1">
      <c r="B130" s="21"/>
      <c r="C130" s="29" t="s">
        <v>200</v>
      </c>
      <c r="D130" s="22"/>
      <c r="E130" s="22"/>
      <c r="F130" s="22"/>
      <c r="G130" s="22"/>
      <c r="H130" s="22"/>
      <c r="J130" s="22"/>
      <c r="K130" s="22"/>
      <c r="L130" s="20"/>
    </row>
    <row r="131" spans="2:65" s="1" customFormat="1" ht="16.5" customHeight="1">
      <c r="B131" s="35"/>
      <c r="C131" s="36"/>
      <c r="D131" s="36"/>
      <c r="E131" s="334" t="s">
        <v>327</v>
      </c>
      <c r="F131" s="332"/>
      <c r="G131" s="332"/>
      <c r="H131" s="332"/>
      <c r="I131" s="118"/>
      <c r="J131" s="36"/>
      <c r="K131" s="36"/>
      <c r="L131" s="39"/>
    </row>
    <row r="132" spans="2:65" s="1" customFormat="1" ht="12" customHeight="1">
      <c r="B132" s="35"/>
      <c r="C132" s="29" t="s">
        <v>328</v>
      </c>
      <c r="D132" s="36"/>
      <c r="E132" s="36"/>
      <c r="F132" s="36"/>
      <c r="G132" s="36"/>
      <c r="H132" s="36"/>
      <c r="I132" s="118"/>
      <c r="J132" s="36"/>
      <c r="K132" s="36"/>
      <c r="L132" s="39"/>
    </row>
    <row r="133" spans="2:65" s="1" customFormat="1" ht="16.5" customHeight="1">
      <c r="B133" s="35"/>
      <c r="C133" s="36"/>
      <c r="D133" s="36"/>
      <c r="E133" s="310" t="str">
        <f>E13</f>
        <v xml:space="preserve">D.1.1 - Architektonicko-stavební řešení </v>
      </c>
      <c r="F133" s="332"/>
      <c r="G133" s="332"/>
      <c r="H133" s="332"/>
      <c r="I133" s="118"/>
      <c r="J133" s="36"/>
      <c r="K133" s="36"/>
      <c r="L133" s="39"/>
    </row>
    <row r="134" spans="2:65" s="1" customFormat="1" ht="6.95" customHeight="1">
      <c r="B134" s="35"/>
      <c r="C134" s="36"/>
      <c r="D134" s="36"/>
      <c r="E134" s="36"/>
      <c r="F134" s="36"/>
      <c r="G134" s="36"/>
      <c r="H134" s="36"/>
      <c r="I134" s="118"/>
      <c r="J134" s="36"/>
      <c r="K134" s="36"/>
      <c r="L134" s="39"/>
    </row>
    <row r="135" spans="2:65" s="1" customFormat="1" ht="12" customHeight="1">
      <c r="B135" s="35"/>
      <c r="C135" s="29" t="s">
        <v>22</v>
      </c>
      <c r="D135" s="36"/>
      <c r="E135" s="36"/>
      <c r="F135" s="27" t="str">
        <f>F16</f>
        <v>Frýdek Místek</v>
      </c>
      <c r="G135" s="36"/>
      <c r="H135" s="36"/>
      <c r="I135" s="119" t="s">
        <v>24</v>
      </c>
      <c r="J135" s="62" t="str">
        <f>IF(J16="","",J16)</f>
        <v>26. 7. 2019</v>
      </c>
      <c r="K135" s="36"/>
      <c r="L135" s="39"/>
    </row>
    <row r="136" spans="2:65" s="1" customFormat="1" ht="6.95" customHeight="1">
      <c r="B136" s="35"/>
      <c r="C136" s="36"/>
      <c r="D136" s="36"/>
      <c r="E136" s="36"/>
      <c r="F136" s="36"/>
      <c r="G136" s="36"/>
      <c r="H136" s="36"/>
      <c r="I136" s="118"/>
      <c r="J136" s="36"/>
      <c r="K136" s="36"/>
      <c r="L136" s="39"/>
    </row>
    <row r="137" spans="2:65" s="1" customFormat="1" ht="15.2" customHeight="1">
      <c r="B137" s="35"/>
      <c r="C137" s="29" t="s">
        <v>30</v>
      </c>
      <c r="D137" s="36"/>
      <c r="E137" s="36"/>
      <c r="F137" s="27" t="str">
        <f>E19</f>
        <v>Statutární město Frýdek - Místek</v>
      </c>
      <c r="G137" s="36"/>
      <c r="H137" s="36"/>
      <c r="I137" s="119" t="s">
        <v>36</v>
      </c>
      <c r="J137" s="33" t="str">
        <f>E25</f>
        <v>PPS Kania s.r.o.</v>
      </c>
      <c r="K137" s="36"/>
      <c r="L137" s="39"/>
    </row>
    <row r="138" spans="2:65" s="1" customFormat="1" ht="15.2" customHeight="1">
      <c r="B138" s="35"/>
      <c r="C138" s="29" t="s">
        <v>34</v>
      </c>
      <c r="D138" s="36"/>
      <c r="E138" s="36"/>
      <c r="F138" s="27" t="str">
        <f>IF(E22="","",E22)</f>
        <v>Vyplň údaj</v>
      </c>
      <c r="G138" s="36"/>
      <c r="H138" s="36"/>
      <c r="I138" s="119" t="s">
        <v>39</v>
      </c>
      <c r="J138" s="33" t="str">
        <f>E28</f>
        <v xml:space="preserve"> </v>
      </c>
      <c r="K138" s="36"/>
      <c r="L138" s="39"/>
    </row>
    <row r="139" spans="2:65" s="1" customFormat="1" ht="10.35" customHeight="1">
      <c r="B139" s="35"/>
      <c r="C139" s="36"/>
      <c r="D139" s="36"/>
      <c r="E139" s="36"/>
      <c r="F139" s="36"/>
      <c r="G139" s="36"/>
      <c r="H139" s="36"/>
      <c r="I139" s="118"/>
      <c r="J139" s="36"/>
      <c r="K139" s="36"/>
      <c r="L139" s="39"/>
    </row>
    <row r="140" spans="2:65" s="10" customFormat="1" ht="29.25" customHeight="1">
      <c r="B140" s="171"/>
      <c r="C140" s="172" t="s">
        <v>214</v>
      </c>
      <c r="D140" s="173" t="s">
        <v>68</v>
      </c>
      <c r="E140" s="173" t="s">
        <v>64</v>
      </c>
      <c r="F140" s="173" t="s">
        <v>65</v>
      </c>
      <c r="G140" s="173" t="s">
        <v>215</v>
      </c>
      <c r="H140" s="173" t="s">
        <v>216</v>
      </c>
      <c r="I140" s="174" t="s">
        <v>217</v>
      </c>
      <c r="J140" s="173" t="s">
        <v>204</v>
      </c>
      <c r="K140" s="175" t="s">
        <v>218</v>
      </c>
      <c r="L140" s="176"/>
      <c r="M140" s="71" t="s">
        <v>1</v>
      </c>
      <c r="N140" s="72" t="s">
        <v>47</v>
      </c>
      <c r="O140" s="72" t="s">
        <v>219</v>
      </c>
      <c r="P140" s="72" t="s">
        <v>220</v>
      </c>
      <c r="Q140" s="72" t="s">
        <v>221</v>
      </c>
      <c r="R140" s="72" t="s">
        <v>222</v>
      </c>
      <c r="S140" s="72" t="s">
        <v>223</v>
      </c>
      <c r="T140" s="73" t="s">
        <v>224</v>
      </c>
    </row>
    <row r="141" spans="2:65" s="1" customFormat="1" ht="22.9" customHeight="1">
      <c r="B141" s="35"/>
      <c r="C141" s="78" t="s">
        <v>225</v>
      </c>
      <c r="D141" s="36"/>
      <c r="E141" s="36"/>
      <c r="F141" s="36"/>
      <c r="G141" s="36"/>
      <c r="H141" s="36"/>
      <c r="I141" s="118"/>
      <c r="J141" s="177">
        <f>BK141</f>
        <v>0</v>
      </c>
      <c r="K141" s="36"/>
      <c r="L141" s="39"/>
      <c r="M141" s="74"/>
      <c r="N141" s="75"/>
      <c r="O141" s="75"/>
      <c r="P141" s="178">
        <f>P142+P266</f>
        <v>0</v>
      </c>
      <c r="Q141" s="75"/>
      <c r="R141" s="178">
        <f>R142+R266</f>
        <v>40.88841936</v>
      </c>
      <c r="S141" s="75"/>
      <c r="T141" s="179">
        <f>T142+T266</f>
        <v>56.333790000000008</v>
      </c>
      <c r="AT141" s="17" t="s">
        <v>82</v>
      </c>
      <c r="AU141" s="17" t="s">
        <v>206</v>
      </c>
      <c r="BK141" s="180">
        <f>BK142+BK266</f>
        <v>0</v>
      </c>
    </row>
    <row r="142" spans="2:65" s="11" customFormat="1" ht="25.9" customHeight="1">
      <c r="B142" s="181"/>
      <c r="C142" s="182"/>
      <c r="D142" s="183" t="s">
        <v>82</v>
      </c>
      <c r="E142" s="184" t="s">
        <v>360</v>
      </c>
      <c r="F142" s="184" t="s">
        <v>361</v>
      </c>
      <c r="G142" s="182"/>
      <c r="H142" s="182"/>
      <c r="I142" s="185"/>
      <c r="J142" s="186">
        <f>BK142</f>
        <v>0</v>
      </c>
      <c r="K142" s="182"/>
      <c r="L142" s="187"/>
      <c r="M142" s="188"/>
      <c r="N142" s="189"/>
      <c r="O142" s="189"/>
      <c r="P142" s="190">
        <f>P143+P155+P213+P256+P264</f>
        <v>0</v>
      </c>
      <c r="Q142" s="189"/>
      <c r="R142" s="190">
        <f>R143+R155+R213+R256+R264</f>
        <v>37.39185878</v>
      </c>
      <c r="S142" s="189"/>
      <c r="T142" s="191">
        <f>T143+T155+T213+T256+T264</f>
        <v>56.072832000000005</v>
      </c>
      <c r="AR142" s="192" t="s">
        <v>87</v>
      </c>
      <c r="AT142" s="193" t="s">
        <v>82</v>
      </c>
      <c r="AU142" s="193" t="s">
        <v>83</v>
      </c>
      <c r="AY142" s="192" t="s">
        <v>227</v>
      </c>
      <c r="BK142" s="194">
        <f>BK143+BK155+BK213+BK256+BK264</f>
        <v>0</v>
      </c>
    </row>
    <row r="143" spans="2:65" s="11" customFormat="1" ht="22.9" customHeight="1">
      <c r="B143" s="181"/>
      <c r="C143" s="182"/>
      <c r="D143" s="183" t="s">
        <v>82</v>
      </c>
      <c r="E143" s="195" t="s">
        <v>102</v>
      </c>
      <c r="F143" s="195" t="s">
        <v>461</v>
      </c>
      <c r="G143" s="182"/>
      <c r="H143" s="182"/>
      <c r="I143" s="185"/>
      <c r="J143" s="196">
        <f>BK143</f>
        <v>0</v>
      </c>
      <c r="K143" s="182"/>
      <c r="L143" s="187"/>
      <c r="M143" s="188"/>
      <c r="N143" s="189"/>
      <c r="O143" s="189"/>
      <c r="P143" s="190">
        <f>SUM(P144:P154)</f>
        <v>0</v>
      </c>
      <c r="Q143" s="189"/>
      <c r="R143" s="190">
        <f>SUM(R144:R154)</f>
        <v>3.4819140000000006</v>
      </c>
      <c r="S143" s="189"/>
      <c r="T143" s="191">
        <f>SUM(T144:T154)</f>
        <v>0</v>
      </c>
      <c r="AR143" s="192" t="s">
        <v>87</v>
      </c>
      <c r="AT143" s="193" t="s">
        <v>82</v>
      </c>
      <c r="AU143" s="193" t="s">
        <v>87</v>
      </c>
      <c r="AY143" s="192" t="s">
        <v>227</v>
      </c>
      <c r="BK143" s="194">
        <f>SUM(BK144:BK154)</f>
        <v>0</v>
      </c>
    </row>
    <row r="144" spans="2:65" s="1" customFormat="1" ht="16.5" customHeight="1">
      <c r="B144" s="35"/>
      <c r="C144" s="197" t="s">
        <v>87</v>
      </c>
      <c r="D144" s="197" t="s">
        <v>230</v>
      </c>
      <c r="E144" s="198" t="s">
        <v>6070</v>
      </c>
      <c r="F144" s="199" t="s">
        <v>6071</v>
      </c>
      <c r="G144" s="200" t="s">
        <v>413</v>
      </c>
      <c r="H144" s="201">
        <v>3.6</v>
      </c>
      <c r="I144" s="202"/>
      <c r="J144" s="203">
        <f>ROUND(I144*H144,2)</f>
        <v>0</v>
      </c>
      <c r="K144" s="199" t="s">
        <v>234</v>
      </c>
      <c r="L144" s="39"/>
      <c r="M144" s="204" t="s">
        <v>1</v>
      </c>
      <c r="N144" s="205" t="s">
        <v>48</v>
      </c>
      <c r="O144" s="67"/>
      <c r="P144" s="206">
        <f>O144*H144</f>
        <v>0</v>
      </c>
      <c r="Q144" s="206">
        <v>0.20608000000000001</v>
      </c>
      <c r="R144" s="206">
        <f>Q144*H144</f>
        <v>0.7418880000000001</v>
      </c>
      <c r="S144" s="206">
        <v>0</v>
      </c>
      <c r="T144" s="207">
        <f>S144*H144</f>
        <v>0</v>
      </c>
      <c r="AR144" s="208" t="s">
        <v>115</v>
      </c>
      <c r="AT144" s="208" t="s">
        <v>230</v>
      </c>
      <c r="AU144" s="208" t="s">
        <v>91</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6072</v>
      </c>
    </row>
    <row r="145" spans="2:65" s="14" customFormat="1" ht="11.25">
      <c r="B145" s="238"/>
      <c r="C145" s="239"/>
      <c r="D145" s="210" t="s">
        <v>367</v>
      </c>
      <c r="E145" s="240" t="s">
        <v>1</v>
      </c>
      <c r="F145" s="241" t="s">
        <v>465</v>
      </c>
      <c r="G145" s="239"/>
      <c r="H145" s="240" t="s">
        <v>1</v>
      </c>
      <c r="I145" s="242"/>
      <c r="J145" s="239"/>
      <c r="K145" s="239"/>
      <c r="L145" s="243"/>
      <c r="M145" s="244"/>
      <c r="N145" s="245"/>
      <c r="O145" s="245"/>
      <c r="P145" s="245"/>
      <c r="Q145" s="245"/>
      <c r="R145" s="245"/>
      <c r="S145" s="245"/>
      <c r="T145" s="246"/>
      <c r="AT145" s="247" t="s">
        <v>367</v>
      </c>
      <c r="AU145" s="247" t="s">
        <v>91</v>
      </c>
      <c r="AV145" s="14" t="s">
        <v>87</v>
      </c>
      <c r="AW145" s="14" t="s">
        <v>38</v>
      </c>
      <c r="AX145" s="14" t="s">
        <v>83</v>
      </c>
      <c r="AY145" s="247" t="s">
        <v>227</v>
      </c>
    </row>
    <row r="146" spans="2:65" s="14" customFormat="1" ht="11.25">
      <c r="B146" s="238"/>
      <c r="C146" s="239"/>
      <c r="D146" s="210" t="s">
        <v>367</v>
      </c>
      <c r="E146" s="240" t="s">
        <v>1</v>
      </c>
      <c r="F146" s="241" t="s">
        <v>466</v>
      </c>
      <c r="G146" s="239"/>
      <c r="H146" s="240" t="s">
        <v>1</v>
      </c>
      <c r="I146" s="242"/>
      <c r="J146" s="239"/>
      <c r="K146" s="239"/>
      <c r="L146" s="243"/>
      <c r="M146" s="244"/>
      <c r="N146" s="245"/>
      <c r="O146" s="245"/>
      <c r="P146" s="245"/>
      <c r="Q146" s="245"/>
      <c r="R146" s="245"/>
      <c r="S146" s="245"/>
      <c r="T146" s="246"/>
      <c r="AT146" s="247" t="s">
        <v>367</v>
      </c>
      <c r="AU146" s="247" t="s">
        <v>91</v>
      </c>
      <c r="AV146" s="14" t="s">
        <v>87</v>
      </c>
      <c r="AW146" s="14" t="s">
        <v>38</v>
      </c>
      <c r="AX146" s="14" t="s">
        <v>83</v>
      </c>
      <c r="AY146" s="247" t="s">
        <v>227</v>
      </c>
    </row>
    <row r="147" spans="2:65" s="12" customFormat="1" ht="11.25">
      <c r="B147" s="216"/>
      <c r="C147" s="217"/>
      <c r="D147" s="210" t="s">
        <v>367</v>
      </c>
      <c r="E147" s="218" t="s">
        <v>1</v>
      </c>
      <c r="F147" s="219" t="s">
        <v>6073</v>
      </c>
      <c r="G147" s="217"/>
      <c r="H147" s="220">
        <v>3.6</v>
      </c>
      <c r="I147" s="221"/>
      <c r="J147" s="217"/>
      <c r="K147" s="217"/>
      <c r="L147" s="222"/>
      <c r="M147" s="223"/>
      <c r="N147" s="224"/>
      <c r="O147" s="224"/>
      <c r="P147" s="224"/>
      <c r="Q147" s="224"/>
      <c r="R147" s="224"/>
      <c r="S147" s="224"/>
      <c r="T147" s="225"/>
      <c r="AT147" s="226" t="s">
        <v>367</v>
      </c>
      <c r="AU147" s="226" t="s">
        <v>91</v>
      </c>
      <c r="AV147" s="12" t="s">
        <v>91</v>
      </c>
      <c r="AW147" s="12" t="s">
        <v>38</v>
      </c>
      <c r="AX147" s="12" t="s">
        <v>83</v>
      </c>
      <c r="AY147" s="226" t="s">
        <v>227</v>
      </c>
    </row>
    <row r="148" spans="2:65" s="13" customFormat="1" ht="11.25">
      <c r="B148" s="227"/>
      <c r="C148" s="228"/>
      <c r="D148" s="210" t="s">
        <v>367</v>
      </c>
      <c r="E148" s="229" t="s">
        <v>1</v>
      </c>
      <c r="F148" s="230" t="s">
        <v>369</v>
      </c>
      <c r="G148" s="228"/>
      <c r="H148" s="231">
        <v>3.6</v>
      </c>
      <c r="I148" s="232"/>
      <c r="J148" s="228"/>
      <c r="K148" s="228"/>
      <c r="L148" s="233"/>
      <c r="M148" s="234"/>
      <c r="N148" s="235"/>
      <c r="O148" s="235"/>
      <c r="P148" s="235"/>
      <c r="Q148" s="235"/>
      <c r="R148" s="235"/>
      <c r="S148" s="235"/>
      <c r="T148" s="236"/>
      <c r="AT148" s="237" t="s">
        <v>367</v>
      </c>
      <c r="AU148" s="237" t="s">
        <v>91</v>
      </c>
      <c r="AV148" s="13" t="s">
        <v>115</v>
      </c>
      <c r="AW148" s="13" t="s">
        <v>38</v>
      </c>
      <c r="AX148" s="13" t="s">
        <v>87</v>
      </c>
      <c r="AY148" s="237" t="s">
        <v>227</v>
      </c>
    </row>
    <row r="149" spans="2:65" s="1" customFormat="1" ht="16.5" customHeight="1">
      <c r="B149" s="35"/>
      <c r="C149" s="197" t="s">
        <v>91</v>
      </c>
      <c r="D149" s="197" t="s">
        <v>230</v>
      </c>
      <c r="E149" s="198" t="s">
        <v>504</v>
      </c>
      <c r="F149" s="199" t="s">
        <v>505</v>
      </c>
      <c r="G149" s="200" t="s">
        <v>457</v>
      </c>
      <c r="H149" s="201">
        <v>3</v>
      </c>
      <c r="I149" s="202"/>
      <c r="J149" s="203">
        <f>ROUND(I149*H149,2)</f>
        <v>0</v>
      </c>
      <c r="K149" s="199" t="s">
        <v>234</v>
      </c>
      <c r="L149" s="39"/>
      <c r="M149" s="204" t="s">
        <v>1</v>
      </c>
      <c r="N149" s="205" t="s">
        <v>48</v>
      </c>
      <c r="O149" s="67"/>
      <c r="P149" s="206">
        <f>O149*H149</f>
        <v>0</v>
      </c>
      <c r="Q149" s="206">
        <v>2.2780000000000002E-2</v>
      </c>
      <c r="R149" s="206">
        <f>Q149*H149</f>
        <v>6.8340000000000012E-2</v>
      </c>
      <c r="S149" s="206">
        <v>0</v>
      </c>
      <c r="T149" s="207">
        <f>S149*H149</f>
        <v>0</v>
      </c>
      <c r="AR149" s="208" t="s">
        <v>115</v>
      </c>
      <c r="AT149" s="208" t="s">
        <v>230</v>
      </c>
      <c r="AU149" s="208" t="s">
        <v>91</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506</v>
      </c>
    </row>
    <row r="150" spans="2:65" s="1" customFormat="1" ht="16.5" customHeight="1">
      <c r="B150" s="35"/>
      <c r="C150" s="197" t="s">
        <v>102</v>
      </c>
      <c r="D150" s="197" t="s">
        <v>230</v>
      </c>
      <c r="E150" s="198" t="s">
        <v>589</v>
      </c>
      <c r="F150" s="199" t="s">
        <v>590</v>
      </c>
      <c r="G150" s="200" t="s">
        <v>413</v>
      </c>
      <c r="H150" s="201">
        <v>30.6</v>
      </c>
      <c r="I150" s="202"/>
      <c r="J150" s="203">
        <f>ROUND(I150*H150,2)</f>
        <v>0</v>
      </c>
      <c r="K150" s="199" t="s">
        <v>234</v>
      </c>
      <c r="L150" s="39"/>
      <c r="M150" s="204" t="s">
        <v>1</v>
      </c>
      <c r="N150" s="205" t="s">
        <v>48</v>
      </c>
      <c r="O150" s="67"/>
      <c r="P150" s="206">
        <f>O150*H150</f>
        <v>0</v>
      </c>
      <c r="Q150" s="206">
        <v>8.7309999999999999E-2</v>
      </c>
      <c r="R150" s="206">
        <f>Q150*H150</f>
        <v>2.6716860000000002</v>
      </c>
      <c r="S150" s="206">
        <v>0</v>
      </c>
      <c r="T150" s="207">
        <f>S150*H150</f>
        <v>0</v>
      </c>
      <c r="AR150" s="208" t="s">
        <v>115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591</v>
      </c>
    </row>
    <row r="151" spans="2:65" s="14" customFormat="1" ht="11.25">
      <c r="B151" s="238"/>
      <c r="C151" s="239"/>
      <c r="D151" s="210" t="s">
        <v>367</v>
      </c>
      <c r="E151" s="240" t="s">
        <v>1</v>
      </c>
      <c r="F151" s="241" t="s">
        <v>465</v>
      </c>
      <c r="G151" s="239"/>
      <c r="H151" s="240" t="s">
        <v>1</v>
      </c>
      <c r="I151" s="242"/>
      <c r="J151" s="239"/>
      <c r="K151" s="239"/>
      <c r="L151" s="243"/>
      <c r="M151" s="244"/>
      <c r="N151" s="245"/>
      <c r="O151" s="245"/>
      <c r="P151" s="245"/>
      <c r="Q151" s="245"/>
      <c r="R151" s="245"/>
      <c r="S151" s="245"/>
      <c r="T151" s="246"/>
      <c r="AT151" s="247" t="s">
        <v>367</v>
      </c>
      <c r="AU151" s="247" t="s">
        <v>91</v>
      </c>
      <c r="AV151" s="14" t="s">
        <v>87</v>
      </c>
      <c r="AW151" s="14" t="s">
        <v>38</v>
      </c>
      <c r="AX151" s="14" t="s">
        <v>83</v>
      </c>
      <c r="AY151" s="247" t="s">
        <v>227</v>
      </c>
    </row>
    <row r="152" spans="2:65" s="14" customFormat="1" ht="11.25">
      <c r="B152" s="238"/>
      <c r="C152" s="239"/>
      <c r="D152" s="210" t="s">
        <v>367</v>
      </c>
      <c r="E152" s="240" t="s">
        <v>1</v>
      </c>
      <c r="F152" s="241" t="s">
        <v>466</v>
      </c>
      <c r="G152" s="239"/>
      <c r="H152" s="240" t="s">
        <v>1</v>
      </c>
      <c r="I152" s="242"/>
      <c r="J152" s="239"/>
      <c r="K152" s="239"/>
      <c r="L152" s="243"/>
      <c r="M152" s="244"/>
      <c r="N152" s="245"/>
      <c r="O152" s="245"/>
      <c r="P152" s="245"/>
      <c r="Q152" s="245"/>
      <c r="R152" s="245"/>
      <c r="S152" s="245"/>
      <c r="T152" s="246"/>
      <c r="AT152" s="247" t="s">
        <v>367</v>
      </c>
      <c r="AU152" s="247" t="s">
        <v>91</v>
      </c>
      <c r="AV152" s="14" t="s">
        <v>87</v>
      </c>
      <c r="AW152" s="14" t="s">
        <v>38</v>
      </c>
      <c r="AX152" s="14" t="s">
        <v>83</v>
      </c>
      <c r="AY152" s="247" t="s">
        <v>227</v>
      </c>
    </row>
    <row r="153" spans="2:65" s="12" customFormat="1" ht="11.25">
      <c r="B153" s="216"/>
      <c r="C153" s="217"/>
      <c r="D153" s="210" t="s">
        <v>367</v>
      </c>
      <c r="E153" s="218" t="s">
        <v>1</v>
      </c>
      <c r="F153" s="219" t="s">
        <v>6074</v>
      </c>
      <c r="G153" s="217"/>
      <c r="H153" s="220">
        <v>30.6</v>
      </c>
      <c r="I153" s="221"/>
      <c r="J153" s="217"/>
      <c r="K153" s="217"/>
      <c r="L153" s="222"/>
      <c r="M153" s="223"/>
      <c r="N153" s="224"/>
      <c r="O153" s="224"/>
      <c r="P153" s="224"/>
      <c r="Q153" s="224"/>
      <c r="R153" s="224"/>
      <c r="S153" s="224"/>
      <c r="T153" s="225"/>
      <c r="AT153" s="226" t="s">
        <v>367</v>
      </c>
      <c r="AU153" s="226" t="s">
        <v>91</v>
      </c>
      <c r="AV153" s="12" t="s">
        <v>91</v>
      </c>
      <c r="AW153" s="12" t="s">
        <v>38</v>
      </c>
      <c r="AX153" s="12" t="s">
        <v>83</v>
      </c>
      <c r="AY153" s="226" t="s">
        <v>227</v>
      </c>
    </row>
    <row r="154" spans="2:65" s="13" customFormat="1" ht="11.25">
      <c r="B154" s="227"/>
      <c r="C154" s="228"/>
      <c r="D154" s="210" t="s">
        <v>367</v>
      </c>
      <c r="E154" s="229" t="s">
        <v>1</v>
      </c>
      <c r="F154" s="230" t="s">
        <v>369</v>
      </c>
      <c r="G154" s="228"/>
      <c r="H154" s="231">
        <v>30.6</v>
      </c>
      <c r="I154" s="232"/>
      <c r="J154" s="228"/>
      <c r="K154" s="228"/>
      <c r="L154" s="233"/>
      <c r="M154" s="234"/>
      <c r="N154" s="235"/>
      <c r="O154" s="235"/>
      <c r="P154" s="235"/>
      <c r="Q154" s="235"/>
      <c r="R154" s="235"/>
      <c r="S154" s="235"/>
      <c r="T154" s="236"/>
      <c r="AT154" s="237" t="s">
        <v>367</v>
      </c>
      <c r="AU154" s="237" t="s">
        <v>91</v>
      </c>
      <c r="AV154" s="13" t="s">
        <v>115</v>
      </c>
      <c r="AW154" s="13" t="s">
        <v>38</v>
      </c>
      <c r="AX154" s="13" t="s">
        <v>87</v>
      </c>
      <c r="AY154" s="237" t="s">
        <v>227</v>
      </c>
    </row>
    <row r="155" spans="2:65" s="11" customFormat="1" ht="22.9" customHeight="1">
      <c r="B155" s="181"/>
      <c r="C155" s="182"/>
      <c r="D155" s="183" t="s">
        <v>82</v>
      </c>
      <c r="E155" s="195" t="s">
        <v>257</v>
      </c>
      <c r="F155" s="195" t="s">
        <v>625</v>
      </c>
      <c r="G155" s="182"/>
      <c r="H155" s="182"/>
      <c r="I155" s="185"/>
      <c r="J155" s="196">
        <f>BK155</f>
        <v>0</v>
      </c>
      <c r="K155" s="182"/>
      <c r="L155" s="187"/>
      <c r="M155" s="188"/>
      <c r="N155" s="189"/>
      <c r="O155" s="189"/>
      <c r="P155" s="190">
        <f>SUM(P156:P212)</f>
        <v>0</v>
      </c>
      <c r="Q155" s="189"/>
      <c r="R155" s="190">
        <f>SUM(R156:R212)</f>
        <v>33.86353278</v>
      </c>
      <c r="S155" s="189"/>
      <c r="T155" s="191">
        <f>SUM(T156:T212)</f>
        <v>0</v>
      </c>
      <c r="AR155" s="192" t="s">
        <v>87</v>
      </c>
      <c r="AT155" s="193" t="s">
        <v>82</v>
      </c>
      <c r="AU155" s="193" t="s">
        <v>87</v>
      </c>
      <c r="AY155" s="192" t="s">
        <v>227</v>
      </c>
      <c r="BK155" s="194">
        <f>SUM(BK156:BK212)</f>
        <v>0</v>
      </c>
    </row>
    <row r="156" spans="2:65" s="1" customFormat="1" ht="16.5" customHeight="1">
      <c r="B156" s="35"/>
      <c r="C156" s="197" t="s">
        <v>115</v>
      </c>
      <c r="D156" s="197" t="s">
        <v>230</v>
      </c>
      <c r="E156" s="198" t="s">
        <v>627</v>
      </c>
      <c r="F156" s="199" t="s">
        <v>628</v>
      </c>
      <c r="G156" s="200" t="s">
        <v>413</v>
      </c>
      <c r="H156" s="201">
        <v>98.6</v>
      </c>
      <c r="I156" s="202"/>
      <c r="J156" s="203">
        <f>ROUND(I156*H156,2)</f>
        <v>0</v>
      </c>
      <c r="K156" s="199" t="s">
        <v>234</v>
      </c>
      <c r="L156" s="39"/>
      <c r="M156" s="204" t="s">
        <v>1</v>
      </c>
      <c r="N156" s="205" t="s">
        <v>48</v>
      </c>
      <c r="O156" s="67"/>
      <c r="P156" s="206">
        <f>O156*H156</f>
        <v>0</v>
      </c>
      <c r="Q156" s="206">
        <v>6.4999999999999997E-3</v>
      </c>
      <c r="R156" s="206">
        <f>Q156*H156</f>
        <v>0.64089999999999991</v>
      </c>
      <c r="S156" s="206">
        <v>0</v>
      </c>
      <c r="T156" s="207">
        <f>S156*H156</f>
        <v>0</v>
      </c>
      <c r="AR156" s="208" t="s">
        <v>115</v>
      </c>
      <c r="AT156" s="208" t="s">
        <v>230</v>
      </c>
      <c r="AU156" s="208" t="s">
        <v>91</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115</v>
      </c>
      <c r="BM156" s="208" t="s">
        <v>629</v>
      </c>
    </row>
    <row r="157" spans="2:65" s="14" customFormat="1" ht="11.25">
      <c r="B157" s="238"/>
      <c r="C157" s="239"/>
      <c r="D157" s="210" t="s">
        <v>367</v>
      </c>
      <c r="E157" s="240" t="s">
        <v>1</v>
      </c>
      <c r="F157" s="241" t="s">
        <v>630</v>
      </c>
      <c r="G157" s="239"/>
      <c r="H157" s="240" t="s">
        <v>1</v>
      </c>
      <c r="I157" s="242"/>
      <c r="J157" s="239"/>
      <c r="K157" s="239"/>
      <c r="L157" s="243"/>
      <c r="M157" s="244"/>
      <c r="N157" s="245"/>
      <c r="O157" s="245"/>
      <c r="P157" s="245"/>
      <c r="Q157" s="245"/>
      <c r="R157" s="245"/>
      <c r="S157" s="245"/>
      <c r="T157" s="246"/>
      <c r="AT157" s="247" t="s">
        <v>367</v>
      </c>
      <c r="AU157" s="247" t="s">
        <v>91</v>
      </c>
      <c r="AV157" s="14" t="s">
        <v>87</v>
      </c>
      <c r="AW157" s="14" t="s">
        <v>38</v>
      </c>
      <c r="AX157" s="14" t="s">
        <v>83</v>
      </c>
      <c r="AY157" s="247" t="s">
        <v>227</v>
      </c>
    </row>
    <row r="158" spans="2:65" s="12" customFormat="1" ht="11.25">
      <c r="B158" s="216"/>
      <c r="C158" s="217"/>
      <c r="D158" s="210" t="s">
        <v>367</v>
      </c>
      <c r="E158" s="218" t="s">
        <v>1</v>
      </c>
      <c r="F158" s="219" t="s">
        <v>6075</v>
      </c>
      <c r="G158" s="217"/>
      <c r="H158" s="220">
        <v>98.6</v>
      </c>
      <c r="I158" s="221"/>
      <c r="J158" s="217"/>
      <c r="K158" s="217"/>
      <c r="L158" s="222"/>
      <c r="M158" s="223"/>
      <c r="N158" s="224"/>
      <c r="O158" s="224"/>
      <c r="P158" s="224"/>
      <c r="Q158" s="224"/>
      <c r="R158" s="224"/>
      <c r="S158" s="224"/>
      <c r="T158" s="225"/>
      <c r="AT158" s="226" t="s">
        <v>367</v>
      </c>
      <c r="AU158" s="226" t="s">
        <v>91</v>
      </c>
      <c r="AV158" s="12" t="s">
        <v>91</v>
      </c>
      <c r="AW158" s="12" t="s">
        <v>38</v>
      </c>
      <c r="AX158" s="12" t="s">
        <v>83</v>
      </c>
      <c r="AY158" s="226" t="s">
        <v>227</v>
      </c>
    </row>
    <row r="159" spans="2:65" s="13" customFormat="1" ht="11.25">
      <c r="B159" s="227"/>
      <c r="C159" s="228"/>
      <c r="D159" s="210" t="s">
        <v>367</v>
      </c>
      <c r="E159" s="229" t="s">
        <v>1</v>
      </c>
      <c r="F159" s="230" t="s">
        <v>369</v>
      </c>
      <c r="G159" s="228"/>
      <c r="H159" s="231">
        <v>98.6</v>
      </c>
      <c r="I159" s="232"/>
      <c r="J159" s="228"/>
      <c r="K159" s="228"/>
      <c r="L159" s="233"/>
      <c r="M159" s="234"/>
      <c r="N159" s="235"/>
      <c r="O159" s="235"/>
      <c r="P159" s="235"/>
      <c r="Q159" s="235"/>
      <c r="R159" s="235"/>
      <c r="S159" s="235"/>
      <c r="T159" s="236"/>
      <c r="AT159" s="237" t="s">
        <v>367</v>
      </c>
      <c r="AU159" s="237" t="s">
        <v>91</v>
      </c>
      <c r="AV159" s="13" t="s">
        <v>115</v>
      </c>
      <c r="AW159" s="13" t="s">
        <v>38</v>
      </c>
      <c r="AX159" s="13" t="s">
        <v>87</v>
      </c>
      <c r="AY159" s="237" t="s">
        <v>227</v>
      </c>
    </row>
    <row r="160" spans="2:65" s="1" customFormat="1" ht="16.5" customHeight="1">
      <c r="B160" s="35"/>
      <c r="C160" s="197" t="s">
        <v>121</v>
      </c>
      <c r="D160" s="197" t="s">
        <v>230</v>
      </c>
      <c r="E160" s="198" t="s">
        <v>634</v>
      </c>
      <c r="F160" s="199" t="s">
        <v>635</v>
      </c>
      <c r="G160" s="200" t="s">
        <v>413</v>
      </c>
      <c r="H160" s="201">
        <v>9.86</v>
      </c>
      <c r="I160" s="202"/>
      <c r="J160" s="203">
        <f>ROUND(I160*H160,2)</f>
        <v>0</v>
      </c>
      <c r="K160" s="199" t="s">
        <v>234</v>
      </c>
      <c r="L160" s="39"/>
      <c r="M160" s="204" t="s">
        <v>1</v>
      </c>
      <c r="N160" s="205" t="s">
        <v>48</v>
      </c>
      <c r="O160" s="67"/>
      <c r="P160" s="206">
        <f>O160*H160</f>
        <v>0</v>
      </c>
      <c r="Q160" s="206">
        <v>0.04</v>
      </c>
      <c r="R160" s="206">
        <f>Q160*H160</f>
        <v>0.39439999999999997</v>
      </c>
      <c r="S160" s="206">
        <v>0</v>
      </c>
      <c r="T160" s="207">
        <f>S160*H160</f>
        <v>0</v>
      </c>
      <c r="AR160" s="208" t="s">
        <v>115</v>
      </c>
      <c r="AT160" s="208" t="s">
        <v>230</v>
      </c>
      <c r="AU160" s="208" t="s">
        <v>91</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115</v>
      </c>
      <c r="BM160" s="208" t="s">
        <v>636</v>
      </c>
    </row>
    <row r="161" spans="2:65" s="14" customFormat="1" ht="11.25">
      <c r="B161" s="238"/>
      <c r="C161" s="239"/>
      <c r="D161" s="210" t="s">
        <v>367</v>
      </c>
      <c r="E161" s="240" t="s">
        <v>1</v>
      </c>
      <c r="F161" s="241" t="s">
        <v>637</v>
      </c>
      <c r="G161" s="239"/>
      <c r="H161" s="240" t="s">
        <v>1</v>
      </c>
      <c r="I161" s="242"/>
      <c r="J161" s="239"/>
      <c r="K161" s="239"/>
      <c r="L161" s="243"/>
      <c r="M161" s="244"/>
      <c r="N161" s="245"/>
      <c r="O161" s="245"/>
      <c r="P161" s="245"/>
      <c r="Q161" s="245"/>
      <c r="R161" s="245"/>
      <c r="S161" s="245"/>
      <c r="T161" s="246"/>
      <c r="AT161" s="247" t="s">
        <v>367</v>
      </c>
      <c r="AU161" s="247" t="s">
        <v>91</v>
      </c>
      <c r="AV161" s="14" t="s">
        <v>87</v>
      </c>
      <c r="AW161" s="14" t="s">
        <v>38</v>
      </c>
      <c r="AX161" s="14" t="s">
        <v>83</v>
      </c>
      <c r="AY161" s="247" t="s">
        <v>227</v>
      </c>
    </row>
    <row r="162" spans="2:65" s="14" customFormat="1" ht="11.25">
      <c r="B162" s="238"/>
      <c r="C162" s="239"/>
      <c r="D162" s="210" t="s">
        <v>367</v>
      </c>
      <c r="E162" s="240" t="s">
        <v>1</v>
      </c>
      <c r="F162" s="241" t="s">
        <v>630</v>
      </c>
      <c r="G162" s="239"/>
      <c r="H162" s="240" t="s">
        <v>1</v>
      </c>
      <c r="I162" s="242"/>
      <c r="J162" s="239"/>
      <c r="K162" s="239"/>
      <c r="L162" s="243"/>
      <c r="M162" s="244"/>
      <c r="N162" s="245"/>
      <c r="O162" s="245"/>
      <c r="P162" s="245"/>
      <c r="Q162" s="245"/>
      <c r="R162" s="245"/>
      <c r="S162" s="245"/>
      <c r="T162" s="246"/>
      <c r="AT162" s="247" t="s">
        <v>367</v>
      </c>
      <c r="AU162" s="247" t="s">
        <v>91</v>
      </c>
      <c r="AV162" s="14" t="s">
        <v>87</v>
      </c>
      <c r="AW162" s="14" t="s">
        <v>38</v>
      </c>
      <c r="AX162" s="14" t="s">
        <v>83</v>
      </c>
      <c r="AY162" s="247" t="s">
        <v>227</v>
      </c>
    </row>
    <row r="163" spans="2:65" s="12" customFormat="1" ht="11.25">
      <c r="B163" s="216"/>
      <c r="C163" s="217"/>
      <c r="D163" s="210" t="s">
        <v>367</v>
      </c>
      <c r="E163" s="218" t="s">
        <v>1</v>
      </c>
      <c r="F163" s="219" t="s">
        <v>6076</v>
      </c>
      <c r="G163" s="217"/>
      <c r="H163" s="220">
        <v>9.86</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3" customFormat="1" ht="11.25">
      <c r="B164" s="227"/>
      <c r="C164" s="228"/>
      <c r="D164" s="210" t="s">
        <v>367</v>
      </c>
      <c r="E164" s="229" t="s">
        <v>1</v>
      </c>
      <c r="F164" s="230" t="s">
        <v>369</v>
      </c>
      <c r="G164" s="228"/>
      <c r="H164" s="231">
        <v>9.86</v>
      </c>
      <c r="I164" s="232"/>
      <c r="J164" s="228"/>
      <c r="K164" s="228"/>
      <c r="L164" s="233"/>
      <c r="M164" s="234"/>
      <c r="N164" s="235"/>
      <c r="O164" s="235"/>
      <c r="P164" s="235"/>
      <c r="Q164" s="235"/>
      <c r="R164" s="235"/>
      <c r="S164" s="235"/>
      <c r="T164" s="236"/>
      <c r="AT164" s="237" t="s">
        <v>367</v>
      </c>
      <c r="AU164" s="237" t="s">
        <v>91</v>
      </c>
      <c r="AV164" s="13" t="s">
        <v>115</v>
      </c>
      <c r="AW164" s="13" t="s">
        <v>38</v>
      </c>
      <c r="AX164" s="13" t="s">
        <v>87</v>
      </c>
      <c r="AY164" s="237" t="s">
        <v>227</v>
      </c>
    </row>
    <row r="165" spans="2:65" s="1" customFormat="1" ht="16.5" customHeight="1">
      <c r="B165" s="35"/>
      <c r="C165" s="197" t="s">
        <v>257</v>
      </c>
      <c r="D165" s="197" t="s">
        <v>230</v>
      </c>
      <c r="E165" s="198" t="s">
        <v>641</v>
      </c>
      <c r="F165" s="199" t="s">
        <v>642</v>
      </c>
      <c r="G165" s="200" t="s">
        <v>413</v>
      </c>
      <c r="H165" s="201">
        <v>11.339</v>
      </c>
      <c r="I165" s="202"/>
      <c r="J165" s="203">
        <f>ROUND(I165*H165,2)</f>
        <v>0</v>
      </c>
      <c r="K165" s="199" t="s">
        <v>234</v>
      </c>
      <c r="L165" s="39"/>
      <c r="M165" s="204" t="s">
        <v>1</v>
      </c>
      <c r="N165" s="205" t="s">
        <v>48</v>
      </c>
      <c r="O165" s="67"/>
      <c r="P165" s="206">
        <f>O165*H165</f>
        <v>0</v>
      </c>
      <c r="Q165" s="206">
        <v>4.3800000000000002E-3</v>
      </c>
      <c r="R165" s="206">
        <f>Q165*H165</f>
        <v>4.9664820000000005E-2</v>
      </c>
      <c r="S165" s="206">
        <v>0</v>
      </c>
      <c r="T165" s="207">
        <f>S165*H165</f>
        <v>0</v>
      </c>
      <c r="AR165" s="208" t="s">
        <v>115</v>
      </c>
      <c r="AT165" s="208" t="s">
        <v>230</v>
      </c>
      <c r="AU165" s="208" t="s">
        <v>91</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115</v>
      </c>
      <c r="BM165" s="208" t="s">
        <v>643</v>
      </c>
    </row>
    <row r="166" spans="2:65" s="1" customFormat="1" ht="19.5">
      <c r="B166" s="35"/>
      <c r="C166" s="36"/>
      <c r="D166" s="210" t="s">
        <v>237</v>
      </c>
      <c r="E166" s="36"/>
      <c r="F166" s="211" t="s">
        <v>644</v>
      </c>
      <c r="G166" s="36"/>
      <c r="H166" s="36"/>
      <c r="I166" s="118"/>
      <c r="J166" s="36"/>
      <c r="K166" s="36"/>
      <c r="L166" s="39"/>
      <c r="M166" s="212"/>
      <c r="N166" s="67"/>
      <c r="O166" s="67"/>
      <c r="P166" s="67"/>
      <c r="Q166" s="67"/>
      <c r="R166" s="67"/>
      <c r="S166" s="67"/>
      <c r="T166" s="68"/>
      <c r="AT166" s="17" t="s">
        <v>237</v>
      </c>
      <c r="AU166" s="17" t="s">
        <v>91</v>
      </c>
    </row>
    <row r="167" spans="2:65" s="12" customFormat="1" ht="11.25">
      <c r="B167" s="216"/>
      <c r="C167" s="217"/>
      <c r="D167" s="210" t="s">
        <v>367</v>
      </c>
      <c r="E167" s="217"/>
      <c r="F167" s="219" t="s">
        <v>6077</v>
      </c>
      <c r="G167" s="217"/>
      <c r="H167" s="220">
        <v>11.339</v>
      </c>
      <c r="I167" s="221"/>
      <c r="J167" s="217"/>
      <c r="K167" s="217"/>
      <c r="L167" s="222"/>
      <c r="M167" s="223"/>
      <c r="N167" s="224"/>
      <c r="O167" s="224"/>
      <c r="P167" s="224"/>
      <c r="Q167" s="224"/>
      <c r="R167" s="224"/>
      <c r="S167" s="224"/>
      <c r="T167" s="225"/>
      <c r="AT167" s="226" t="s">
        <v>367</v>
      </c>
      <c r="AU167" s="226" t="s">
        <v>91</v>
      </c>
      <c r="AV167" s="12" t="s">
        <v>91</v>
      </c>
      <c r="AW167" s="12" t="s">
        <v>4</v>
      </c>
      <c r="AX167" s="12" t="s">
        <v>87</v>
      </c>
      <c r="AY167" s="226" t="s">
        <v>227</v>
      </c>
    </row>
    <row r="168" spans="2:65" s="1" customFormat="1" ht="16.5" customHeight="1">
      <c r="B168" s="35"/>
      <c r="C168" s="197" t="s">
        <v>262</v>
      </c>
      <c r="D168" s="197" t="s">
        <v>230</v>
      </c>
      <c r="E168" s="198" t="s">
        <v>647</v>
      </c>
      <c r="F168" s="199" t="s">
        <v>648</v>
      </c>
      <c r="G168" s="200" t="s">
        <v>413</v>
      </c>
      <c r="H168" s="201">
        <v>24.905000000000001</v>
      </c>
      <c r="I168" s="202"/>
      <c r="J168" s="203">
        <f>ROUND(I168*H168,2)</f>
        <v>0</v>
      </c>
      <c r="K168" s="199" t="s">
        <v>234</v>
      </c>
      <c r="L168" s="39"/>
      <c r="M168" s="204" t="s">
        <v>1</v>
      </c>
      <c r="N168" s="205" t="s">
        <v>48</v>
      </c>
      <c r="O168" s="67"/>
      <c r="P168" s="206">
        <f>O168*H168</f>
        <v>0</v>
      </c>
      <c r="Q168" s="206">
        <v>1.47E-2</v>
      </c>
      <c r="R168" s="206">
        <f>Q168*H168</f>
        <v>0.36610350000000003</v>
      </c>
      <c r="S168" s="206">
        <v>0</v>
      </c>
      <c r="T168" s="207">
        <f>S168*H168</f>
        <v>0</v>
      </c>
      <c r="AR168" s="208" t="s">
        <v>115</v>
      </c>
      <c r="AT168" s="208" t="s">
        <v>230</v>
      </c>
      <c r="AU168" s="208" t="s">
        <v>91</v>
      </c>
      <c r="AY168" s="17" t="s">
        <v>227</v>
      </c>
      <c r="BE168" s="209">
        <f>IF(N168="základní",J168,0)</f>
        <v>0</v>
      </c>
      <c r="BF168" s="209">
        <f>IF(N168="snížená",J168,0)</f>
        <v>0</v>
      </c>
      <c r="BG168" s="209">
        <f>IF(N168="zákl. přenesená",J168,0)</f>
        <v>0</v>
      </c>
      <c r="BH168" s="209">
        <f>IF(N168="sníž. přenesená",J168,0)</f>
        <v>0</v>
      </c>
      <c r="BI168" s="209">
        <f>IF(N168="nulová",J168,0)</f>
        <v>0</v>
      </c>
      <c r="BJ168" s="17" t="s">
        <v>87</v>
      </c>
      <c r="BK168" s="209">
        <f>ROUND(I168*H168,2)</f>
        <v>0</v>
      </c>
      <c r="BL168" s="17" t="s">
        <v>115</v>
      </c>
      <c r="BM168" s="208" t="s">
        <v>649</v>
      </c>
    </row>
    <row r="169" spans="2:65" s="14" customFormat="1" ht="11.25">
      <c r="B169" s="238"/>
      <c r="C169" s="239"/>
      <c r="D169" s="210" t="s">
        <v>367</v>
      </c>
      <c r="E169" s="240" t="s">
        <v>1</v>
      </c>
      <c r="F169" s="241" t="s">
        <v>465</v>
      </c>
      <c r="G169" s="239"/>
      <c r="H169" s="240" t="s">
        <v>1</v>
      </c>
      <c r="I169" s="242"/>
      <c r="J169" s="239"/>
      <c r="K169" s="239"/>
      <c r="L169" s="243"/>
      <c r="M169" s="244"/>
      <c r="N169" s="245"/>
      <c r="O169" s="245"/>
      <c r="P169" s="245"/>
      <c r="Q169" s="245"/>
      <c r="R169" s="245"/>
      <c r="S169" s="245"/>
      <c r="T169" s="246"/>
      <c r="AT169" s="247" t="s">
        <v>367</v>
      </c>
      <c r="AU169" s="247" t="s">
        <v>91</v>
      </c>
      <c r="AV169" s="14" t="s">
        <v>87</v>
      </c>
      <c r="AW169" s="14" t="s">
        <v>38</v>
      </c>
      <c r="AX169" s="14" t="s">
        <v>83</v>
      </c>
      <c r="AY169" s="247" t="s">
        <v>227</v>
      </c>
    </row>
    <row r="170" spans="2:65" s="14" customFormat="1" ht="11.25">
      <c r="B170" s="238"/>
      <c r="C170" s="239"/>
      <c r="D170" s="210" t="s">
        <v>367</v>
      </c>
      <c r="E170" s="240" t="s">
        <v>1</v>
      </c>
      <c r="F170" s="241" t="s">
        <v>650</v>
      </c>
      <c r="G170" s="239"/>
      <c r="H170" s="240" t="s">
        <v>1</v>
      </c>
      <c r="I170" s="242"/>
      <c r="J170" s="239"/>
      <c r="K170" s="239"/>
      <c r="L170" s="243"/>
      <c r="M170" s="244"/>
      <c r="N170" s="245"/>
      <c r="O170" s="245"/>
      <c r="P170" s="245"/>
      <c r="Q170" s="245"/>
      <c r="R170" s="245"/>
      <c r="S170" s="245"/>
      <c r="T170" s="246"/>
      <c r="AT170" s="247" t="s">
        <v>367</v>
      </c>
      <c r="AU170" s="247" t="s">
        <v>91</v>
      </c>
      <c r="AV170" s="14" t="s">
        <v>87</v>
      </c>
      <c r="AW170" s="14" t="s">
        <v>38</v>
      </c>
      <c r="AX170" s="14" t="s">
        <v>83</v>
      </c>
      <c r="AY170" s="247" t="s">
        <v>227</v>
      </c>
    </row>
    <row r="171" spans="2:65" s="12" customFormat="1" ht="11.25">
      <c r="B171" s="216"/>
      <c r="C171" s="217"/>
      <c r="D171" s="210" t="s">
        <v>367</v>
      </c>
      <c r="E171" s="218" t="s">
        <v>1</v>
      </c>
      <c r="F171" s="219" t="s">
        <v>6078</v>
      </c>
      <c r="G171" s="217"/>
      <c r="H171" s="220">
        <v>24.905000000000001</v>
      </c>
      <c r="I171" s="221"/>
      <c r="J171" s="217"/>
      <c r="K171" s="217"/>
      <c r="L171" s="222"/>
      <c r="M171" s="223"/>
      <c r="N171" s="224"/>
      <c r="O171" s="224"/>
      <c r="P171" s="224"/>
      <c r="Q171" s="224"/>
      <c r="R171" s="224"/>
      <c r="S171" s="224"/>
      <c r="T171" s="225"/>
      <c r="AT171" s="226" t="s">
        <v>367</v>
      </c>
      <c r="AU171" s="226" t="s">
        <v>91</v>
      </c>
      <c r="AV171" s="12" t="s">
        <v>91</v>
      </c>
      <c r="AW171" s="12" t="s">
        <v>38</v>
      </c>
      <c r="AX171" s="12" t="s">
        <v>83</v>
      </c>
      <c r="AY171" s="226" t="s">
        <v>227</v>
      </c>
    </row>
    <row r="172" spans="2:65" s="13" customFormat="1" ht="11.25">
      <c r="B172" s="227"/>
      <c r="C172" s="228"/>
      <c r="D172" s="210" t="s">
        <v>367</v>
      </c>
      <c r="E172" s="229" t="s">
        <v>1</v>
      </c>
      <c r="F172" s="230" t="s">
        <v>369</v>
      </c>
      <c r="G172" s="228"/>
      <c r="H172" s="231">
        <v>24.905000000000001</v>
      </c>
      <c r="I172" s="232"/>
      <c r="J172" s="228"/>
      <c r="K172" s="228"/>
      <c r="L172" s="233"/>
      <c r="M172" s="234"/>
      <c r="N172" s="235"/>
      <c r="O172" s="235"/>
      <c r="P172" s="235"/>
      <c r="Q172" s="235"/>
      <c r="R172" s="235"/>
      <c r="S172" s="235"/>
      <c r="T172" s="236"/>
      <c r="AT172" s="237" t="s">
        <v>367</v>
      </c>
      <c r="AU172" s="237" t="s">
        <v>91</v>
      </c>
      <c r="AV172" s="13" t="s">
        <v>115</v>
      </c>
      <c r="AW172" s="13" t="s">
        <v>38</v>
      </c>
      <c r="AX172" s="13" t="s">
        <v>87</v>
      </c>
      <c r="AY172" s="237" t="s">
        <v>227</v>
      </c>
    </row>
    <row r="173" spans="2:65" s="1" customFormat="1" ht="16.5" customHeight="1">
      <c r="B173" s="35"/>
      <c r="C173" s="197" t="s">
        <v>266</v>
      </c>
      <c r="D173" s="197" t="s">
        <v>230</v>
      </c>
      <c r="E173" s="198" t="s">
        <v>654</v>
      </c>
      <c r="F173" s="199" t="s">
        <v>655</v>
      </c>
      <c r="G173" s="200" t="s">
        <v>413</v>
      </c>
      <c r="H173" s="201">
        <v>98.6</v>
      </c>
      <c r="I173" s="202"/>
      <c r="J173" s="203">
        <f>ROUND(I173*H173,2)</f>
        <v>0</v>
      </c>
      <c r="K173" s="199" t="s">
        <v>234</v>
      </c>
      <c r="L173" s="39"/>
      <c r="M173" s="204" t="s">
        <v>1</v>
      </c>
      <c r="N173" s="205" t="s">
        <v>48</v>
      </c>
      <c r="O173" s="67"/>
      <c r="P173" s="206">
        <f>O173*H173</f>
        <v>0</v>
      </c>
      <c r="Q173" s="206">
        <v>1.7330000000000002E-2</v>
      </c>
      <c r="R173" s="206">
        <f>Q173*H173</f>
        <v>1.7087380000000001</v>
      </c>
      <c r="S173" s="206">
        <v>0</v>
      </c>
      <c r="T173" s="207">
        <f>S173*H173</f>
        <v>0</v>
      </c>
      <c r="AR173" s="208" t="s">
        <v>115</v>
      </c>
      <c r="AT173" s="208" t="s">
        <v>230</v>
      </c>
      <c r="AU173" s="208" t="s">
        <v>91</v>
      </c>
      <c r="AY173" s="17" t="s">
        <v>227</v>
      </c>
      <c r="BE173" s="209">
        <f>IF(N173="základní",J173,0)</f>
        <v>0</v>
      </c>
      <c r="BF173" s="209">
        <f>IF(N173="snížená",J173,0)</f>
        <v>0</v>
      </c>
      <c r="BG173" s="209">
        <f>IF(N173="zákl. přenesená",J173,0)</f>
        <v>0</v>
      </c>
      <c r="BH173" s="209">
        <f>IF(N173="sníž. přenesená",J173,0)</f>
        <v>0</v>
      </c>
      <c r="BI173" s="209">
        <f>IF(N173="nulová",J173,0)</f>
        <v>0</v>
      </c>
      <c r="BJ173" s="17" t="s">
        <v>87</v>
      </c>
      <c r="BK173" s="209">
        <f>ROUND(I173*H173,2)</f>
        <v>0</v>
      </c>
      <c r="BL173" s="17" t="s">
        <v>115</v>
      </c>
      <c r="BM173" s="208" t="s">
        <v>656</v>
      </c>
    </row>
    <row r="174" spans="2:65" s="14" customFormat="1" ht="11.25">
      <c r="B174" s="238"/>
      <c r="C174" s="239"/>
      <c r="D174" s="210" t="s">
        <v>367</v>
      </c>
      <c r="E174" s="240" t="s">
        <v>1</v>
      </c>
      <c r="F174" s="241" t="s">
        <v>630</v>
      </c>
      <c r="G174" s="239"/>
      <c r="H174" s="240" t="s">
        <v>1</v>
      </c>
      <c r="I174" s="242"/>
      <c r="J174" s="239"/>
      <c r="K174" s="239"/>
      <c r="L174" s="243"/>
      <c r="M174" s="244"/>
      <c r="N174" s="245"/>
      <c r="O174" s="245"/>
      <c r="P174" s="245"/>
      <c r="Q174" s="245"/>
      <c r="R174" s="245"/>
      <c r="S174" s="245"/>
      <c r="T174" s="246"/>
      <c r="AT174" s="247" t="s">
        <v>367</v>
      </c>
      <c r="AU174" s="247" t="s">
        <v>91</v>
      </c>
      <c r="AV174" s="14" t="s">
        <v>87</v>
      </c>
      <c r="AW174" s="14" t="s">
        <v>38</v>
      </c>
      <c r="AX174" s="14" t="s">
        <v>83</v>
      </c>
      <c r="AY174" s="247" t="s">
        <v>227</v>
      </c>
    </row>
    <row r="175" spans="2:65" s="12" customFormat="1" ht="11.25">
      <c r="B175" s="216"/>
      <c r="C175" s="217"/>
      <c r="D175" s="210" t="s">
        <v>367</v>
      </c>
      <c r="E175" s="218" t="s">
        <v>1</v>
      </c>
      <c r="F175" s="219" t="s">
        <v>6075</v>
      </c>
      <c r="G175" s="217"/>
      <c r="H175" s="220">
        <v>98.6</v>
      </c>
      <c r="I175" s="221"/>
      <c r="J175" s="217"/>
      <c r="K175" s="217"/>
      <c r="L175" s="222"/>
      <c r="M175" s="223"/>
      <c r="N175" s="224"/>
      <c r="O175" s="224"/>
      <c r="P175" s="224"/>
      <c r="Q175" s="224"/>
      <c r="R175" s="224"/>
      <c r="S175" s="224"/>
      <c r="T175" s="225"/>
      <c r="AT175" s="226" t="s">
        <v>367</v>
      </c>
      <c r="AU175" s="226" t="s">
        <v>91</v>
      </c>
      <c r="AV175" s="12" t="s">
        <v>91</v>
      </c>
      <c r="AW175" s="12" t="s">
        <v>38</v>
      </c>
      <c r="AX175" s="12" t="s">
        <v>83</v>
      </c>
      <c r="AY175" s="226" t="s">
        <v>227</v>
      </c>
    </row>
    <row r="176" spans="2:65" s="13" customFormat="1" ht="11.25">
      <c r="B176" s="227"/>
      <c r="C176" s="228"/>
      <c r="D176" s="210" t="s">
        <v>367</v>
      </c>
      <c r="E176" s="229" t="s">
        <v>1</v>
      </c>
      <c r="F176" s="230" t="s">
        <v>369</v>
      </c>
      <c r="G176" s="228"/>
      <c r="H176" s="231">
        <v>98.6</v>
      </c>
      <c r="I176" s="232"/>
      <c r="J176" s="228"/>
      <c r="K176" s="228"/>
      <c r="L176" s="233"/>
      <c r="M176" s="234"/>
      <c r="N176" s="235"/>
      <c r="O176" s="235"/>
      <c r="P176" s="235"/>
      <c r="Q176" s="235"/>
      <c r="R176" s="235"/>
      <c r="S176" s="235"/>
      <c r="T176" s="236"/>
      <c r="AT176" s="237" t="s">
        <v>367</v>
      </c>
      <c r="AU176" s="237" t="s">
        <v>91</v>
      </c>
      <c r="AV176" s="13" t="s">
        <v>115</v>
      </c>
      <c r="AW176" s="13" t="s">
        <v>38</v>
      </c>
      <c r="AX176" s="13" t="s">
        <v>87</v>
      </c>
      <c r="AY176" s="237" t="s">
        <v>227</v>
      </c>
    </row>
    <row r="177" spans="2:65" s="1" customFormat="1" ht="16.5" customHeight="1">
      <c r="B177" s="35"/>
      <c r="C177" s="197" t="s">
        <v>270</v>
      </c>
      <c r="D177" s="197" t="s">
        <v>230</v>
      </c>
      <c r="E177" s="198" t="s">
        <v>658</v>
      </c>
      <c r="F177" s="199" t="s">
        <v>659</v>
      </c>
      <c r="G177" s="200" t="s">
        <v>413</v>
      </c>
      <c r="H177" s="201">
        <v>362.48200000000003</v>
      </c>
      <c r="I177" s="202"/>
      <c r="J177" s="203">
        <f>ROUND(I177*H177,2)</f>
        <v>0</v>
      </c>
      <c r="K177" s="199" t="s">
        <v>234</v>
      </c>
      <c r="L177" s="39"/>
      <c r="M177" s="204" t="s">
        <v>1</v>
      </c>
      <c r="N177" s="205" t="s">
        <v>48</v>
      </c>
      <c r="O177" s="67"/>
      <c r="P177" s="206">
        <f>O177*H177</f>
        <v>0</v>
      </c>
      <c r="Q177" s="206">
        <v>1.7330000000000002E-2</v>
      </c>
      <c r="R177" s="206">
        <f>Q177*H177</f>
        <v>6.2818130600000011</v>
      </c>
      <c r="S177" s="206">
        <v>0</v>
      </c>
      <c r="T177" s="207">
        <f>S177*H177</f>
        <v>0</v>
      </c>
      <c r="AR177" s="208" t="s">
        <v>115</v>
      </c>
      <c r="AT177" s="208" t="s">
        <v>230</v>
      </c>
      <c r="AU177" s="208" t="s">
        <v>91</v>
      </c>
      <c r="AY177" s="17" t="s">
        <v>227</v>
      </c>
      <c r="BE177" s="209">
        <f>IF(N177="základní",J177,0)</f>
        <v>0</v>
      </c>
      <c r="BF177" s="209">
        <f>IF(N177="snížená",J177,0)</f>
        <v>0</v>
      </c>
      <c r="BG177" s="209">
        <f>IF(N177="zákl. přenesená",J177,0)</f>
        <v>0</v>
      </c>
      <c r="BH177" s="209">
        <f>IF(N177="sníž. přenesená",J177,0)</f>
        <v>0</v>
      </c>
      <c r="BI177" s="209">
        <f>IF(N177="nulová",J177,0)</f>
        <v>0</v>
      </c>
      <c r="BJ177" s="17" t="s">
        <v>87</v>
      </c>
      <c r="BK177" s="209">
        <f>ROUND(I177*H177,2)</f>
        <v>0</v>
      </c>
      <c r="BL177" s="17" t="s">
        <v>115</v>
      </c>
      <c r="BM177" s="208" t="s">
        <v>660</v>
      </c>
    </row>
    <row r="178" spans="2:65" s="14" customFormat="1" ht="11.25">
      <c r="B178" s="238"/>
      <c r="C178" s="239"/>
      <c r="D178" s="210" t="s">
        <v>367</v>
      </c>
      <c r="E178" s="240" t="s">
        <v>1</v>
      </c>
      <c r="F178" s="241" t="s">
        <v>465</v>
      </c>
      <c r="G178" s="239"/>
      <c r="H178" s="240" t="s">
        <v>1</v>
      </c>
      <c r="I178" s="242"/>
      <c r="J178" s="239"/>
      <c r="K178" s="239"/>
      <c r="L178" s="243"/>
      <c r="M178" s="244"/>
      <c r="N178" s="245"/>
      <c r="O178" s="245"/>
      <c r="P178" s="245"/>
      <c r="Q178" s="245"/>
      <c r="R178" s="245"/>
      <c r="S178" s="245"/>
      <c r="T178" s="246"/>
      <c r="AT178" s="247" t="s">
        <v>367</v>
      </c>
      <c r="AU178" s="247" t="s">
        <v>91</v>
      </c>
      <c r="AV178" s="14" t="s">
        <v>87</v>
      </c>
      <c r="AW178" s="14" t="s">
        <v>38</v>
      </c>
      <c r="AX178" s="14" t="s">
        <v>83</v>
      </c>
      <c r="AY178" s="247" t="s">
        <v>227</v>
      </c>
    </row>
    <row r="179" spans="2:65" s="14" customFormat="1" ht="11.25">
      <c r="B179" s="238"/>
      <c r="C179" s="239"/>
      <c r="D179" s="210" t="s">
        <v>367</v>
      </c>
      <c r="E179" s="240" t="s">
        <v>1</v>
      </c>
      <c r="F179" s="241" t="s">
        <v>650</v>
      </c>
      <c r="G179" s="239"/>
      <c r="H179" s="240" t="s">
        <v>1</v>
      </c>
      <c r="I179" s="242"/>
      <c r="J179" s="239"/>
      <c r="K179" s="239"/>
      <c r="L179" s="243"/>
      <c r="M179" s="244"/>
      <c r="N179" s="245"/>
      <c r="O179" s="245"/>
      <c r="P179" s="245"/>
      <c r="Q179" s="245"/>
      <c r="R179" s="245"/>
      <c r="S179" s="245"/>
      <c r="T179" s="246"/>
      <c r="AT179" s="247" t="s">
        <v>367</v>
      </c>
      <c r="AU179" s="247" t="s">
        <v>91</v>
      </c>
      <c r="AV179" s="14" t="s">
        <v>87</v>
      </c>
      <c r="AW179" s="14" t="s">
        <v>38</v>
      </c>
      <c r="AX179" s="14" t="s">
        <v>83</v>
      </c>
      <c r="AY179" s="247" t="s">
        <v>227</v>
      </c>
    </row>
    <row r="180" spans="2:65" s="12" customFormat="1" ht="11.25">
      <c r="B180" s="216"/>
      <c r="C180" s="217"/>
      <c r="D180" s="210" t="s">
        <v>367</v>
      </c>
      <c r="E180" s="218" t="s">
        <v>1</v>
      </c>
      <c r="F180" s="219" t="s">
        <v>6079</v>
      </c>
      <c r="G180" s="217"/>
      <c r="H180" s="220">
        <v>68.400000000000006</v>
      </c>
      <c r="I180" s="221"/>
      <c r="J180" s="217"/>
      <c r="K180" s="217"/>
      <c r="L180" s="222"/>
      <c r="M180" s="223"/>
      <c r="N180" s="224"/>
      <c r="O180" s="224"/>
      <c r="P180" s="224"/>
      <c r="Q180" s="224"/>
      <c r="R180" s="224"/>
      <c r="S180" s="224"/>
      <c r="T180" s="225"/>
      <c r="AT180" s="226" t="s">
        <v>367</v>
      </c>
      <c r="AU180" s="226" t="s">
        <v>91</v>
      </c>
      <c r="AV180" s="12" t="s">
        <v>91</v>
      </c>
      <c r="AW180" s="12" t="s">
        <v>38</v>
      </c>
      <c r="AX180" s="12" t="s">
        <v>83</v>
      </c>
      <c r="AY180" s="226" t="s">
        <v>227</v>
      </c>
    </row>
    <row r="181" spans="2:65" s="12" customFormat="1" ht="11.25">
      <c r="B181" s="216"/>
      <c r="C181" s="217"/>
      <c r="D181" s="210" t="s">
        <v>367</v>
      </c>
      <c r="E181" s="218" t="s">
        <v>1</v>
      </c>
      <c r="F181" s="219" t="s">
        <v>6080</v>
      </c>
      <c r="G181" s="217"/>
      <c r="H181" s="220">
        <v>318.98700000000002</v>
      </c>
      <c r="I181" s="221"/>
      <c r="J181" s="217"/>
      <c r="K181" s="217"/>
      <c r="L181" s="222"/>
      <c r="M181" s="223"/>
      <c r="N181" s="224"/>
      <c r="O181" s="224"/>
      <c r="P181" s="224"/>
      <c r="Q181" s="224"/>
      <c r="R181" s="224"/>
      <c r="S181" s="224"/>
      <c r="T181" s="225"/>
      <c r="AT181" s="226" t="s">
        <v>367</v>
      </c>
      <c r="AU181" s="226" t="s">
        <v>91</v>
      </c>
      <c r="AV181" s="12" t="s">
        <v>91</v>
      </c>
      <c r="AW181" s="12" t="s">
        <v>38</v>
      </c>
      <c r="AX181" s="12" t="s">
        <v>83</v>
      </c>
      <c r="AY181" s="226" t="s">
        <v>227</v>
      </c>
    </row>
    <row r="182" spans="2:65" s="12" customFormat="1" ht="11.25">
      <c r="B182" s="216"/>
      <c r="C182" s="217"/>
      <c r="D182" s="210" t="s">
        <v>367</v>
      </c>
      <c r="E182" s="218" t="s">
        <v>1</v>
      </c>
      <c r="F182" s="219" t="s">
        <v>6081</v>
      </c>
      <c r="G182" s="217"/>
      <c r="H182" s="220">
        <v>-24.905000000000001</v>
      </c>
      <c r="I182" s="221"/>
      <c r="J182" s="217"/>
      <c r="K182" s="217"/>
      <c r="L182" s="222"/>
      <c r="M182" s="223"/>
      <c r="N182" s="224"/>
      <c r="O182" s="224"/>
      <c r="P182" s="224"/>
      <c r="Q182" s="224"/>
      <c r="R182" s="224"/>
      <c r="S182" s="224"/>
      <c r="T182" s="225"/>
      <c r="AT182" s="226" t="s">
        <v>367</v>
      </c>
      <c r="AU182" s="226" t="s">
        <v>91</v>
      </c>
      <c r="AV182" s="12" t="s">
        <v>91</v>
      </c>
      <c r="AW182" s="12" t="s">
        <v>38</v>
      </c>
      <c r="AX182" s="12" t="s">
        <v>83</v>
      </c>
      <c r="AY182" s="226" t="s">
        <v>227</v>
      </c>
    </row>
    <row r="183" spans="2:65" s="13" customFormat="1" ht="11.25">
      <c r="B183" s="227"/>
      <c r="C183" s="228"/>
      <c r="D183" s="210" t="s">
        <v>367</v>
      </c>
      <c r="E183" s="229" t="s">
        <v>1</v>
      </c>
      <c r="F183" s="230" t="s">
        <v>369</v>
      </c>
      <c r="G183" s="228"/>
      <c r="H183" s="231">
        <v>362.48200000000003</v>
      </c>
      <c r="I183" s="232"/>
      <c r="J183" s="228"/>
      <c r="K183" s="228"/>
      <c r="L183" s="233"/>
      <c r="M183" s="234"/>
      <c r="N183" s="235"/>
      <c r="O183" s="235"/>
      <c r="P183" s="235"/>
      <c r="Q183" s="235"/>
      <c r="R183" s="235"/>
      <c r="S183" s="235"/>
      <c r="T183" s="236"/>
      <c r="AT183" s="237" t="s">
        <v>367</v>
      </c>
      <c r="AU183" s="237" t="s">
        <v>91</v>
      </c>
      <c r="AV183" s="13" t="s">
        <v>115</v>
      </c>
      <c r="AW183" s="13" t="s">
        <v>38</v>
      </c>
      <c r="AX183" s="13" t="s">
        <v>87</v>
      </c>
      <c r="AY183" s="237" t="s">
        <v>227</v>
      </c>
    </row>
    <row r="184" spans="2:65" s="1" customFormat="1" ht="16.5" customHeight="1">
      <c r="B184" s="35"/>
      <c r="C184" s="197" t="s">
        <v>274</v>
      </c>
      <c r="D184" s="197" t="s">
        <v>230</v>
      </c>
      <c r="E184" s="198" t="s">
        <v>672</v>
      </c>
      <c r="F184" s="199" t="s">
        <v>673</v>
      </c>
      <c r="G184" s="200" t="s">
        <v>413</v>
      </c>
      <c r="H184" s="201">
        <v>197.2</v>
      </c>
      <c r="I184" s="202"/>
      <c r="J184" s="203">
        <f>ROUND(I184*H184,2)</f>
        <v>0</v>
      </c>
      <c r="K184" s="199" t="s">
        <v>234</v>
      </c>
      <c r="L184" s="39"/>
      <c r="M184" s="204" t="s">
        <v>1</v>
      </c>
      <c r="N184" s="205" t="s">
        <v>48</v>
      </c>
      <c r="O184" s="67"/>
      <c r="P184" s="206">
        <f>O184*H184</f>
        <v>0</v>
      </c>
      <c r="Q184" s="206">
        <v>7.3499999999999998E-3</v>
      </c>
      <c r="R184" s="206">
        <f>Q184*H184</f>
        <v>1.4494199999999999</v>
      </c>
      <c r="S184" s="206">
        <v>0</v>
      </c>
      <c r="T184" s="207">
        <f>S184*H184</f>
        <v>0</v>
      </c>
      <c r="AR184" s="208" t="s">
        <v>115</v>
      </c>
      <c r="AT184" s="208" t="s">
        <v>230</v>
      </c>
      <c r="AU184" s="208" t="s">
        <v>91</v>
      </c>
      <c r="AY184" s="17" t="s">
        <v>227</v>
      </c>
      <c r="BE184" s="209">
        <f>IF(N184="základní",J184,0)</f>
        <v>0</v>
      </c>
      <c r="BF184" s="209">
        <f>IF(N184="snížená",J184,0)</f>
        <v>0</v>
      </c>
      <c r="BG184" s="209">
        <f>IF(N184="zákl. přenesená",J184,0)</f>
        <v>0</v>
      </c>
      <c r="BH184" s="209">
        <f>IF(N184="sníž. přenesená",J184,0)</f>
        <v>0</v>
      </c>
      <c r="BI184" s="209">
        <f>IF(N184="nulová",J184,0)</f>
        <v>0</v>
      </c>
      <c r="BJ184" s="17" t="s">
        <v>87</v>
      </c>
      <c r="BK184" s="209">
        <f>ROUND(I184*H184,2)</f>
        <v>0</v>
      </c>
      <c r="BL184" s="17" t="s">
        <v>115</v>
      </c>
      <c r="BM184" s="208" t="s">
        <v>674</v>
      </c>
    </row>
    <row r="185" spans="2:65" s="12" customFormat="1" ht="11.25">
      <c r="B185" s="216"/>
      <c r="C185" s="217"/>
      <c r="D185" s="210" t="s">
        <v>367</v>
      </c>
      <c r="E185" s="217"/>
      <c r="F185" s="219" t="s">
        <v>6082</v>
      </c>
      <c r="G185" s="217"/>
      <c r="H185" s="220">
        <v>197.2</v>
      </c>
      <c r="I185" s="221"/>
      <c r="J185" s="217"/>
      <c r="K185" s="217"/>
      <c r="L185" s="222"/>
      <c r="M185" s="223"/>
      <c r="N185" s="224"/>
      <c r="O185" s="224"/>
      <c r="P185" s="224"/>
      <c r="Q185" s="224"/>
      <c r="R185" s="224"/>
      <c r="S185" s="224"/>
      <c r="T185" s="225"/>
      <c r="AT185" s="226" t="s">
        <v>367</v>
      </c>
      <c r="AU185" s="226" t="s">
        <v>91</v>
      </c>
      <c r="AV185" s="12" t="s">
        <v>91</v>
      </c>
      <c r="AW185" s="12" t="s">
        <v>4</v>
      </c>
      <c r="AX185" s="12" t="s">
        <v>87</v>
      </c>
      <c r="AY185" s="226" t="s">
        <v>227</v>
      </c>
    </row>
    <row r="186" spans="2:65" s="1" customFormat="1" ht="16.5" customHeight="1">
      <c r="B186" s="35"/>
      <c r="C186" s="197" t="s">
        <v>278</v>
      </c>
      <c r="D186" s="197" t="s">
        <v>230</v>
      </c>
      <c r="E186" s="198" t="s">
        <v>677</v>
      </c>
      <c r="F186" s="199" t="s">
        <v>678</v>
      </c>
      <c r="G186" s="200" t="s">
        <v>413</v>
      </c>
      <c r="H186" s="201">
        <v>387.387</v>
      </c>
      <c r="I186" s="202"/>
      <c r="J186" s="203">
        <f>ROUND(I186*H186,2)</f>
        <v>0</v>
      </c>
      <c r="K186" s="199" t="s">
        <v>234</v>
      </c>
      <c r="L186" s="39"/>
      <c r="M186" s="204" t="s">
        <v>1</v>
      </c>
      <c r="N186" s="205" t="s">
        <v>48</v>
      </c>
      <c r="O186" s="67"/>
      <c r="P186" s="206">
        <f>O186*H186</f>
        <v>0</v>
      </c>
      <c r="Q186" s="206">
        <v>6.4999999999999997E-3</v>
      </c>
      <c r="R186" s="206">
        <f>Q186*H186</f>
        <v>2.5180154999999997</v>
      </c>
      <c r="S186" s="206">
        <v>0</v>
      </c>
      <c r="T186" s="207">
        <f>S186*H186</f>
        <v>0</v>
      </c>
      <c r="AR186" s="208" t="s">
        <v>115</v>
      </c>
      <c r="AT186" s="208" t="s">
        <v>230</v>
      </c>
      <c r="AU186" s="208" t="s">
        <v>91</v>
      </c>
      <c r="AY186" s="17" t="s">
        <v>227</v>
      </c>
      <c r="BE186" s="209">
        <f>IF(N186="základní",J186,0)</f>
        <v>0</v>
      </c>
      <c r="BF186" s="209">
        <f>IF(N186="snížená",J186,0)</f>
        <v>0</v>
      </c>
      <c r="BG186" s="209">
        <f>IF(N186="zákl. přenesená",J186,0)</f>
        <v>0</v>
      </c>
      <c r="BH186" s="209">
        <f>IF(N186="sníž. přenesená",J186,0)</f>
        <v>0</v>
      </c>
      <c r="BI186" s="209">
        <f>IF(N186="nulová",J186,0)</f>
        <v>0</v>
      </c>
      <c r="BJ186" s="17" t="s">
        <v>87</v>
      </c>
      <c r="BK186" s="209">
        <f>ROUND(I186*H186,2)</f>
        <v>0</v>
      </c>
      <c r="BL186" s="17" t="s">
        <v>115</v>
      </c>
      <c r="BM186" s="208" t="s">
        <v>679</v>
      </c>
    </row>
    <row r="187" spans="2:65" s="14" customFormat="1" ht="11.25">
      <c r="B187" s="238"/>
      <c r="C187" s="239"/>
      <c r="D187" s="210" t="s">
        <v>367</v>
      </c>
      <c r="E187" s="240" t="s">
        <v>1</v>
      </c>
      <c r="F187" s="241" t="s">
        <v>465</v>
      </c>
      <c r="G187" s="239"/>
      <c r="H187" s="240" t="s">
        <v>1</v>
      </c>
      <c r="I187" s="242"/>
      <c r="J187" s="239"/>
      <c r="K187" s="239"/>
      <c r="L187" s="243"/>
      <c r="M187" s="244"/>
      <c r="N187" s="245"/>
      <c r="O187" s="245"/>
      <c r="P187" s="245"/>
      <c r="Q187" s="245"/>
      <c r="R187" s="245"/>
      <c r="S187" s="245"/>
      <c r="T187" s="246"/>
      <c r="AT187" s="247" t="s">
        <v>367</v>
      </c>
      <c r="AU187" s="247" t="s">
        <v>91</v>
      </c>
      <c r="AV187" s="14" t="s">
        <v>87</v>
      </c>
      <c r="AW187" s="14" t="s">
        <v>38</v>
      </c>
      <c r="AX187" s="14" t="s">
        <v>83</v>
      </c>
      <c r="AY187" s="247" t="s">
        <v>227</v>
      </c>
    </row>
    <row r="188" spans="2:65" s="14" customFormat="1" ht="11.25">
      <c r="B188" s="238"/>
      <c r="C188" s="239"/>
      <c r="D188" s="210" t="s">
        <v>367</v>
      </c>
      <c r="E188" s="240" t="s">
        <v>1</v>
      </c>
      <c r="F188" s="241" t="s">
        <v>650</v>
      </c>
      <c r="G188" s="239"/>
      <c r="H188" s="240" t="s">
        <v>1</v>
      </c>
      <c r="I188" s="242"/>
      <c r="J188" s="239"/>
      <c r="K188" s="239"/>
      <c r="L188" s="243"/>
      <c r="M188" s="244"/>
      <c r="N188" s="245"/>
      <c r="O188" s="245"/>
      <c r="P188" s="245"/>
      <c r="Q188" s="245"/>
      <c r="R188" s="245"/>
      <c r="S188" s="245"/>
      <c r="T188" s="246"/>
      <c r="AT188" s="247" t="s">
        <v>367</v>
      </c>
      <c r="AU188" s="247" t="s">
        <v>91</v>
      </c>
      <c r="AV188" s="14" t="s">
        <v>87</v>
      </c>
      <c r="AW188" s="14" t="s">
        <v>38</v>
      </c>
      <c r="AX188" s="14" t="s">
        <v>83</v>
      </c>
      <c r="AY188" s="247" t="s">
        <v>227</v>
      </c>
    </row>
    <row r="189" spans="2:65" s="12" customFormat="1" ht="11.25">
      <c r="B189" s="216"/>
      <c r="C189" s="217"/>
      <c r="D189" s="210" t="s">
        <v>367</v>
      </c>
      <c r="E189" s="218" t="s">
        <v>1</v>
      </c>
      <c r="F189" s="219" t="s">
        <v>6079</v>
      </c>
      <c r="G189" s="217"/>
      <c r="H189" s="220">
        <v>68.400000000000006</v>
      </c>
      <c r="I189" s="221"/>
      <c r="J189" s="217"/>
      <c r="K189" s="217"/>
      <c r="L189" s="222"/>
      <c r="M189" s="223"/>
      <c r="N189" s="224"/>
      <c r="O189" s="224"/>
      <c r="P189" s="224"/>
      <c r="Q189" s="224"/>
      <c r="R189" s="224"/>
      <c r="S189" s="224"/>
      <c r="T189" s="225"/>
      <c r="AT189" s="226" t="s">
        <v>367</v>
      </c>
      <c r="AU189" s="226" t="s">
        <v>91</v>
      </c>
      <c r="AV189" s="12" t="s">
        <v>91</v>
      </c>
      <c r="AW189" s="12" t="s">
        <v>38</v>
      </c>
      <c r="AX189" s="12" t="s">
        <v>83</v>
      </c>
      <c r="AY189" s="226" t="s">
        <v>227</v>
      </c>
    </row>
    <row r="190" spans="2:65" s="12" customFormat="1" ht="11.25">
      <c r="B190" s="216"/>
      <c r="C190" s="217"/>
      <c r="D190" s="210" t="s">
        <v>367</v>
      </c>
      <c r="E190" s="218" t="s">
        <v>1</v>
      </c>
      <c r="F190" s="219" t="s">
        <v>6080</v>
      </c>
      <c r="G190" s="217"/>
      <c r="H190" s="220">
        <v>318.98700000000002</v>
      </c>
      <c r="I190" s="221"/>
      <c r="J190" s="217"/>
      <c r="K190" s="217"/>
      <c r="L190" s="222"/>
      <c r="M190" s="223"/>
      <c r="N190" s="224"/>
      <c r="O190" s="224"/>
      <c r="P190" s="224"/>
      <c r="Q190" s="224"/>
      <c r="R190" s="224"/>
      <c r="S190" s="224"/>
      <c r="T190" s="225"/>
      <c r="AT190" s="226" t="s">
        <v>367</v>
      </c>
      <c r="AU190" s="226" t="s">
        <v>91</v>
      </c>
      <c r="AV190" s="12" t="s">
        <v>91</v>
      </c>
      <c r="AW190" s="12" t="s">
        <v>38</v>
      </c>
      <c r="AX190" s="12" t="s">
        <v>83</v>
      </c>
      <c r="AY190" s="226" t="s">
        <v>227</v>
      </c>
    </row>
    <row r="191" spans="2:65" s="13" customFormat="1" ht="11.25">
      <c r="B191" s="227"/>
      <c r="C191" s="228"/>
      <c r="D191" s="210" t="s">
        <v>367</v>
      </c>
      <c r="E191" s="229" t="s">
        <v>1</v>
      </c>
      <c r="F191" s="230" t="s">
        <v>369</v>
      </c>
      <c r="G191" s="228"/>
      <c r="H191" s="231">
        <v>387.387</v>
      </c>
      <c r="I191" s="232"/>
      <c r="J191" s="228"/>
      <c r="K191" s="228"/>
      <c r="L191" s="233"/>
      <c r="M191" s="234"/>
      <c r="N191" s="235"/>
      <c r="O191" s="235"/>
      <c r="P191" s="235"/>
      <c r="Q191" s="235"/>
      <c r="R191" s="235"/>
      <c r="S191" s="235"/>
      <c r="T191" s="236"/>
      <c r="AT191" s="237" t="s">
        <v>367</v>
      </c>
      <c r="AU191" s="237" t="s">
        <v>91</v>
      </c>
      <c r="AV191" s="13" t="s">
        <v>115</v>
      </c>
      <c r="AW191" s="13" t="s">
        <v>38</v>
      </c>
      <c r="AX191" s="13" t="s">
        <v>87</v>
      </c>
      <c r="AY191" s="237" t="s">
        <v>227</v>
      </c>
    </row>
    <row r="192" spans="2:65" s="1" customFormat="1" ht="16.5" customHeight="1">
      <c r="B192" s="35"/>
      <c r="C192" s="197" t="s">
        <v>282</v>
      </c>
      <c r="D192" s="197" t="s">
        <v>230</v>
      </c>
      <c r="E192" s="198" t="s">
        <v>687</v>
      </c>
      <c r="F192" s="199" t="s">
        <v>688</v>
      </c>
      <c r="G192" s="200" t="s">
        <v>413</v>
      </c>
      <c r="H192" s="201">
        <v>38.738999999999997</v>
      </c>
      <c r="I192" s="202"/>
      <c r="J192" s="203">
        <f>ROUND(I192*H192,2)</f>
        <v>0</v>
      </c>
      <c r="K192" s="199" t="s">
        <v>234</v>
      </c>
      <c r="L192" s="39"/>
      <c r="M192" s="204" t="s">
        <v>1</v>
      </c>
      <c r="N192" s="205" t="s">
        <v>48</v>
      </c>
      <c r="O192" s="67"/>
      <c r="P192" s="206">
        <f>O192*H192</f>
        <v>0</v>
      </c>
      <c r="Q192" s="206">
        <v>0.04</v>
      </c>
      <c r="R192" s="206">
        <f>Q192*H192</f>
        <v>1.5495599999999998</v>
      </c>
      <c r="S192" s="206">
        <v>0</v>
      </c>
      <c r="T192" s="207">
        <f>S192*H192</f>
        <v>0</v>
      </c>
      <c r="AR192" s="208" t="s">
        <v>115</v>
      </c>
      <c r="AT192" s="208" t="s">
        <v>230</v>
      </c>
      <c r="AU192" s="208" t="s">
        <v>91</v>
      </c>
      <c r="AY192" s="17" t="s">
        <v>227</v>
      </c>
      <c r="BE192" s="209">
        <f>IF(N192="základní",J192,0)</f>
        <v>0</v>
      </c>
      <c r="BF192" s="209">
        <f>IF(N192="snížená",J192,0)</f>
        <v>0</v>
      </c>
      <c r="BG192" s="209">
        <f>IF(N192="zákl. přenesená",J192,0)</f>
        <v>0</v>
      </c>
      <c r="BH192" s="209">
        <f>IF(N192="sníž. přenesená",J192,0)</f>
        <v>0</v>
      </c>
      <c r="BI192" s="209">
        <f>IF(N192="nulová",J192,0)</f>
        <v>0</v>
      </c>
      <c r="BJ192" s="17" t="s">
        <v>87</v>
      </c>
      <c r="BK192" s="209">
        <f>ROUND(I192*H192,2)</f>
        <v>0</v>
      </c>
      <c r="BL192" s="17" t="s">
        <v>115</v>
      </c>
      <c r="BM192" s="208" t="s">
        <v>689</v>
      </c>
    </row>
    <row r="193" spans="2:65" s="12" customFormat="1" ht="11.25">
      <c r="B193" s="216"/>
      <c r="C193" s="217"/>
      <c r="D193" s="210" t="s">
        <v>367</v>
      </c>
      <c r="E193" s="218" t="s">
        <v>1</v>
      </c>
      <c r="F193" s="219" t="s">
        <v>6083</v>
      </c>
      <c r="G193" s="217"/>
      <c r="H193" s="220">
        <v>38.738999999999997</v>
      </c>
      <c r="I193" s="221"/>
      <c r="J193" s="217"/>
      <c r="K193" s="217"/>
      <c r="L193" s="222"/>
      <c r="M193" s="223"/>
      <c r="N193" s="224"/>
      <c r="O193" s="224"/>
      <c r="P193" s="224"/>
      <c r="Q193" s="224"/>
      <c r="R193" s="224"/>
      <c r="S193" s="224"/>
      <c r="T193" s="225"/>
      <c r="AT193" s="226" t="s">
        <v>367</v>
      </c>
      <c r="AU193" s="226" t="s">
        <v>91</v>
      </c>
      <c r="AV193" s="12" t="s">
        <v>91</v>
      </c>
      <c r="AW193" s="12" t="s">
        <v>38</v>
      </c>
      <c r="AX193" s="12" t="s">
        <v>83</v>
      </c>
      <c r="AY193" s="226" t="s">
        <v>227</v>
      </c>
    </row>
    <row r="194" spans="2:65" s="13" customFormat="1" ht="11.25">
      <c r="B194" s="227"/>
      <c r="C194" s="228"/>
      <c r="D194" s="210" t="s">
        <v>367</v>
      </c>
      <c r="E194" s="229" t="s">
        <v>1</v>
      </c>
      <c r="F194" s="230" t="s">
        <v>369</v>
      </c>
      <c r="G194" s="228"/>
      <c r="H194" s="231">
        <v>38.738999999999997</v>
      </c>
      <c r="I194" s="232"/>
      <c r="J194" s="228"/>
      <c r="K194" s="228"/>
      <c r="L194" s="233"/>
      <c r="M194" s="234"/>
      <c r="N194" s="235"/>
      <c r="O194" s="235"/>
      <c r="P194" s="235"/>
      <c r="Q194" s="235"/>
      <c r="R194" s="235"/>
      <c r="S194" s="235"/>
      <c r="T194" s="236"/>
      <c r="AT194" s="237" t="s">
        <v>367</v>
      </c>
      <c r="AU194" s="237" t="s">
        <v>91</v>
      </c>
      <c r="AV194" s="13" t="s">
        <v>115</v>
      </c>
      <c r="AW194" s="13" t="s">
        <v>38</v>
      </c>
      <c r="AX194" s="13" t="s">
        <v>87</v>
      </c>
      <c r="AY194" s="237" t="s">
        <v>227</v>
      </c>
    </row>
    <row r="195" spans="2:65" s="1" customFormat="1" ht="16.5" customHeight="1">
      <c r="B195" s="35"/>
      <c r="C195" s="197" t="s">
        <v>289</v>
      </c>
      <c r="D195" s="197" t="s">
        <v>230</v>
      </c>
      <c r="E195" s="198" t="s">
        <v>693</v>
      </c>
      <c r="F195" s="199" t="s">
        <v>694</v>
      </c>
      <c r="G195" s="200" t="s">
        <v>413</v>
      </c>
      <c r="H195" s="201">
        <v>44.55</v>
      </c>
      <c r="I195" s="202"/>
      <c r="J195" s="203">
        <f>ROUND(I195*H195,2)</f>
        <v>0</v>
      </c>
      <c r="K195" s="199" t="s">
        <v>234</v>
      </c>
      <c r="L195" s="39"/>
      <c r="M195" s="204" t="s">
        <v>1</v>
      </c>
      <c r="N195" s="205" t="s">
        <v>48</v>
      </c>
      <c r="O195" s="67"/>
      <c r="P195" s="206">
        <f>O195*H195</f>
        <v>0</v>
      </c>
      <c r="Q195" s="206">
        <v>4.3800000000000002E-3</v>
      </c>
      <c r="R195" s="206">
        <f>Q195*H195</f>
        <v>0.195129</v>
      </c>
      <c r="S195" s="206">
        <v>0</v>
      </c>
      <c r="T195" s="207">
        <f>S195*H195</f>
        <v>0</v>
      </c>
      <c r="AR195" s="208" t="s">
        <v>115</v>
      </c>
      <c r="AT195" s="208" t="s">
        <v>230</v>
      </c>
      <c r="AU195" s="208" t="s">
        <v>91</v>
      </c>
      <c r="AY195" s="17" t="s">
        <v>227</v>
      </c>
      <c r="BE195" s="209">
        <f>IF(N195="základní",J195,0)</f>
        <v>0</v>
      </c>
      <c r="BF195" s="209">
        <f>IF(N195="snížená",J195,0)</f>
        <v>0</v>
      </c>
      <c r="BG195" s="209">
        <f>IF(N195="zákl. přenesená",J195,0)</f>
        <v>0</v>
      </c>
      <c r="BH195" s="209">
        <f>IF(N195="sníž. přenesená",J195,0)</f>
        <v>0</v>
      </c>
      <c r="BI195" s="209">
        <f>IF(N195="nulová",J195,0)</f>
        <v>0</v>
      </c>
      <c r="BJ195" s="17" t="s">
        <v>87</v>
      </c>
      <c r="BK195" s="209">
        <f>ROUND(I195*H195,2)</f>
        <v>0</v>
      </c>
      <c r="BL195" s="17" t="s">
        <v>115</v>
      </c>
      <c r="BM195" s="208" t="s">
        <v>695</v>
      </c>
    </row>
    <row r="196" spans="2:65" s="12" customFormat="1" ht="11.25">
      <c r="B196" s="216"/>
      <c r="C196" s="217"/>
      <c r="D196" s="210" t="s">
        <v>367</v>
      </c>
      <c r="E196" s="217"/>
      <c r="F196" s="219" t="s">
        <v>6084</v>
      </c>
      <c r="G196" s="217"/>
      <c r="H196" s="220">
        <v>44.55</v>
      </c>
      <c r="I196" s="221"/>
      <c r="J196" s="217"/>
      <c r="K196" s="217"/>
      <c r="L196" s="222"/>
      <c r="M196" s="223"/>
      <c r="N196" s="224"/>
      <c r="O196" s="224"/>
      <c r="P196" s="224"/>
      <c r="Q196" s="224"/>
      <c r="R196" s="224"/>
      <c r="S196" s="224"/>
      <c r="T196" s="225"/>
      <c r="AT196" s="226" t="s">
        <v>367</v>
      </c>
      <c r="AU196" s="226" t="s">
        <v>91</v>
      </c>
      <c r="AV196" s="12" t="s">
        <v>91</v>
      </c>
      <c r="AW196" s="12" t="s">
        <v>4</v>
      </c>
      <c r="AX196" s="12" t="s">
        <v>87</v>
      </c>
      <c r="AY196" s="226" t="s">
        <v>227</v>
      </c>
    </row>
    <row r="197" spans="2:65" s="1" customFormat="1" ht="24" customHeight="1">
      <c r="B197" s="35"/>
      <c r="C197" s="197" t="s">
        <v>293</v>
      </c>
      <c r="D197" s="197" t="s">
        <v>230</v>
      </c>
      <c r="E197" s="198" t="s">
        <v>698</v>
      </c>
      <c r="F197" s="199" t="s">
        <v>699</v>
      </c>
      <c r="G197" s="200" t="s">
        <v>413</v>
      </c>
      <c r="H197" s="201">
        <v>362.48200000000003</v>
      </c>
      <c r="I197" s="202"/>
      <c r="J197" s="203">
        <f>ROUND(I197*H197,2)</f>
        <v>0</v>
      </c>
      <c r="K197" s="199" t="s">
        <v>251</v>
      </c>
      <c r="L197" s="39"/>
      <c r="M197" s="204" t="s">
        <v>1</v>
      </c>
      <c r="N197" s="205" t="s">
        <v>48</v>
      </c>
      <c r="O197" s="67"/>
      <c r="P197" s="206">
        <f>O197*H197</f>
        <v>0</v>
      </c>
      <c r="Q197" s="206">
        <v>0</v>
      </c>
      <c r="R197" s="206">
        <f>Q197*H197</f>
        <v>0</v>
      </c>
      <c r="S197" s="206">
        <v>0</v>
      </c>
      <c r="T197" s="207">
        <f>S197*H197</f>
        <v>0</v>
      </c>
      <c r="AR197" s="208" t="s">
        <v>115</v>
      </c>
      <c r="AT197" s="208" t="s">
        <v>230</v>
      </c>
      <c r="AU197" s="208" t="s">
        <v>91</v>
      </c>
      <c r="AY197" s="17" t="s">
        <v>227</v>
      </c>
      <c r="BE197" s="209">
        <f>IF(N197="základní",J197,0)</f>
        <v>0</v>
      </c>
      <c r="BF197" s="209">
        <f>IF(N197="snížená",J197,0)</f>
        <v>0</v>
      </c>
      <c r="BG197" s="209">
        <f>IF(N197="zákl. přenesená",J197,0)</f>
        <v>0</v>
      </c>
      <c r="BH197" s="209">
        <f>IF(N197="sníž. přenesená",J197,0)</f>
        <v>0</v>
      </c>
      <c r="BI197" s="209">
        <f>IF(N197="nulová",J197,0)</f>
        <v>0</v>
      </c>
      <c r="BJ197" s="17" t="s">
        <v>87</v>
      </c>
      <c r="BK197" s="209">
        <f>ROUND(I197*H197,2)</f>
        <v>0</v>
      </c>
      <c r="BL197" s="17" t="s">
        <v>115</v>
      </c>
      <c r="BM197" s="208" t="s">
        <v>700</v>
      </c>
    </row>
    <row r="198" spans="2:65" s="14" customFormat="1" ht="11.25">
      <c r="B198" s="238"/>
      <c r="C198" s="239"/>
      <c r="D198" s="210" t="s">
        <v>367</v>
      </c>
      <c r="E198" s="240" t="s">
        <v>1</v>
      </c>
      <c r="F198" s="241" t="s">
        <v>701</v>
      </c>
      <c r="G198" s="239"/>
      <c r="H198" s="240" t="s">
        <v>1</v>
      </c>
      <c r="I198" s="242"/>
      <c r="J198" s="239"/>
      <c r="K198" s="239"/>
      <c r="L198" s="243"/>
      <c r="M198" s="244"/>
      <c r="N198" s="245"/>
      <c r="O198" s="245"/>
      <c r="P198" s="245"/>
      <c r="Q198" s="245"/>
      <c r="R198" s="245"/>
      <c r="S198" s="245"/>
      <c r="T198" s="246"/>
      <c r="AT198" s="247" t="s">
        <v>367</v>
      </c>
      <c r="AU198" s="247" t="s">
        <v>91</v>
      </c>
      <c r="AV198" s="14" t="s">
        <v>87</v>
      </c>
      <c r="AW198" s="14" t="s">
        <v>38</v>
      </c>
      <c r="AX198" s="14" t="s">
        <v>83</v>
      </c>
      <c r="AY198" s="247" t="s">
        <v>227</v>
      </c>
    </row>
    <row r="199" spans="2:65" s="12" customFormat="1" ht="11.25">
      <c r="B199" s="216"/>
      <c r="C199" s="217"/>
      <c r="D199" s="210" t="s">
        <v>367</v>
      </c>
      <c r="E199" s="218" t="s">
        <v>1</v>
      </c>
      <c r="F199" s="219" t="s">
        <v>6085</v>
      </c>
      <c r="G199" s="217"/>
      <c r="H199" s="220">
        <v>362.48200000000003</v>
      </c>
      <c r="I199" s="221"/>
      <c r="J199" s="217"/>
      <c r="K199" s="217"/>
      <c r="L199" s="222"/>
      <c r="M199" s="223"/>
      <c r="N199" s="224"/>
      <c r="O199" s="224"/>
      <c r="P199" s="224"/>
      <c r="Q199" s="224"/>
      <c r="R199" s="224"/>
      <c r="S199" s="224"/>
      <c r="T199" s="225"/>
      <c r="AT199" s="226" t="s">
        <v>367</v>
      </c>
      <c r="AU199" s="226" t="s">
        <v>91</v>
      </c>
      <c r="AV199" s="12" t="s">
        <v>91</v>
      </c>
      <c r="AW199" s="12" t="s">
        <v>38</v>
      </c>
      <c r="AX199" s="12" t="s">
        <v>83</v>
      </c>
      <c r="AY199" s="226" t="s">
        <v>227</v>
      </c>
    </row>
    <row r="200" spans="2:65" s="13" customFormat="1" ht="11.25">
      <c r="B200" s="227"/>
      <c r="C200" s="228"/>
      <c r="D200" s="210" t="s">
        <v>367</v>
      </c>
      <c r="E200" s="229" t="s">
        <v>1</v>
      </c>
      <c r="F200" s="230" t="s">
        <v>369</v>
      </c>
      <c r="G200" s="228"/>
      <c r="H200" s="231">
        <v>362.48200000000003</v>
      </c>
      <c r="I200" s="232"/>
      <c r="J200" s="228"/>
      <c r="K200" s="228"/>
      <c r="L200" s="233"/>
      <c r="M200" s="234"/>
      <c r="N200" s="235"/>
      <c r="O200" s="235"/>
      <c r="P200" s="235"/>
      <c r="Q200" s="235"/>
      <c r="R200" s="235"/>
      <c r="S200" s="235"/>
      <c r="T200" s="236"/>
      <c r="AT200" s="237" t="s">
        <v>367</v>
      </c>
      <c r="AU200" s="237" t="s">
        <v>91</v>
      </c>
      <c r="AV200" s="13" t="s">
        <v>115</v>
      </c>
      <c r="AW200" s="13" t="s">
        <v>38</v>
      </c>
      <c r="AX200" s="13" t="s">
        <v>87</v>
      </c>
      <c r="AY200" s="237" t="s">
        <v>227</v>
      </c>
    </row>
    <row r="201" spans="2:65" s="1" customFormat="1" ht="16.5" customHeight="1">
      <c r="B201" s="35"/>
      <c r="C201" s="197" t="s">
        <v>8</v>
      </c>
      <c r="D201" s="197" t="s">
        <v>230</v>
      </c>
      <c r="E201" s="198" t="s">
        <v>717</v>
      </c>
      <c r="F201" s="199" t="s">
        <v>718</v>
      </c>
      <c r="G201" s="200" t="s">
        <v>413</v>
      </c>
      <c r="H201" s="201">
        <v>724.96400000000006</v>
      </c>
      <c r="I201" s="202"/>
      <c r="J201" s="203">
        <f>ROUND(I201*H201,2)</f>
        <v>0</v>
      </c>
      <c r="K201" s="199" t="s">
        <v>234</v>
      </c>
      <c r="L201" s="39"/>
      <c r="M201" s="204" t="s">
        <v>1</v>
      </c>
      <c r="N201" s="205" t="s">
        <v>48</v>
      </c>
      <c r="O201" s="67"/>
      <c r="P201" s="206">
        <f>O201*H201</f>
        <v>0</v>
      </c>
      <c r="Q201" s="206">
        <v>7.3499999999999998E-3</v>
      </c>
      <c r="R201" s="206">
        <f>Q201*H201</f>
        <v>5.3284853999999999</v>
      </c>
      <c r="S201" s="206">
        <v>0</v>
      </c>
      <c r="T201" s="207">
        <f>S201*H201</f>
        <v>0</v>
      </c>
      <c r="AR201" s="208" t="s">
        <v>115</v>
      </c>
      <c r="AT201" s="208" t="s">
        <v>230</v>
      </c>
      <c r="AU201" s="208" t="s">
        <v>91</v>
      </c>
      <c r="AY201" s="17" t="s">
        <v>227</v>
      </c>
      <c r="BE201" s="209">
        <f>IF(N201="základní",J201,0)</f>
        <v>0</v>
      </c>
      <c r="BF201" s="209">
        <f>IF(N201="snížená",J201,0)</f>
        <v>0</v>
      </c>
      <c r="BG201" s="209">
        <f>IF(N201="zákl. přenesená",J201,0)</f>
        <v>0</v>
      </c>
      <c r="BH201" s="209">
        <f>IF(N201="sníž. přenesená",J201,0)</f>
        <v>0</v>
      </c>
      <c r="BI201" s="209">
        <f>IF(N201="nulová",J201,0)</f>
        <v>0</v>
      </c>
      <c r="BJ201" s="17" t="s">
        <v>87</v>
      </c>
      <c r="BK201" s="209">
        <f>ROUND(I201*H201,2)</f>
        <v>0</v>
      </c>
      <c r="BL201" s="17" t="s">
        <v>115</v>
      </c>
      <c r="BM201" s="208" t="s">
        <v>719</v>
      </c>
    </row>
    <row r="202" spans="2:65" s="12" customFormat="1" ht="11.25">
      <c r="B202" s="216"/>
      <c r="C202" s="217"/>
      <c r="D202" s="210" t="s">
        <v>367</v>
      </c>
      <c r="E202" s="217"/>
      <c r="F202" s="219" t="s">
        <v>6086</v>
      </c>
      <c r="G202" s="217"/>
      <c r="H202" s="220">
        <v>724.96400000000006</v>
      </c>
      <c r="I202" s="221"/>
      <c r="J202" s="217"/>
      <c r="K202" s="217"/>
      <c r="L202" s="222"/>
      <c r="M202" s="223"/>
      <c r="N202" s="224"/>
      <c r="O202" s="224"/>
      <c r="P202" s="224"/>
      <c r="Q202" s="224"/>
      <c r="R202" s="224"/>
      <c r="S202" s="224"/>
      <c r="T202" s="225"/>
      <c r="AT202" s="226" t="s">
        <v>367</v>
      </c>
      <c r="AU202" s="226" t="s">
        <v>91</v>
      </c>
      <c r="AV202" s="12" t="s">
        <v>91</v>
      </c>
      <c r="AW202" s="12" t="s">
        <v>4</v>
      </c>
      <c r="AX202" s="12" t="s">
        <v>87</v>
      </c>
      <c r="AY202" s="226" t="s">
        <v>227</v>
      </c>
    </row>
    <row r="203" spans="2:65" s="1" customFormat="1" ht="16.5" customHeight="1">
      <c r="B203" s="35"/>
      <c r="C203" s="197" t="s">
        <v>300</v>
      </c>
      <c r="D203" s="197" t="s">
        <v>230</v>
      </c>
      <c r="E203" s="198" t="s">
        <v>717</v>
      </c>
      <c r="F203" s="199" t="s">
        <v>718</v>
      </c>
      <c r="G203" s="200" t="s">
        <v>413</v>
      </c>
      <c r="H203" s="201">
        <v>49.81</v>
      </c>
      <c r="I203" s="202"/>
      <c r="J203" s="203">
        <f>ROUND(I203*H203,2)</f>
        <v>0</v>
      </c>
      <c r="K203" s="199" t="s">
        <v>234</v>
      </c>
      <c r="L203" s="39"/>
      <c r="M203" s="204" t="s">
        <v>1</v>
      </c>
      <c r="N203" s="205" t="s">
        <v>48</v>
      </c>
      <c r="O203" s="67"/>
      <c r="P203" s="206">
        <f>O203*H203</f>
        <v>0</v>
      </c>
      <c r="Q203" s="206">
        <v>7.3499999999999998E-3</v>
      </c>
      <c r="R203" s="206">
        <f>Q203*H203</f>
        <v>0.36610350000000003</v>
      </c>
      <c r="S203" s="206">
        <v>0</v>
      </c>
      <c r="T203" s="207">
        <f>S203*H203</f>
        <v>0</v>
      </c>
      <c r="AR203" s="208" t="s">
        <v>115</v>
      </c>
      <c r="AT203" s="208" t="s">
        <v>230</v>
      </c>
      <c r="AU203" s="208" t="s">
        <v>91</v>
      </c>
      <c r="AY203" s="17" t="s">
        <v>227</v>
      </c>
      <c r="BE203" s="209">
        <f>IF(N203="základní",J203,0)</f>
        <v>0</v>
      </c>
      <c r="BF203" s="209">
        <f>IF(N203="snížená",J203,0)</f>
        <v>0</v>
      </c>
      <c r="BG203" s="209">
        <f>IF(N203="zákl. přenesená",J203,0)</f>
        <v>0</v>
      </c>
      <c r="BH203" s="209">
        <f>IF(N203="sníž. přenesená",J203,0)</f>
        <v>0</v>
      </c>
      <c r="BI203" s="209">
        <f>IF(N203="nulová",J203,0)</f>
        <v>0</v>
      </c>
      <c r="BJ203" s="17" t="s">
        <v>87</v>
      </c>
      <c r="BK203" s="209">
        <f>ROUND(I203*H203,2)</f>
        <v>0</v>
      </c>
      <c r="BL203" s="17" t="s">
        <v>115</v>
      </c>
      <c r="BM203" s="208" t="s">
        <v>722</v>
      </c>
    </row>
    <row r="204" spans="2:65" s="12" customFormat="1" ht="11.25">
      <c r="B204" s="216"/>
      <c r="C204" s="217"/>
      <c r="D204" s="210" t="s">
        <v>367</v>
      </c>
      <c r="E204" s="217"/>
      <c r="F204" s="219" t="s">
        <v>6087</v>
      </c>
      <c r="G204" s="217"/>
      <c r="H204" s="220">
        <v>49.81</v>
      </c>
      <c r="I204" s="221"/>
      <c r="J204" s="217"/>
      <c r="K204" s="217"/>
      <c r="L204" s="222"/>
      <c r="M204" s="223"/>
      <c r="N204" s="224"/>
      <c r="O204" s="224"/>
      <c r="P204" s="224"/>
      <c r="Q204" s="224"/>
      <c r="R204" s="224"/>
      <c r="S204" s="224"/>
      <c r="T204" s="225"/>
      <c r="AT204" s="226" t="s">
        <v>367</v>
      </c>
      <c r="AU204" s="226" t="s">
        <v>91</v>
      </c>
      <c r="AV204" s="12" t="s">
        <v>91</v>
      </c>
      <c r="AW204" s="12" t="s">
        <v>4</v>
      </c>
      <c r="AX204" s="12" t="s">
        <v>87</v>
      </c>
      <c r="AY204" s="226" t="s">
        <v>227</v>
      </c>
    </row>
    <row r="205" spans="2:65" s="1" customFormat="1" ht="16.5" customHeight="1">
      <c r="B205" s="35"/>
      <c r="C205" s="197" t="s">
        <v>304</v>
      </c>
      <c r="D205" s="197" t="s">
        <v>230</v>
      </c>
      <c r="E205" s="198" t="s">
        <v>962</v>
      </c>
      <c r="F205" s="199" t="s">
        <v>963</v>
      </c>
      <c r="G205" s="200" t="s">
        <v>413</v>
      </c>
      <c r="H205" s="201">
        <v>98.6</v>
      </c>
      <c r="I205" s="202"/>
      <c r="J205" s="203">
        <f>ROUND(I205*H205,2)</f>
        <v>0</v>
      </c>
      <c r="K205" s="199" t="s">
        <v>234</v>
      </c>
      <c r="L205" s="39"/>
      <c r="M205" s="204" t="s">
        <v>1</v>
      </c>
      <c r="N205" s="205" t="s">
        <v>48</v>
      </c>
      <c r="O205" s="67"/>
      <c r="P205" s="206">
        <f>O205*H205</f>
        <v>0</v>
      </c>
      <c r="Q205" s="206">
        <v>0.11</v>
      </c>
      <c r="R205" s="206">
        <f>Q205*H205</f>
        <v>10.846</v>
      </c>
      <c r="S205" s="206">
        <v>0</v>
      </c>
      <c r="T205" s="207">
        <f>S205*H205</f>
        <v>0</v>
      </c>
      <c r="AR205" s="208" t="s">
        <v>115</v>
      </c>
      <c r="AT205" s="208" t="s">
        <v>230</v>
      </c>
      <c r="AU205" s="208" t="s">
        <v>91</v>
      </c>
      <c r="AY205" s="17" t="s">
        <v>227</v>
      </c>
      <c r="BE205" s="209">
        <f>IF(N205="základní",J205,0)</f>
        <v>0</v>
      </c>
      <c r="BF205" s="209">
        <f>IF(N205="snížená",J205,0)</f>
        <v>0</v>
      </c>
      <c r="BG205" s="209">
        <f>IF(N205="zákl. přenesená",J205,0)</f>
        <v>0</v>
      </c>
      <c r="BH205" s="209">
        <f>IF(N205="sníž. přenesená",J205,0)</f>
        <v>0</v>
      </c>
      <c r="BI205" s="209">
        <f>IF(N205="nulová",J205,0)</f>
        <v>0</v>
      </c>
      <c r="BJ205" s="17" t="s">
        <v>87</v>
      </c>
      <c r="BK205" s="209">
        <f>ROUND(I205*H205,2)</f>
        <v>0</v>
      </c>
      <c r="BL205" s="17" t="s">
        <v>115</v>
      </c>
      <c r="BM205" s="208" t="s">
        <v>964</v>
      </c>
    </row>
    <row r="206" spans="2:65" s="14" customFormat="1" ht="11.25">
      <c r="B206" s="238"/>
      <c r="C206" s="239"/>
      <c r="D206" s="210" t="s">
        <v>367</v>
      </c>
      <c r="E206" s="240" t="s">
        <v>1</v>
      </c>
      <c r="F206" s="241" t="s">
        <v>630</v>
      </c>
      <c r="G206" s="239"/>
      <c r="H206" s="240" t="s">
        <v>1</v>
      </c>
      <c r="I206" s="242"/>
      <c r="J206" s="239"/>
      <c r="K206" s="239"/>
      <c r="L206" s="243"/>
      <c r="M206" s="244"/>
      <c r="N206" s="245"/>
      <c r="O206" s="245"/>
      <c r="P206" s="245"/>
      <c r="Q206" s="245"/>
      <c r="R206" s="245"/>
      <c r="S206" s="245"/>
      <c r="T206" s="246"/>
      <c r="AT206" s="247" t="s">
        <v>367</v>
      </c>
      <c r="AU206" s="247" t="s">
        <v>91</v>
      </c>
      <c r="AV206" s="14" t="s">
        <v>87</v>
      </c>
      <c r="AW206" s="14" t="s">
        <v>38</v>
      </c>
      <c r="AX206" s="14" t="s">
        <v>83</v>
      </c>
      <c r="AY206" s="247" t="s">
        <v>227</v>
      </c>
    </row>
    <row r="207" spans="2:65" s="12" customFormat="1" ht="11.25">
      <c r="B207" s="216"/>
      <c r="C207" s="217"/>
      <c r="D207" s="210" t="s">
        <v>367</v>
      </c>
      <c r="E207" s="218" t="s">
        <v>1</v>
      </c>
      <c r="F207" s="219" t="s">
        <v>6088</v>
      </c>
      <c r="G207" s="217"/>
      <c r="H207" s="220">
        <v>98.6</v>
      </c>
      <c r="I207" s="221"/>
      <c r="J207" s="217"/>
      <c r="K207" s="217"/>
      <c r="L207" s="222"/>
      <c r="M207" s="223"/>
      <c r="N207" s="224"/>
      <c r="O207" s="224"/>
      <c r="P207" s="224"/>
      <c r="Q207" s="224"/>
      <c r="R207" s="224"/>
      <c r="S207" s="224"/>
      <c r="T207" s="225"/>
      <c r="AT207" s="226" t="s">
        <v>367</v>
      </c>
      <c r="AU207" s="226" t="s">
        <v>91</v>
      </c>
      <c r="AV207" s="12" t="s">
        <v>91</v>
      </c>
      <c r="AW207" s="12" t="s">
        <v>38</v>
      </c>
      <c r="AX207" s="12" t="s">
        <v>83</v>
      </c>
      <c r="AY207" s="226" t="s">
        <v>227</v>
      </c>
    </row>
    <row r="208" spans="2:65" s="13" customFormat="1" ht="11.25">
      <c r="B208" s="227"/>
      <c r="C208" s="228"/>
      <c r="D208" s="210" t="s">
        <v>367</v>
      </c>
      <c r="E208" s="229" t="s">
        <v>1</v>
      </c>
      <c r="F208" s="230" t="s">
        <v>369</v>
      </c>
      <c r="G208" s="228"/>
      <c r="H208" s="231">
        <v>98.6</v>
      </c>
      <c r="I208" s="232"/>
      <c r="J208" s="228"/>
      <c r="K208" s="228"/>
      <c r="L208" s="233"/>
      <c r="M208" s="234"/>
      <c r="N208" s="235"/>
      <c r="O208" s="235"/>
      <c r="P208" s="235"/>
      <c r="Q208" s="235"/>
      <c r="R208" s="235"/>
      <c r="S208" s="235"/>
      <c r="T208" s="236"/>
      <c r="AT208" s="237" t="s">
        <v>367</v>
      </c>
      <c r="AU208" s="237" t="s">
        <v>91</v>
      </c>
      <c r="AV208" s="13" t="s">
        <v>115</v>
      </c>
      <c r="AW208" s="13" t="s">
        <v>38</v>
      </c>
      <c r="AX208" s="13" t="s">
        <v>87</v>
      </c>
      <c r="AY208" s="237" t="s">
        <v>227</v>
      </c>
    </row>
    <row r="209" spans="2:65" s="1" customFormat="1" ht="16.5" customHeight="1">
      <c r="B209" s="35"/>
      <c r="C209" s="197" t="s">
        <v>309</v>
      </c>
      <c r="D209" s="197" t="s">
        <v>230</v>
      </c>
      <c r="E209" s="198" t="s">
        <v>970</v>
      </c>
      <c r="F209" s="199" t="s">
        <v>971</v>
      </c>
      <c r="G209" s="200" t="s">
        <v>413</v>
      </c>
      <c r="H209" s="201">
        <v>197.2</v>
      </c>
      <c r="I209" s="202"/>
      <c r="J209" s="203">
        <f>ROUND(I209*H209,2)</f>
        <v>0</v>
      </c>
      <c r="K209" s="199" t="s">
        <v>234</v>
      </c>
      <c r="L209" s="39"/>
      <c r="M209" s="204" t="s">
        <v>1</v>
      </c>
      <c r="N209" s="205" t="s">
        <v>48</v>
      </c>
      <c r="O209" s="67"/>
      <c r="P209" s="206">
        <f>O209*H209</f>
        <v>0</v>
      </c>
      <c r="Q209" s="206">
        <v>1.0999999999999999E-2</v>
      </c>
      <c r="R209" s="206">
        <f>Q209*H209</f>
        <v>2.1691999999999996</v>
      </c>
      <c r="S209" s="206">
        <v>0</v>
      </c>
      <c r="T209" s="207">
        <f>S209*H209</f>
        <v>0</v>
      </c>
      <c r="AR209" s="208" t="s">
        <v>115</v>
      </c>
      <c r="AT209" s="208" t="s">
        <v>230</v>
      </c>
      <c r="AU209" s="208" t="s">
        <v>91</v>
      </c>
      <c r="AY209" s="17" t="s">
        <v>227</v>
      </c>
      <c r="BE209" s="209">
        <f>IF(N209="základní",J209,0)</f>
        <v>0</v>
      </c>
      <c r="BF209" s="209">
        <f>IF(N209="snížená",J209,0)</f>
        <v>0</v>
      </c>
      <c r="BG209" s="209">
        <f>IF(N209="zákl. přenesená",J209,0)</f>
        <v>0</v>
      </c>
      <c r="BH209" s="209">
        <f>IF(N209="sníž. přenesená",J209,0)</f>
        <v>0</v>
      </c>
      <c r="BI209" s="209">
        <f>IF(N209="nulová",J209,0)</f>
        <v>0</v>
      </c>
      <c r="BJ209" s="17" t="s">
        <v>87</v>
      </c>
      <c r="BK209" s="209">
        <f>ROUND(I209*H209,2)</f>
        <v>0</v>
      </c>
      <c r="BL209" s="17" t="s">
        <v>115</v>
      </c>
      <c r="BM209" s="208" t="s">
        <v>972</v>
      </c>
    </row>
    <row r="210" spans="2:65" s="14" customFormat="1" ht="11.25">
      <c r="B210" s="238"/>
      <c r="C210" s="239"/>
      <c r="D210" s="210" t="s">
        <v>367</v>
      </c>
      <c r="E210" s="240" t="s">
        <v>1</v>
      </c>
      <c r="F210" s="241" t="s">
        <v>630</v>
      </c>
      <c r="G210" s="239"/>
      <c r="H210" s="240" t="s">
        <v>1</v>
      </c>
      <c r="I210" s="242"/>
      <c r="J210" s="239"/>
      <c r="K210" s="239"/>
      <c r="L210" s="243"/>
      <c r="M210" s="244"/>
      <c r="N210" s="245"/>
      <c r="O210" s="245"/>
      <c r="P210" s="245"/>
      <c r="Q210" s="245"/>
      <c r="R210" s="245"/>
      <c r="S210" s="245"/>
      <c r="T210" s="246"/>
      <c r="AT210" s="247" t="s">
        <v>367</v>
      </c>
      <c r="AU210" s="247" t="s">
        <v>91</v>
      </c>
      <c r="AV210" s="14" t="s">
        <v>87</v>
      </c>
      <c r="AW210" s="14" t="s">
        <v>38</v>
      </c>
      <c r="AX210" s="14" t="s">
        <v>83</v>
      </c>
      <c r="AY210" s="247" t="s">
        <v>227</v>
      </c>
    </row>
    <row r="211" spans="2:65" s="12" customFormat="1" ht="11.25">
      <c r="B211" s="216"/>
      <c r="C211" s="217"/>
      <c r="D211" s="210" t="s">
        <v>367</v>
      </c>
      <c r="E211" s="218" t="s">
        <v>1</v>
      </c>
      <c r="F211" s="219" t="s">
        <v>6089</v>
      </c>
      <c r="G211" s="217"/>
      <c r="H211" s="220">
        <v>197.2</v>
      </c>
      <c r="I211" s="221"/>
      <c r="J211" s="217"/>
      <c r="K211" s="217"/>
      <c r="L211" s="222"/>
      <c r="M211" s="223"/>
      <c r="N211" s="224"/>
      <c r="O211" s="224"/>
      <c r="P211" s="224"/>
      <c r="Q211" s="224"/>
      <c r="R211" s="224"/>
      <c r="S211" s="224"/>
      <c r="T211" s="225"/>
      <c r="AT211" s="226" t="s">
        <v>367</v>
      </c>
      <c r="AU211" s="226" t="s">
        <v>91</v>
      </c>
      <c r="AV211" s="12" t="s">
        <v>91</v>
      </c>
      <c r="AW211" s="12" t="s">
        <v>38</v>
      </c>
      <c r="AX211" s="12" t="s">
        <v>83</v>
      </c>
      <c r="AY211" s="226" t="s">
        <v>227</v>
      </c>
    </row>
    <row r="212" spans="2:65" s="13" customFormat="1" ht="11.25">
      <c r="B212" s="227"/>
      <c r="C212" s="228"/>
      <c r="D212" s="210" t="s">
        <v>367</v>
      </c>
      <c r="E212" s="229" t="s">
        <v>1</v>
      </c>
      <c r="F212" s="230" t="s">
        <v>369</v>
      </c>
      <c r="G212" s="228"/>
      <c r="H212" s="231">
        <v>197.2</v>
      </c>
      <c r="I212" s="232"/>
      <c r="J212" s="228"/>
      <c r="K212" s="228"/>
      <c r="L212" s="233"/>
      <c r="M212" s="234"/>
      <c r="N212" s="235"/>
      <c r="O212" s="235"/>
      <c r="P212" s="235"/>
      <c r="Q212" s="235"/>
      <c r="R212" s="235"/>
      <c r="S212" s="235"/>
      <c r="T212" s="236"/>
      <c r="AT212" s="237" t="s">
        <v>367</v>
      </c>
      <c r="AU212" s="237" t="s">
        <v>91</v>
      </c>
      <c r="AV212" s="13" t="s">
        <v>115</v>
      </c>
      <c r="AW212" s="13" t="s">
        <v>38</v>
      </c>
      <c r="AX212" s="13" t="s">
        <v>87</v>
      </c>
      <c r="AY212" s="237" t="s">
        <v>227</v>
      </c>
    </row>
    <row r="213" spans="2:65" s="11" customFormat="1" ht="22.9" customHeight="1">
      <c r="B213" s="181"/>
      <c r="C213" s="182"/>
      <c r="D213" s="183" t="s">
        <v>82</v>
      </c>
      <c r="E213" s="195" t="s">
        <v>270</v>
      </c>
      <c r="F213" s="195" t="s">
        <v>997</v>
      </c>
      <c r="G213" s="182"/>
      <c r="H213" s="182"/>
      <c r="I213" s="185"/>
      <c r="J213" s="196">
        <f>BK213</f>
        <v>0</v>
      </c>
      <c r="K213" s="182"/>
      <c r="L213" s="187"/>
      <c r="M213" s="188"/>
      <c r="N213" s="189"/>
      <c r="O213" s="189"/>
      <c r="P213" s="190">
        <f>SUM(P214:P255)</f>
        <v>0</v>
      </c>
      <c r="Q213" s="189"/>
      <c r="R213" s="190">
        <f>SUM(R214:R255)</f>
        <v>4.6411999999999995E-2</v>
      </c>
      <c r="S213" s="189"/>
      <c r="T213" s="191">
        <f>SUM(T214:T255)</f>
        <v>56.072832000000005</v>
      </c>
      <c r="AR213" s="192" t="s">
        <v>87</v>
      </c>
      <c r="AT213" s="193" t="s">
        <v>82</v>
      </c>
      <c r="AU213" s="193" t="s">
        <v>87</v>
      </c>
      <c r="AY213" s="192" t="s">
        <v>227</v>
      </c>
      <c r="BK213" s="194">
        <f>SUM(BK214:BK255)</f>
        <v>0</v>
      </c>
    </row>
    <row r="214" spans="2:65" s="1" customFormat="1" ht="16.5" customHeight="1">
      <c r="B214" s="35"/>
      <c r="C214" s="197" t="s">
        <v>316</v>
      </c>
      <c r="D214" s="197" t="s">
        <v>230</v>
      </c>
      <c r="E214" s="198" t="s">
        <v>1017</v>
      </c>
      <c r="F214" s="199" t="s">
        <v>1018</v>
      </c>
      <c r="G214" s="200" t="s">
        <v>413</v>
      </c>
      <c r="H214" s="201">
        <v>197.2</v>
      </c>
      <c r="I214" s="202"/>
      <c r="J214" s="203">
        <f>ROUND(I214*H214,2)</f>
        <v>0</v>
      </c>
      <c r="K214" s="199" t="s">
        <v>234</v>
      </c>
      <c r="L214" s="39"/>
      <c r="M214" s="204" t="s">
        <v>1</v>
      </c>
      <c r="N214" s="205" t="s">
        <v>48</v>
      </c>
      <c r="O214" s="67"/>
      <c r="P214" s="206">
        <f>O214*H214</f>
        <v>0</v>
      </c>
      <c r="Q214" s="206">
        <v>2.1000000000000001E-4</v>
      </c>
      <c r="R214" s="206">
        <f>Q214*H214</f>
        <v>4.1411999999999997E-2</v>
      </c>
      <c r="S214" s="206">
        <v>0</v>
      </c>
      <c r="T214" s="207">
        <f>S214*H214</f>
        <v>0</v>
      </c>
      <c r="AR214" s="208" t="s">
        <v>115</v>
      </c>
      <c r="AT214" s="208" t="s">
        <v>230</v>
      </c>
      <c r="AU214" s="208" t="s">
        <v>91</v>
      </c>
      <c r="AY214" s="17" t="s">
        <v>227</v>
      </c>
      <c r="BE214" s="209">
        <f>IF(N214="základní",J214,0)</f>
        <v>0</v>
      </c>
      <c r="BF214" s="209">
        <f>IF(N214="snížená",J214,0)</f>
        <v>0</v>
      </c>
      <c r="BG214" s="209">
        <f>IF(N214="zákl. přenesená",J214,0)</f>
        <v>0</v>
      </c>
      <c r="BH214" s="209">
        <f>IF(N214="sníž. přenesená",J214,0)</f>
        <v>0</v>
      </c>
      <c r="BI214" s="209">
        <f>IF(N214="nulová",J214,0)</f>
        <v>0</v>
      </c>
      <c r="BJ214" s="17" t="s">
        <v>87</v>
      </c>
      <c r="BK214" s="209">
        <f>ROUND(I214*H214,2)</f>
        <v>0</v>
      </c>
      <c r="BL214" s="17" t="s">
        <v>115</v>
      </c>
      <c r="BM214" s="208" t="s">
        <v>1019</v>
      </c>
    </row>
    <row r="215" spans="2:65" s="14" customFormat="1" ht="11.25">
      <c r="B215" s="238"/>
      <c r="C215" s="239"/>
      <c r="D215" s="210" t="s">
        <v>367</v>
      </c>
      <c r="E215" s="240" t="s">
        <v>1</v>
      </c>
      <c r="F215" s="241" t="s">
        <v>1020</v>
      </c>
      <c r="G215" s="239"/>
      <c r="H215" s="240" t="s">
        <v>1</v>
      </c>
      <c r="I215" s="242"/>
      <c r="J215" s="239"/>
      <c r="K215" s="239"/>
      <c r="L215" s="243"/>
      <c r="M215" s="244"/>
      <c r="N215" s="245"/>
      <c r="O215" s="245"/>
      <c r="P215" s="245"/>
      <c r="Q215" s="245"/>
      <c r="R215" s="245"/>
      <c r="S215" s="245"/>
      <c r="T215" s="246"/>
      <c r="AT215" s="247" t="s">
        <v>367</v>
      </c>
      <c r="AU215" s="247" t="s">
        <v>91</v>
      </c>
      <c r="AV215" s="14" t="s">
        <v>87</v>
      </c>
      <c r="AW215" s="14" t="s">
        <v>38</v>
      </c>
      <c r="AX215" s="14" t="s">
        <v>83</v>
      </c>
      <c r="AY215" s="247" t="s">
        <v>227</v>
      </c>
    </row>
    <row r="216" spans="2:65" s="12" customFormat="1" ht="11.25">
      <c r="B216" s="216"/>
      <c r="C216" s="217"/>
      <c r="D216" s="210" t="s">
        <v>367</v>
      </c>
      <c r="E216" s="218" t="s">
        <v>1</v>
      </c>
      <c r="F216" s="219" t="s">
        <v>6090</v>
      </c>
      <c r="G216" s="217"/>
      <c r="H216" s="220">
        <v>197.2</v>
      </c>
      <c r="I216" s="221"/>
      <c r="J216" s="217"/>
      <c r="K216" s="217"/>
      <c r="L216" s="222"/>
      <c r="M216" s="223"/>
      <c r="N216" s="224"/>
      <c r="O216" s="224"/>
      <c r="P216" s="224"/>
      <c r="Q216" s="224"/>
      <c r="R216" s="224"/>
      <c r="S216" s="224"/>
      <c r="T216" s="225"/>
      <c r="AT216" s="226" t="s">
        <v>367</v>
      </c>
      <c r="AU216" s="226" t="s">
        <v>91</v>
      </c>
      <c r="AV216" s="12" t="s">
        <v>91</v>
      </c>
      <c r="AW216" s="12" t="s">
        <v>38</v>
      </c>
      <c r="AX216" s="12" t="s">
        <v>83</v>
      </c>
      <c r="AY216" s="226" t="s">
        <v>227</v>
      </c>
    </row>
    <row r="217" spans="2:65" s="13" customFormat="1" ht="11.25">
      <c r="B217" s="227"/>
      <c r="C217" s="228"/>
      <c r="D217" s="210" t="s">
        <v>367</v>
      </c>
      <c r="E217" s="229" t="s">
        <v>1</v>
      </c>
      <c r="F217" s="230" t="s">
        <v>369</v>
      </c>
      <c r="G217" s="228"/>
      <c r="H217" s="231">
        <v>197.2</v>
      </c>
      <c r="I217" s="232"/>
      <c r="J217" s="228"/>
      <c r="K217" s="228"/>
      <c r="L217" s="233"/>
      <c r="M217" s="234"/>
      <c r="N217" s="235"/>
      <c r="O217" s="235"/>
      <c r="P217" s="235"/>
      <c r="Q217" s="235"/>
      <c r="R217" s="235"/>
      <c r="S217" s="235"/>
      <c r="T217" s="236"/>
      <c r="AT217" s="237" t="s">
        <v>367</v>
      </c>
      <c r="AU217" s="237" t="s">
        <v>91</v>
      </c>
      <c r="AV217" s="13" t="s">
        <v>115</v>
      </c>
      <c r="AW217" s="13" t="s">
        <v>38</v>
      </c>
      <c r="AX217" s="13" t="s">
        <v>87</v>
      </c>
      <c r="AY217" s="237" t="s">
        <v>227</v>
      </c>
    </row>
    <row r="218" spans="2:65" s="1" customFormat="1" ht="16.5" customHeight="1">
      <c r="B218" s="35"/>
      <c r="C218" s="197" t="s">
        <v>323</v>
      </c>
      <c r="D218" s="197" t="s">
        <v>230</v>
      </c>
      <c r="E218" s="198" t="s">
        <v>1023</v>
      </c>
      <c r="F218" s="199" t="s">
        <v>1024</v>
      </c>
      <c r="G218" s="200" t="s">
        <v>413</v>
      </c>
      <c r="H218" s="201">
        <v>125</v>
      </c>
      <c r="I218" s="202"/>
      <c r="J218" s="203">
        <f>ROUND(I218*H218,2)</f>
        <v>0</v>
      </c>
      <c r="K218" s="199" t="s">
        <v>234</v>
      </c>
      <c r="L218" s="39"/>
      <c r="M218" s="204" t="s">
        <v>1</v>
      </c>
      <c r="N218" s="205" t="s">
        <v>48</v>
      </c>
      <c r="O218" s="67"/>
      <c r="P218" s="206">
        <f>O218*H218</f>
        <v>0</v>
      </c>
      <c r="Q218" s="206">
        <v>4.0000000000000003E-5</v>
      </c>
      <c r="R218" s="206">
        <f>Q218*H218</f>
        <v>5.0000000000000001E-3</v>
      </c>
      <c r="S218" s="206">
        <v>0</v>
      </c>
      <c r="T218" s="207">
        <f>S218*H218</f>
        <v>0</v>
      </c>
      <c r="AR218" s="208" t="s">
        <v>115</v>
      </c>
      <c r="AT218" s="208" t="s">
        <v>230</v>
      </c>
      <c r="AU218" s="208" t="s">
        <v>91</v>
      </c>
      <c r="AY218" s="17" t="s">
        <v>227</v>
      </c>
      <c r="BE218" s="209">
        <f>IF(N218="základní",J218,0)</f>
        <v>0</v>
      </c>
      <c r="BF218" s="209">
        <f>IF(N218="snížená",J218,0)</f>
        <v>0</v>
      </c>
      <c r="BG218" s="209">
        <f>IF(N218="zákl. přenesená",J218,0)</f>
        <v>0</v>
      </c>
      <c r="BH218" s="209">
        <f>IF(N218="sníž. přenesená",J218,0)</f>
        <v>0</v>
      </c>
      <c r="BI218" s="209">
        <f>IF(N218="nulová",J218,0)</f>
        <v>0</v>
      </c>
      <c r="BJ218" s="17" t="s">
        <v>87</v>
      </c>
      <c r="BK218" s="209">
        <f>ROUND(I218*H218,2)</f>
        <v>0</v>
      </c>
      <c r="BL218" s="17" t="s">
        <v>115</v>
      </c>
      <c r="BM218" s="208" t="s">
        <v>1025</v>
      </c>
    </row>
    <row r="219" spans="2:65" s="1" customFormat="1" ht="16.5" customHeight="1">
      <c r="B219" s="35"/>
      <c r="C219" s="197" t="s">
        <v>7</v>
      </c>
      <c r="D219" s="197" t="s">
        <v>230</v>
      </c>
      <c r="E219" s="198" t="s">
        <v>1038</v>
      </c>
      <c r="F219" s="199" t="s">
        <v>1039</v>
      </c>
      <c r="G219" s="200" t="s">
        <v>413</v>
      </c>
      <c r="H219" s="201">
        <v>15.266</v>
      </c>
      <c r="I219" s="202"/>
      <c r="J219" s="203">
        <f>ROUND(I219*H219,2)</f>
        <v>0</v>
      </c>
      <c r="K219" s="199" t="s">
        <v>234</v>
      </c>
      <c r="L219" s="39"/>
      <c r="M219" s="204" t="s">
        <v>1</v>
      </c>
      <c r="N219" s="205" t="s">
        <v>48</v>
      </c>
      <c r="O219" s="67"/>
      <c r="P219" s="206">
        <f>O219*H219</f>
        <v>0</v>
      </c>
      <c r="Q219" s="206">
        <v>0</v>
      </c>
      <c r="R219" s="206">
        <f>Q219*H219</f>
        <v>0</v>
      </c>
      <c r="S219" s="206">
        <v>0.11700000000000001</v>
      </c>
      <c r="T219" s="207">
        <f>S219*H219</f>
        <v>1.7861220000000002</v>
      </c>
      <c r="AR219" s="208" t="s">
        <v>115</v>
      </c>
      <c r="AT219" s="208" t="s">
        <v>230</v>
      </c>
      <c r="AU219" s="208" t="s">
        <v>91</v>
      </c>
      <c r="AY219" s="17" t="s">
        <v>227</v>
      </c>
      <c r="BE219" s="209">
        <f>IF(N219="základní",J219,0)</f>
        <v>0</v>
      </c>
      <c r="BF219" s="209">
        <f>IF(N219="snížená",J219,0)</f>
        <v>0</v>
      </c>
      <c r="BG219" s="209">
        <f>IF(N219="zákl. přenesená",J219,0)</f>
        <v>0</v>
      </c>
      <c r="BH219" s="209">
        <f>IF(N219="sníž. přenesená",J219,0)</f>
        <v>0</v>
      </c>
      <c r="BI219" s="209">
        <f>IF(N219="nulová",J219,0)</f>
        <v>0</v>
      </c>
      <c r="BJ219" s="17" t="s">
        <v>87</v>
      </c>
      <c r="BK219" s="209">
        <f>ROUND(I219*H219,2)</f>
        <v>0</v>
      </c>
      <c r="BL219" s="17" t="s">
        <v>115</v>
      </c>
      <c r="BM219" s="208" t="s">
        <v>1040</v>
      </c>
    </row>
    <row r="220" spans="2:65" s="14" customFormat="1" ht="11.25">
      <c r="B220" s="238"/>
      <c r="C220" s="239"/>
      <c r="D220" s="210" t="s">
        <v>367</v>
      </c>
      <c r="E220" s="240" t="s">
        <v>1</v>
      </c>
      <c r="F220" s="241" t="s">
        <v>1041</v>
      </c>
      <c r="G220" s="239"/>
      <c r="H220" s="240" t="s">
        <v>1</v>
      </c>
      <c r="I220" s="242"/>
      <c r="J220" s="239"/>
      <c r="K220" s="239"/>
      <c r="L220" s="243"/>
      <c r="M220" s="244"/>
      <c r="N220" s="245"/>
      <c r="O220" s="245"/>
      <c r="P220" s="245"/>
      <c r="Q220" s="245"/>
      <c r="R220" s="245"/>
      <c r="S220" s="245"/>
      <c r="T220" s="246"/>
      <c r="AT220" s="247" t="s">
        <v>367</v>
      </c>
      <c r="AU220" s="247" t="s">
        <v>91</v>
      </c>
      <c r="AV220" s="14" t="s">
        <v>87</v>
      </c>
      <c r="AW220" s="14" t="s">
        <v>38</v>
      </c>
      <c r="AX220" s="14" t="s">
        <v>83</v>
      </c>
      <c r="AY220" s="247" t="s">
        <v>227</v>
      </c>
    </row>
    <row r="221" spans="2:65" s="12" customFormat="1" ht="11.25">
      <c r="B221" s="216"/>
      <c r="C221" s="217"/>
      <c r="D221" s="210" t="s">
        <v>367</v>
      </c>
      <c r="E221" s="218" t="s">
        <v>1</v>
      </c>
      <c r="F221" s="219" t="s">
        <v>6091</v>
      </c>
      <c r="G221" s="217"/>
      <c r="H221" s="220">
        <v>15.266</v>
      </c>
      <c r="I221" s="221"/>
      <c r="J221" s="217"/>
      <c r="K221" s="217"/>
      <c r="L221" s="222"/>
      <c r="M221" s="223"/>
      <c r="N221" s="224"/>
      <c r="O221" s="224"/>
      <c r="P221" s="224"/>
      <c r="Q221" s="224"/>
      <c r="R221" s="224"/>
      <c r="S221" s="224"/>
      <c r="T221" s="225"/>
      <c r="AT221" s="226" t="s">
        <v>367</v>
      </c>
      <c r="AU221" s="226" t="s">
        <v>91</v>
      </c>
      <c r="AV221" s="12" t="s">
        <v>91</v>
      </c>
      <c r="AW221" s="12" t="s">
        <v>38</v>
      </c>
      <c r="AX221" s="12" t="s">
        <v>83</v>
      </c>
      <c r="AY221" s="226" t="s">
        <v>227</v>
      </c>
    </row>
    <row r="222" spans="2:65" s="13" customFormat="1" ht="11.25">
      <c r="B222" s="227"/>
      <c r="C222" s="228"/>
      <c r="D222" s="210" t="s">
        <v>367</v>
      </c>
      <c r="E222" s="229" t="s">
        <v>1</v>
      </c>
      <c r="F222" s="230" t="s">
        <v>369</v>
      </c>
      <c r="G222" s="228"/>
      <c r="H222" s="231">
        <v>15.266</v>
      </c>
      <c r="I222" s="232"/>
      <c r="J222" s="228"/>
      <c r="K222" s="228"/>
      <c r="L222" s="233"/>
      <c r="M222" s="234"/>
      <c r="N222" s="235"/>
      <c r="O222" s="235"/>
      <c r="P222" s="235"/>
      <c r="Q222" s="235"/>
      <c r="R222" s="235"/>
      <c r="S222" s="235"/>
      <c r="T222" s="236"/>
      <c r="AT222" s="237" t="s">
        <v>367</v>
      </c>
      <c r="AU222" s="237" t="s">
        <v>91</v>
      </c>
      <c r="AV222" s="13" t="s">
        <v>115</v>
      </c>
      <c r="AW222" s="13" t="s">
        <v>38</v>
      </c>
      <c r="AX222" s="13" t="s">
        <v>87</v>
      </c>
      <c r="AY222" s="237" t="s">
        <v>227</v>
      </c>
    </row>
    <row r="223" spans="2:65" s="1" customFormat="1" ht="16.5" customHeight="1">
      <c r="B223" s="35"/>
      <c r="C223" s="197" t="s">
        <v>468</v>
      </c>
      <c r="D223" s="197" t="s">
        <v>230</v>
      </c>
      <c r="E223" s="198" t="s">
        <v>1047</v>
      </c>
      <c r="F223" s="199" t="s">
        <v>1048</v>
      </c>
      <c r="G223" s="200" t="s">
        <v>372</v>
      </c>
      <c r="H223" s="201">
        <v>5.0460000000000003</v>
      </c>
      <c r="I223" s="202"/>
      <c r="J223" s="203">
        <f>ROUND(I223*H223,2)</f>
        <v>0</v>
      </c>
      <c r="K223" s="199" t="s">
        <v>234</v>
      </c>
      <c r="L223" s="39"/>
      <c r="M223" s="204" t="s">
        <v>1</v>
      </c>
      <c r="N223" s="205" t="s">
        <v>48</v>
      </c>
      <c r="O223" s="67"/>
      <c r="P223" s="206">
        <f>O223*H223</f>
        <v>0</v>
      </c>
      <c r="Q223" s="206">
        <v>0</v>
      </c>
      <c r="R223" s="206">
        <f>Q223*H223</f>
        <v>0</v>
      </c>
      <c r="S223" s="206">
        <v>1.8</v>
      </c>
      <c r="T223" s="207">
        <f>S223*H223</f>
        <v>9.0828000000000007</v>
      </c>
      <c r="AR223" s="208" t="s">
        <v>115</v>
      </c>
      <c r="AT223" s="208" t="s">
        <v>230</v>
      </c>
      <c r="AU223" s="208" t="s">
        <v>91</v>
      </c>
      <c r="AY223" s="17" t="s">
        <v>227</v>
      </c>
      <c r="BE223" s="209">
        <f>IF(N223="základní",J223,0)</f>
        <v>0</v>
      </c>
      <c r="BF223" s="209">
        <f>IF(N223="snížená",J223,0)</f>
        <v>0</v>
      </c>
      <c r="BG223" s="209">
        <f>IF(N223="zákl. přenesená",J223,0)</f>
        <v>0</v>
      </c>
      <c r="BH223" s="209">
        <f>IF(N223="sníž. přenesená",J223,0)</f>
        <v>0</v>
      </c>
      <c r="BI223" s="209">
        <f>IF(N223="nulová",J223,0)</f>
        <v>0</v>
      </c>
      <c r="BJ223" s="17" t="s">
        <v>87</v>
      </c>
      <c r="BK223" s="209">
        <f>ROUND(I223*H223,2)</f>
        <v>0</v>
      </c>
      <c r="BL223" s="17" t="s">
        <v>115</v>
      </c>
      <c r="BM223" s="208" t="s">
        <v>1049</v>
      </c>
    </row>
    <row r="224" spans="2:65" s="1" customFormat="1" ht="19.5">
      <c r="B224" s="35"/>
      <c r="C224" s="36"/>
      <c r="D224" s="210" t="s">
        <v>237</v>
      </c>
      <c r="E224" s="36"/>
      <c r="F224" s="211" t="s">
        <v>1050</v>
      </c>
      <c r="G224" s="36"/>
      <c r="H224" s="36"/>
      <c r="I224" s="118"/>
      <c r="J224" s="36"/>
      <c r="K224" s="36"/>
      <c r="L224" s="39"/>
      <c r="M224" s="212"/>
      <c r="N224" s="67"/>
      <c r="O224" s="67"/>
      <c r="P224" s="67"/>
      <c r="Q224" s="67"/>
      <c r="R224" s="67"/>
      <c r="S224" s="67"/>
      <c r="T224" s="68"/>
      <c r="AT224" s="17" t="s">
        <v>237</v>
      </c>
      <c r="AU224" s="17" t="s">
        <v>91</v>
      </c>
    </row>
    <row r="225" spans="2:65" s="14" customFormat="1" ht="11.25">
      <c r="B225" s="238"/>
      <c r="C225" s="239"/>
      <c r="D225" s="210" t="s">
        <v>367</v>
      </c>
      <c r="E225" s="240" t="s">
        <v>1</v>
      </c>
      <c r="F225" s="241" t="s">
        <v>1041</v>
      </c>
      <c r="G225" s="239"/>
      <c r="H225" s="240" t="s">
        <v>1</v>
      </c>
      <c r="I225" s="242"/>
      <c r="J225" s="239"/>
      <c r="K225" s="239"/>
      <c r="L225" s="243"/>
      <c r="M225" s="244"/>
      <c r="N225" s="245"/>
      <c r="O225" s="245"/>
      <c r="P225" s="245"/>
      <c r="Q225" s="245"/>
      <c r="R225" s="245"/>
      <c r="S225" s="245"/>
      <c r="T225" s="246"/>
      <c r="AT225" s="247" t="s">
        <v>367</v>
      </c>
      <c r="AU225" s="247" t="s">
        <v>91</v>
      </c>
      <c r="AV225" s="14" t="s">
        <v>87</v>
      </c>
      <c r="AW225" s="14" t="s">
        <v>38</v>
      </c>
      <c r="AX225" s="14" t="s">
        <v>83</v>
      </c>
      <c r="AY225" s="247" t="s">
        <v>227</v>
      </c>
    </row>
    <row r="226" spans="2:65" s="12" customFormat="1" ht="11.25">
      <c r="B226" s="216"/>
      <c r="C226" s="217"/>
      <c r="D226" s="210" t="s">
        <v>367</v>
      </c>
      <c r="E226" s="218" t="s">
        <v>1</v>
      </c>
      <c r="F226" s="219" t="s">
        <v>6092</v>
      </c>
      <c r="G226" s="217"/>
      <c r="H226" s="220">
        <v>5.0460000000000003</v>
      </c>
      <c r="I226" s="221"/>
      <c r="J226" s="217"/>
      <c r="K226" s="217"/>
      <c r="L226" s="222"/>
      <c r="M226" s="223"/>
      <c r="N226" s="224"/>
      <c r="O226" s="224"/>
      <c r="P226" s="224"/>
      <c r="Q226" s="224"/>
      <c r="R226" s="224"/>
      <c r="S226" s="224"/>
      <c r="T226" s="225"/>
      <c r="AT226" s="226" t="s">
        <v>367</v>
      </c>
      <c r="AU226" s="226" t="s">
        <v>91</v>
      </c>
      <c r="AV226" s="12" t="s">
        <v>91</v>
      </c>
      <c r="AW226" s="12" t="s">
        <v>38</v>
      </c>
      <c r="AX226" s="12" t="s">
        <v>83</v>
      </c>
      <c r="AY226" s="226" t="s">
        <v>227</v>
      </c>
    </row>
    <row r="227" spans="2:65" s="13" customFormat="1" ht="11.25">
      <c r="B227" s="227"/>
      <c r="C227" s="228"/>
      <c r="D227" s="210" t="s">
        <v>367</v>
      </c>
      <c r="E227" s="229" t="s">
        <v>1</v>
      </c>
      <c r="F227" s="230" t="s">
        <v>369</v>
      </c>
      <c r="G227" s="228"/>
      <c r="H227" s="231">
        <v>5.0460000000000003</v>
      </c>
      <c r="I227" s="232"/>
      <c r="J227" s="228"/>
      <c r="K227" s="228"/>
      <c r="L227" s="233"/>
      <c r="M227" s="234"/>
      <c r="N227" s="235"/>
      <c r="O227" s="235"/>
      <c r="P227" s="235"/>
      <c r="Q227" s="235"/>
      <c r="R227" s="235"/>
      <c r="S227" s="235"/>
      <c r="T227" s="236"/>
      <c r="AT227" s="237" t="s">
        <v>367</v>
      </c>
      <c r="AU227" s="237" t="s">
        <v>91</v>
      </c>
      <c r="AV227" s="13" t="s">
        <v>115</v>
      </c>
      <c r="AW227" s="13" t="s">
        <v>38</v>
      </c>
      <c r="AX227" s="13" t="s">
        <v>87</v>
      </c>
      <c r="AY227" s="237" t="s">
        <v>227</v>
      </c>
    </row>
    <row r="228" spans="2:65" s="1" customFormat="1" ht="16.5" customHeight="1">
      <c r="B228" s="35"/>
      <c r="C228" s="197" t="s">
        <v>473</v>
      </c>
      <c r="D228" s="197" t="s">
        <v>230</v>
      </c>
      <c r="E228" s="198" t="s">
        <v>1078</v>
      </c>
      <c r="F228" s="199" t="s">
        <v>1079</v>
      </c>
      <c r="G228" s="200" t="s">
        <v>372</v>
      </c>
      <c r="H228" s="201">
        <v>9.99</v>
      </c>
      <c r="I228" s="202"/>
      <c r="J228" s="203">
        <f>ROUND(I228*H228,2)</f>
        <v>0</v>
      </c>
      <c r="K228" s="199" t="s">
        <v>234</v>
      </c>
      <c r="L228" s="39"/>
      <c r="M228" s="204" t="s">
        <v>1</v>
      </c>
      <c r="N228" s="205" t="s">
        <v>48</v>
      </c>
      <c r="O228" s="67"/>
      <c r="P228" s="206">
        <f>O228*H228</f>
        <v>0</v>
      </c>
      <c r="Q228" s="206">
        <v>0</v>
      </c>
      <c r="R228" s="206">
        <f>Q228*H228</f>
        <v>0</v>
      </c>
      <c r="S228" s="206">
        <v>2.2000000000000002</v>
      </c>
      <c r="T228" s="207">
        <f>S228*H228</f>
        <v>21.978000000000002</v>
      </c>
      <c r="AR228" s="208" t="s">
        <v>115</v>
      </c>
      <c r="AT228" s="208" t="s">
        <v>230</v>
      </c>
      <c r="AU228" s="208" t="s">
        <v>91</v>
      </c>
      <c r="AY228" s="17" t="s">
        <v>227</v>
      </c>
      <c r="BE228" s="209">
        <f>IF(N228="základní",J228,0)</f>
        <v>0</v>
      </c>
      <c r="BF228" s="209">
        <f>IF(N228="snížená",J228,0)</f>
        <v>0</v>
      </c>
      <c r="BG228" s="209">
        <f>IF(N228="zákl. přenesená",J228,0)</f>
        <v>0</v>
      </c>
      <c r="BH228" s="209">
        <f>IF(N228="sníž. přenesená",J228,0)</f>
        <v>0</v>
      </c>
      <c r="BI228" s="209">
        <f>IF(N228="nulová",J228,0)</f>
        <v>0</v>
      </c>
      <c r="BJ228" s="17" t="s">
        <v>87</v>
      </c>
      <c r="BK228" s="209">
        <f>ROUND(I228*H228,2)</f>
        <v>0</v>
      </c>
      <c r="BL228" s="17" t="s">
        <v>115</v>
      </c>
      <c r="BM228" s="208" t="s">
        <v>1080</v>
      </c>
    </row>
    <row r="229" spans="2:65" s="14" customFormat="1" ht="11.25">
      <c r="B229" s="238"/>
      <c r="C229" s="239"/>
      <c r="D229" s="210" t="s">
        <v>367</v>
      </c>
      <c r="E229" s="240" t="s">
        <v>1</v>
      </c>
      <c r="F229" s="241" t="s">
        <v>1081</v>
      </c>
      <c r="G229" s="239"/>
      <c r="H229" s="240" t="s">
        <v>1</v>
      </c>
      <c r="I229" s="242"/>
      <c r="J229" s="239"/>
      <c r="K229" s="239"/>
      <c r="L229" s="243"/>
      <c r="M229" s="244"/>
      <c r="N229" s="245"/>
      <c r="O229" s="245"/>
      <c r="P229" s="245"/>
      <c r="Q229" s="245"/>
      <c r="R229" s="245"/>
      <c r="S229" s="245"/>
      <c r="T229" s="246"/>
      <c r="AT229" s="247" t="s">
        <v>367</v>
      </c>
      <c r="AU229" s="247" t="s">
        <v>91</v>
      </c>
      <c r="AV229" s="14" t="s">
        <v>87</v>
      </c>
      <c r="AW229" s="14" t="s">
        <v>38</v>
      </c>
      <c r="AX229" s="14" t="s">
        <v>83</v>
      </c>
      <c r="AY229" s="247" t="s">
        <v>227</v>
      </c>
    </row>
    <row r="230" spans="2:65" s="12" customFormat="1" ht="11.25">
      <c r="B230" s="216"/>
      <c r="C230" s="217"/>
      <c r="D230" s="210" t="s">
        <v>367</v>
      </c>
      <c r="E230" s="218" t="s">
        <v>1</v>
      </c>
      <c r="F230" s="219" t="s">
        <v>6093</v>
      </c>
      <c r="G230" s="217"/>
      <c r="H230" s="220">
        <v>9.99</v>
      </c>
      <c r="I230" s="221"/>
      <c r="J230" s="217"/>
      <c r="K230" s="217"/>
      <c r="L230" s="222"/>
      <c r="M230" s="223"/>
      <c r="N230" s="224"/>
      <c r="O230" s="224"/>
      <c r="P230" s="224"/>
      <c r="Q230" s="224"/>
      <c r="R230" s="224"/>
      <c r="S230" s="224"/>
      <c r="T230" s="225"/>
      <c r="AT230" s="226" t="s">
        <v>367</v>
      </c>
      <c r="AU230" s="226" t="s">
        <v>91</v>
      </c>
      <c r="AV230" s="12" t="s">
        <v>91</v>
      </c>
      <c r="AW230" s="12" t="s">
        <v>38</v>
      </c>
      <c r="AX230" s="12" t="s">
        <v>83</v>
      </c>
      <c r="AY230" s="226" t="s">
        <v>227</v>
      </c>
    </row>
    <row r="231" spans="2:65" s="13" customFormat="1" ht="11.25">
      <c r="B231" s="227"/>
      <c r="C231" s="228"/>
      <c r="D231" s="210" t="s">
        <v>367</v>
      </c>
      <c r="E231" s="229" t="s">
        <v>1</v>
      </c>
      <c r="F231" s="230" t="s">
        <v>369</v>
      </c>
      <c r="G231" s="228"/>
      <c r="H231" s="231">
        <v>9.99</v>
      </c>
      <c r="I231" s="232"/>
      <c r="J231" s="228"/>
      <c r="K231" s="228"/>
      <c r="L231" s="233"/>
      <c r="M231" s="234"/>
      <c r="N231" s="235"/>
      <c r="O231" s="235"/>
      <c r="P231" s="235"/>
      <c r="Q231" s="235"/>
      <c r="R231" s="235"/>
      <c r="S231" s="235"/>
      <c r="T231" s="236"/>
      <c r="AT231" s="237" t="s">
        <v>367</v>
      </c>
      <c r="AU231" s="237" t="s">
        <v>91</v>
      </c>
      <c r="AV231" s="13" t="s">
        <v>115</v>
      </c>
      <c r="AW231" s="13" t="s">
        <v>38</v>
      </c>
      <c r="AX231" s="13" t="s">
        <v>87</v>
      </c>
      <c r="AY231" s="237" t="s">
        <v>227</v>
      </c>
    </row>
    <row r="232" spans="2:65" s="1" customFormat="1" ht="16.5" customHeight="1">
      <c r="B232" s="35"/>
      <c r="C232" s="197" t="s">
        <v>489</v>
      </c>
      <c r="D232" s="197" t="s">
        <v>230</v>
      </c>
      <c r="E232" s="198" t="s">
        <v>1101</v>
      </c>
      <c r="F232" s="199" t="s">
        <v>1102</v>
      </c>
      <c r="G232" s="200" t="s">
        <v>372</v>
      </c>
      <c r="H232" s="201">
        <v>9.99</v>
      </c>
      <c r="I232" s="202"/>
      <c r="J232" s="203">
        <f>ROUND(I232*H232,2)</f>
        <v>0</v>
      </c>
      <c r="K232" s="199" t="s">
        <v>234</v>
      </c>
      <c r="L232" s="39"/>
      <c r="M232" s="204" t="s">
        <v>1</v>
      </c>
      <c r="N232" s="205" t="s">
        <v>48</v>
      </c>
      <c r="O232" s="67"/>
      <c r="P232" s="206">
        <f>O232*H232</f>
        <v>0</v>
      </c>
      <c r="Q232" s="206">
        <v>0</v>
      </c>
      <c r="R232" s="206">
        <f>Q232*H232</f>
        <v>0</v>
      </c>
      <c r="S232" s="206">
        <v>4.3999999999999997E-2</v>
      </c>
      <c r="T232" s="207">
        <f>S232*H232</f>
        <v>0.43956000000000001</v>
      </c>
      <c r="AR232" s="208" t="s">
        <v>115</v>
      </c>
      <c r="AT232" s="208" t="s">
        <v>230</v>
      </c>
      <c r="AU232" s="208" t="s">
        <v>91</v>
      </c>
      <c r="AY232" s="17" t="s">
        <v>227</v>
      </c>
      <c r="BE232" s="209">
        <f>IF(N232="základní",J232,0)</f>
        <v>0</v>
      </c>
      <c r="BF232" s="209">
        <f>IF(N232="snížená",J232,0)</f>
        <v>0</v>
      </c>
      <c r="BG232" s="209">
        <f>IF(N232="zákl. přenesená",J232,0)</f>
        <v>0</v>
      </c>
      <c r="BH232" s="209">
        <f>IF(N232="sníž. přenesená",J232,0)</f>
        <v>0</v>
      </c>
      <c r="BI232" s="209">
        <f>IF(N232="nulová",J232,0)</f>
        <v>0</v>
      </c>
      <c r="BJ232" s="17" t="s">
        <v>87</v>
      </c>
      <c r="BK232" s="209">
        <f>ROUND(I232*H232,2)</f>
        <v>0</v>
      </c>
      <c r="BL232" s="17" t="s">
        <v>115</v>
      </c>
      <c r="BM232" s="208" t="s">
        <v>1123</v>
      </c>
    </row>
    <row r="233" spans="2:65" s="1" customFormat="1" ht="16.5" customHeight="1">
      <c r="B233" s="35"/>
      <c r="C233" s="197" t="s">
        <v>494</v>
      </c>
      <c r="D233" s="197" t="s">
        <v>230</v>
      </c>
      <c r="E233" s="198" t="s">
        <v>1129</v>
      </c>
      <c r="F233" s="199" t="s">
        <v>1130</v>
      </c>
      <c r="G233" s="200" t="s">
        <v>413</v>
      </c>
      <c r="H233" s="201">
        <v>26.9</v>
      </c>
      <c r="I233" s="202"/>
      <c r="J233" s="203">
        <f>ROUND(I233*H233,2)</f>
        <v>0</v>
      </c>
      <c r="K233" s="199" t="s">
        <v>234</v>
      </c>
      <c r="L233" s="39"/>
      <c r="M233" s="204" t="s">
        <v>1</v>
      </c>
      <c r="N233" s="205" t="s">
        <v>48</v>
      </c>
      <c r="O233" s="67"/>
      <c r="P233" s="206">
        <f>O233*H233</f>
        <v>0</v>
      </c>
      <c r="Q233" s="206">
        <v>0</v>
      </c>
      <c r="R233" s="206">
        <f>Q233*H233</f>
        <v>0</v>
      </c>
      <c r="S233" s="206">
        <v>3.5000000000000003E-2</v>
      </c>
      <c r="T233" s="207">
        <f>S233*H233</f>
        <v>0.9415</v>
      </c>
      <c r="AR233" s="208" t="s">
        <v>115</v>
      </c>
      <c r="AT233" s="208" t="s">
        <v>230</v>
      </c>
      <c r="AU233" s="208" t="s">
        <v>91</v>
      </c>
      <c r="AY233" s="17" t="s">
        <v>227</v>
      </c>
      <c r="BE233" s="209">
        <f>IF(N233="základní",J233,0)</f>
        <v>0</v>
      </c>
      <c r="BF233" s="209">
        <f>IF(N233="snížená",J233,0)</f>
        <v>0</v>
      </c>
      <c r="BG233" s="209">
        <f>IF(N233="zákl. přenesená",J233,0)</f>
        <v>0</v>
      </c>
      <c r="BH233" s="209">
        <f>IF(N233="sníž. přenesená",J233,0)</f>
        <v>0</v>
      </c>
      <c r="BI233" s="209">
        <f>IF(N233="nulová",J233,0)</f>
        <v>0</v>
      </c>
      <c r="BJ233" s="17" t="s">
        <v>87</v>
      </c>
      <c r="BK233" s="209">
        <f>ROUND(I233*H233,2)</f>
        <v>0</v>
      </c>
      <c r="BL233" s="17" t="s">
        <v>115</v>
      </c>
      <c r="BM233" s="208" t="s">
        <v>1131</v>
      </c>
    </row>
    <row r="234" spans="2:65" s="1" customFormat="1" ht="19.5">
      <c r="B234" s="35"/>
      <c r="C234" s="36"/>
      <c r="D234" s="210" t="s">
        <v>237</v>
      </c>
      <c r="E234" s="36"/>
      <c r="F234" s="211" t="s">
        <v>1132</v>
      </c>
      <c r="G234" s="36"/>
      <c r="H234" s="36"/>
      <c r="I234" s="118"/>
      <c r="J234" s="36"/>
      <c r="K234" s="36"/>
      <c r="L234" s="39"/>
      <c r="M234" s="212"/>
      <c r="N234" s="67"/>
      <c r="O234" s="67"/>
      <c r="P234" s="67"/>
      <c r="Q234" s="67"/>
      <c r="R234" s="67"/>
      <c r="S234" s="67"/>
      <c r="T234" s="68"/>
      <c r="AT234" s="17" t="s">
        <v>237</v>
      </c>
      <c r="AU234" s="17" t="s">
        <v>91</v>
      </c>
    </row>
    <row r="235" spans="2:65" s="14" customFormat="1" ht="11.25">
      <c r="B235" s="238"/>
      <c r="C235" s="239"/>
      <c r="D235" s="210" t="s">
        <v>367</v>
      </c>
      <c r="E235" s="240" t="s">
        <v>1</v>
      </c>
      <c r="F235" s="241" t="s">
        <v>1081</v>
      </c>
      <c r="G235" s="239"/>
      <c r="H235" s="240" t="s">
        <v>1</v>
      </c>
      <c r="I235" s="242"/>
      <c r="J235" s="239"/>
      <c r="K235" s="239"/>
      <c r="L235" s="243"/>
      <c r="M235" s="244"/>
      <c r="N235" s="245"/>
      <c r="O235" s="245"/>
      <c r="P235" s="245"/>
      <c r="Q235" s="245"/>
      <c r="R235" s="245"/>
      <c r="S235" s="245"/>
      <c r="T235" s="246"/>
      <c r="AT235" s="247" t="s">
        <v>367</v>
      </c>
      <c r="AU235" s="247" t="s">
        <v>91</v>
      </c>
      <c r="AV235" s="14" t="s">
        <v>87</v>
      </c>
      <c r="AW235" s="14" t="s">
        <v>38</v>
      </c>
      <c r="AX235" s="14" t="s">
        <v>83</v>
      </c>
      <c r="AY235" s="247" t="s">
        <v>227</v>
      </c>
    </row>
    <row r="236" spans="2:65" s="12" customFormat="1" ht="11.25">
      <c r="B236" s="216"/>
      <c r="C236" s="217"/>
      <c r="D236" s="210" t="s">
        <v>367</v>
      </c>
      <c r="E236" s="218" t="s">
        <v>1</v>
      </c>
      <c r="F236" s="219" t="s">
        <v>6094</v>
      </c>
      <c r="G236" s="217"/>
      <c r="H236" s="220">
        <v>26.9</v>
      </c>
      <c r="I236" s="221"/>
      <c r="J236" s="217"/>
      <c r="K236" s="217"/>
      <c r="L236" s="222"/>
      <c r="M236" s="223"/>
      <c r="N236" s="224"/>
      <c r="O236" s="224"/>
      <c r="P236" s="224"/>
      <c r="Q236" s="224"/>
      <c r="R236" s="224"/>
      <c r="S236" s="224"/>
      <c r="T236" s="225"/>
      <c r="AT236" s="226" t="s">
        <v>367</v>
      </c>
      <c r="AU236" s="226" t="s">
        <v>91</v>
      </c>
      <c r="AV236" s="12" t="s">
        <v>91</v>
      </c>
      <c r="AW236" s="12" t="s">
        <v>38</v>
      </c>
      <c r="AX236" s="12" t="s">
        <v>83</v>
      </c>
      <c r="AY236" s="226" t="s">
        <v>227</v>
      </c>
    </row>
    <row r="237" spans="2:65" s="13" customFormat="1" ht="11.25">
      <c r="B237" s="227"/>
      <c r="C237" s="228"/>
      <c r="D237" s="210" t="s">
        <v>367</v>
      </c>
      <c r="E237" s="229" t="s">
        <v>1</v>
      </c>
      <c r="F237" s="230" t="s">
        <v>369</v>
      </c>
      <c r="G237" s="228"/>
      <c r="H237" s="231">
        <v>26.9</v>
      </c>
      <c r="I237" s="232"/>
      <c r="J237" s="228"/>
      <c r="K237" s="228"/>
      <c r="L237" s="233"/>
      <c r="M237" s="234"/>
      <c r="N237" s="235"/>
      <c r="O237" s="235"/>
      <c r="P237" s="235"/>
      <c r="Q237" s="235"/>
      <c r="R237" s="235"/>
      <c r="S237" s="235"/>
      <c r="T237" s="236"/>
      <c r="AT237" s="237" t="s">
        <v>367</v>
      </c>
      <c r="AU237" s="237" t="s">
        <v>91</v>
      </c>
      <c r="AV237" s="13" t="s">
        <v>115</v>
      </c>
      <c r="AW237" s="13" t="s">
        <v>38</v>
      </c>
      <c r="AX237" s="13" t="s">
        <v>87</v>
      </c>
      <c r="AY237" s="237" t="s">
        <v>227</v>
      </c>
    </row>
    <row r="238" spans="2:65" s="1" customFormat="1" ht="16.5" customHeight="1">
      <c r="B238" s="35"/>
      <c r="C238" s="197" t="s">
        <v>498</v>
      </c>
      <c r="D238" s="197" t="s">
        <v>230</v>
      </c>
      <c r="E238" s="198" t="s">
        <v>1180</v>
      </c>
      <c r="F238" s="199" t="s">
        <v>1181</v>
      </c>
      <c r="G238" s="200" t="s">
        <v>413</v>
      </c>
      <c r="H238" s="201">
        <v>4</v>
      </c>
      <c r="I238" s="202"/>
      <c r="J238" s="203">
        <f>ROUND(I238*H238,2)</f>
        <v>0</v>
      </c>
      <c r="K238" s="199" t="s">
        <v>234</v>
      </c>
      <c r="L238" s="39"/>
      <c r="M238" s="204" t="s">
        <v>1</v>
      </c>
      <c r="N238" s="205" t="s">
        <v>48</v>
      </c>
      <c r="O238" s="67"/>
      <c r="P238" s="206">
        <f>O238*H238</f>
        <v>0</v>
      </c>
      <c r="Q238" s="206">
        <v>0</v>
      </c>
      <c r="R238" s="206">
        <f>Q238*H238</f>
        <v>0</v>
      </c>
      <c r="S238" s="206">
        <v>7.5999999999999998E-2</v>
      </c>
      <c r="T238" s="207">
        <f>S238*H238</f>
        <v>0.30399999999999999</v>
      </c>
      <c r="AR238" s="208" t="s">
        <v>115</v>
      </c>
      <c r="AT238" s="208" t="s">
        <v>230</v>
      </c>
      <c r="AU238" s="208" t="s">
        <v>91</v>
      </c>
      <c r="AY238" s="17" t="s">
        <v>227</v>
      </c>
      <c r="BE238" s="209">
        <f>IF(N238="základní",J238,0)</f>
        <v>0</v>
      </c>
      <c r="BF238" s="209">
        <f>IF(N238="snížená",J238,0)</f>
        <v>0</v>
      </c>
      <c r="BG238" s="209">
        <f>IF(N238="zákl. přenesená",J238,0)</f>
        <v>0</v>
      </c>
      <c r="BH238" s="209">
        <f>IF(N238="sníž. přenesená",J238,0)</f>
        <v>0</v>
      </c>
      <c r="BI238" s="209">
        <f>IF(N238="nulová",J238,0)</f>
        <v>0</v>
      </c>
      <c r="BJ238" s="17" t="s">
        <v>87</v>
      </c>
      <c r="BK238" s="209">
        <f>ROUND(I238*H238,2)</f>
        <v>0</v>
      </c>
      <c r="BL238" s="17" t="s">
        <v>115</v>
      </c>
      <c r="BM238" s="208" t="s">
        <v>1182</v>
      </c>
    </row>
    <row r="239" spans="2:65" s="14" customFormat="1" ht="11.25">
      <c r="B239" s="238"/>
      <c r="C239" s="239"/>
      <c r="D239" s="210" t="s">
        <v>367</v>
      </c>
      <c r="E239" s="240" t="s">
        <v>1</v>
      </c>
      <c r="F239" s="241" t="s">
        <v>1041</v>
      </c>
      <c r="G239" s="239"/>
      <c r="H239" s="240" t="s">
        <v>1</v>
      </c>
      <c r="I239" s="242"/>
      <c r="J239" s="239"/>
      <c r="K239" s="239"/>
      <c r="L239" s="243"/>
      <c r="M239" s="244"/>
      <c r="N239" s="245"/>
      <c r="O239" s="245"/>
      <c r="P239" s="245"/>
      <c r="Q239" s="245"/>
      <c r="R239" s="245"/>
      <c r="S239" s="245"/>
      <c r="T239" s="246"/>
      <c r="AT239" s="247" t="s">
        <v>367</v>
      </c>
      <c r="AU239" s="247" t="s">
        <v>91</v>
      </c>
      <c r="AV239" s="14" t="s">
        <v>87</v>
      </c>
      <c r="AW239" s="14" t="s">
        <v>38</v>
      </c>
      <c r="AX239" s="14" t="s">
        <v>83</v>
      </c>
      <c r="AY239" s="247" t="s">
        <v>227</v>
      </c>
    </row>
    <row r="240" spans="2:65" s="12" customFormat="1" ht="11.25">
      <c r="B240" s="216"/>
      <c r="C240" s="217"/>
      <c r="D240" s="210" t="s">
        <v>367</v>
      </c>
      <c r="E240" s="218" t="s">
        <v>1</v>
      </c>
      <c r="F240" s="219" t="s">
        <v>6095</v>
      </c>
      <c r="G240" s="217"/>
      <c r="H240" s="220">
        <v>4</v>
      </c>
      <c r="I240" s="221"/>
      <c r="J240" s="217"/>
      <c r="K240" s="217"/>
      <c r="L240" s="222"/>
      <c r="M240" s="223"/>
      <c r="N240" s="224"/>
      <c r="O240" s="224"/>
      <c r="P240" s="224"/>
      <c r="Q240" s="224"/>
      <c r="R240" s="224"/>
      <c r="S240" s="224"/>
      <c r="T240" s="225"/>
      <c r="AT240" s="226" t="s">
        <v>367</v>
      </c>
      <c r="AU240" s="226" t="s">
        <v>91</v>
      </c>
      <c r="AV240" s="12" t="s">
        <v>91</v>
      </c>
      <c r="AW240" s="12" t="s">
        <v>38</v>
      </c>
      <c r="AX240" s="12" t="s">
        <v>83</v>
      </c>
      <c r="AY240" s="226" t="s">
        <v>227</v>
      </c>
    </row>
    <row r="241" spans="2:65" s="13" customFormat="1" ht="11.25">
      <c r="B241" s="227"/>
      <c r="C241" s="228"/>
      <c r="D241" s="210" t="s">
        <v>367</v>
      </c>
      <c r="E241" s="229" t="s">
        <v>1</v>
      </c>
      <c r="F241" s="230" t="s">
        <v>369</v>
      </c>
      <c r="G241" s="228"/>
      <c r="H241" s="231">
        <v>4</v>
      </c>
      <c r="I241" s="232"/>
      <c r="J241" s="228"/>
      <c r="K241" s="228"/>
      <c r="L241" s="233"/>
      <c r="M241" s="234"/>
      <c r="N241" s="235"/>
      <c r="O241" s="235"/>
      <c r="P241" s="235"/>
      <c r="Q241" s="235"/>
      <c r="R241" s="235"/>
      <c r="S241" s="235"/>
      <c r="T241" s="236"/>
      <c r="AT241" s="237" t="s">
        <v>367</v>
      </c>
      <c r="AU241" s="237" t="s">
        <v>91</v>
      </c>
      <c r="AV241" s="13" t="s">
        <v>115</v>
      </c>
      <c r="AW241" s="13" t="s">
        <v>38</v>
      </c>
      <c r="AX241" s="13" t="s">
        <v>87</v>
      </c>
      <c r="AY241" s="237" t="s">
        <v>227</v>
      </c>
    </row>
    <row r="242" spans="2:65" s="1" customFormat="1" ht="16.5" customHeight="1">
      <c r="B242" s="35"/>
      <c r="C242" s="197" t="s">
        <v>503</v>
      </c>
      <c r="D242" s="197" t="s">
        <v>230</v>
      </c>
      <c r="E242" s="198" t="s">
        <v>1203</v>
      </c>
      <c r="F242" s="199" t="s">
        <v>1204</v>
      </c>
      <c r="G242" s="200" t="s">
        <v>413</v>
      </c>
      <c r="H242" s="201">
        <v>99.9</v>
      </c>
      <c r="I242" s="202"/>
      <c r="J242" s="203">
        <f>ROUND(I242*H242,2)</f>
        <v>0</v>
      </c>
      <c r="K242" s="199" t="s">
        <v>234</v>
      </c>
      <c r="L242" s="39"/>
      <c r="M242" s="204" t="s">
        <v>1</v>
      </c>
      <c r="N242" s="205" t="s">
        <v>48</v>
      </c>
      <c r="O242" s="67"/>
      <c r="P242" s="206">
        <f>O242*H242</f>
        <v>0</v>
      </c>
      <c r="Q242" s="206">
        <v>0</v>
      </c>
      <c r="R242" s="206">
        <f>Q242*H242</f>
        <v>0</v>
      </c>
      <c r="S242" s="206">
        <v>0.05</v>
      </c>
      <c r="T242" s="207">
        <f>S242*H242</f>
        <v>4.995000000000001</v>
      </c>
      <c r="AR242" s="208" t="s">
        <v>115</v>
      </c>
      <c r="AT242" s="208" t="s">
        <v>230</v>
      </c>
      <c r="AU242" s="208" t="s">
        <v>91</v>
      </c>
      <c r="AY242" s="17" t="s">
        <v>227</v>
      </c>
      <c r="BE242" s="209">
        <f>IF(N242="základní",J242,0)</f>
        <v>0</v>
      </c>
      <c r="BF242" s="209">
        <f>IF(N242="snížená",J242,0)</f>
        <v>0</v>
      </c>
      <c r="BG242" s="209">
        <f>IF(N242="zákl. přenesená",J242,0)</f>
        <v>0</v>
      </c>
      <c r="BH242" s="209">
        <f>IF(N242="sníž. přenesená",J242,0)</f>
        <v>0</v>
      </c>
      <c r="BI242" s="209">
        <f>IF(N242="nulová",J242,0)</f>
        <v>0</v>
      </c>
      <c r="BJ242" s="17" t="s">
        <v>87</v>
      </c>
      <c r="BK242" s="209">
        <f>ROUND(I242*H242,2)</f>
        <v>0</v>
      </c>
      <c r="BL242" s="17" t="s">
        <v>115</v>
      </c>
      <c r="BM242" s="208" t="s">
        <v>1205</v>
      </c>
    </row>
    <row r="243" spans="2:65" s="14" customFormat="1" ht="11.25">
      <c r="B243" s="238"/>
      <c r="C243" s="239"/>
      <c r="D243" s="210" t="s">
        <v>367</v>
      </c>
      <c r="E243" s="240" t="s">
        <v>1</v>
      </c>
      <c r="F243" s="241" t="s">
        <v>1081</v>
      </c>
      <c r="G243" s="239"/>
      <c r="H243" s="240" t="s">
        <v>1</v>
      </c>
      <c r="I243" s="242"/>
      <c r="J243" s="239"/>
      <c r="K243" s="239"/>
      <c r="L243" s="243"/>
      <c r="M243" s="244"/>
      <c r="N243" s="245"/>
      <c r="O243" s="245"/>
      <c r="P243" s="245"/>
      <c r="Q243" s="245"/>
      <c r="R243" s="245"/>
      <c r="S243" s="245"/>
      <c r="T243" s="246"/>
      <c r="AT243" s="247" t="s">
        <v>367</v>
      </c>
      <c r="AU243" s="247" t="s">
        <v>91</v>
      </c>
      <c r="AV243" s="14" t="s">
        <v>87</v>
      </c>
      <c r="AW243" s="14" t="s">
        <v>38</v>
      </c>
      <c r="AX243" s="14" t="s">
        <v>83</v>
      </c>
      <c r="AY243" s="247" t="s">
        <v>227</v>
      </c>
    </row>
    <row r="244" spans="2:65" s="12" customFormat="1" ht="11.25">
      <c r="B244" s="216"/>
      <c r="C244" s="217"/>
      <c r="D244" s="210" t="s">
        <v>367</v>
      </c>
      <c r="E244" s="218" t="s">
        <v>1</v>
      </c>
      <c r="F244" s="219" t="s">
        <v>6096</v>
      </c>
      <c r="G244" s="217"/>
      <c r="H244" s="220">
        <v>99.9</v>
      </c>
      <c r="I244" s="221"/>
      <c r="J244" s="217"/>
      <c r="K244" s="217"/>
      <c r="L244" s="222"/>
      <c r="M244" s="223"/>
      <c r="N244" s="224"/>
      <c r="O244" s="224"/>
      <c r="P244" s="224"/>
      <c r="Q244" s="224"/>
      <c r="R244" s="224"/>
      <c r="S244" s="224"/>
      <c r="T244" s="225"/>
      <c r="AT244" s="226" t="s">
        <v>367</v>
      </c>
      <c r="AU244" s="226" t="s">
        <v>91</v>
      </c>
      <c r="AV244" s="12" t="s">
        <v>91</v>
      </c>
      <c r="AW244" s="12" t="s">
        <v>38</v>
      </c>
      <c r="AX244" s="12" t="s">
        <v>83</v>
      </c>
      <c r="AY244" s="226" t="s">
        <v>227</v>
      </c>
    </row>
    <row r="245" spans="2:65" s="13" customFormat="1" ht="11.25">
      <c r="B245" s="227"/>
      <c r="C245" s="228"/>
      <c r="D245" s="210" t="s">
        <v>367</v>
      </c>
      <c r="E245" s="229" t="s">
        <v>1</v>
      </c>
      <c r="F245" s="230" t="s">
        <v>369</v>
      </c>
      <c r="G245" s="228"/>
      <c r="H245" s="231">
        <v>99.9</v>
      </c>
      <c r="I245" s="232"/>
      <c r="J245" s="228"/>
      <c r="K245" s="228"/>
      <c r="L245" s="233"/>
      <c r="M245" s="234"/>
      <c r="N245" s="235"/>
      <c r="O245" s="235"/>
      <c r="P245" s="235"/>
      <c r="Q245" s="235"/>
      <c r="R245" s="235"/>
      <c r="S245" s="235"/>
      <c r="T245" s="236"/>
      <c r="AT245" s="237" t="s">
        <v>367</v>
      </c>
      <c r="AU245" s="237" t="s">
        <v>91</v>
      </c>
      <c r="AV245" s="13" t="s">
        <v>115</v>
      </c>
      <c r="AW245" s="13" t="s">
        <v>38</v>
      </c>
      <c r="AX245" s="13" t="s">
        <v>87</v>
      </c>
      <c r="AY245" s="237" t="s">
        <v>227</v>
      </c>
    </row>
    <row r="246" spans="2:65" s="1" customFormat="1" ht="16.5" customHeight="1">
      <c r="B246" s="35"/>
      <c r="C246" s="197" t="s">
        <v>507</v>
      </c>
      <c r="D246" s="197" t="s">
        <v>230</v>
      </c>
      <c r="E246" s="198" t="s">
        <v>1211</v>
      </c>
      <c r="F246" s="199" t="s">
        <v>1212</v>
      </c>
      <c r="G246" s="200" t="s">
        <v>413</v>
      </c>
      <c r="H246" s="201">
        <v>318.98700000000002</v>
      </c>
      <c r="I246" s="202"/>
      <c r="J246" s="203">
        <f>ROUND(I246*H246,2)</f>
        <v>0</v>
      </c>
      <c r="K246" s="199" t="s">
        <v>234</v>
      </c>
      <c r="L246" s="39"/>
      <c r="M246" s="204" t="s">
        <v>1</v>
      </c>
      <c r="N246" s="205" t="s">
        <v>48</v>
      </c>
      <c r="O246" s="67"/>
      <c r="P246" s="206">
        <f>O246*H246</f>
        <v>0</v>
      </c>
      <c r="Q246" s="206">
        <v>0</v>
      </c>
      <c r="R246" s="206">
        <f>Q246*H246</f>
        <v>0</v>
      </c>
      <c r="S246" s="206">
        <v>4.5999999999999999E-2</v>
      </c>
      <c r="T246" s="207">
        <f>S246*H246</f>
        <v>14.673402000000001</v>
      </c>
      <c r="AR246" s="208" t="s">
        <v>115</v>
      </c>
      <c r="AT246" s="208" t="s">
        <v>230</v>
      </c>
      <c r="AU246" s="208" t="s">
        <v>91</v>
      </c>
      <c r="AY246" s="17" t="s">
        <v>227</v>
      </c>
      <c r="BE246" s="209">
        <f>IF(N246="základní",J246,0)</f>
        <v>0</v>
      </c>
      <c r="BF246" s="209">
        <f>IF(N246="snížená",J246,0)</f>
        <v>0</v>
      </c>
      <c r="BG246" s="209">
        <f>IF(N246="zákl. přenesená",J246,0)</f>
        <v>0</v>
      </c>
      <c r="BH246" s="209">
        <f>IF(N246="sníž. přenesená",J246,0)</f>
        <v>0</v>
      </c>
      <c r="BI246" s="209">
        <f>IF(N246="nulová",J246,0)</f>
        <v>0</v>
      </c>
      <c r="BJ246" s="17" t="s">
        <v>87</v>
      </c>
      <c r="BK246" s="209">
        <f>ROUND(I246*H246,2)</f>
        <v>0</v>
      </c>
      <c r="BL246" s="17" t="s">
        <v>115</v>
      </c>
      <c r="BM246" s="208" t="s">
        <v>1213</v>
      </c>
    </row>
    <row r="247" spans="2:65" s="14" customFormat="1" ht="11.25">
      <c r="B247" s="238"/>
      <c r="C247" s="239"/>
      <c r="D247" s="210" t="s">
        <v>367</v>
      </c>
      <c r="E247" s="240" t="s">
        <v>1</v>
      </c>
      <c r="F247" s="241" t="s">
        <v>1041</v>
      </c>
      <c r="G247" s="239"/>
      <c r="H247" s="240" t="s">
        <v>1</v>
      </c>
      <c r="I247" s="242"/>
      <c r="J247" s="239"/>
      <c r="K247" s="239"/>
      <c r="L247" s="243"/>
      <c r="M247" s="244"/>
      <c r="N247" s="245"/>
      <c r="O247" s="245"/>
      <c r="P247" s="245"/>
      <c r="Q247" s="245"/>
      <c r="R247" s="245"/>
      <c r="S247" s="245"/>
      <c r="T247" s="246"/>
      <c r="AT247" s="247" t="s">
        <v>367</v>
      </c>
      <c r="AU247" s="247" t="s">
        <v>91</v>
      </c>
      <c r="AV247" s="14" t="s">
        <v>87</v>
      </c>
      <c r="AW247" s="14" t="s">
        <v>38</v>
      </c>
      <c r="AX247" s="14" t="s">
        <v>83</v>
      </c>
      <c r="AY247" s="247" t="s">
        <v>227</v>
      </c>
    </row>
    <row r="248" spans="2:65" s="14" customFormat="1" ht="11.25">
      <c r="B248" s="238"/>
      <c r="C248" s="239"/>
      <c r="D248" s="210" t="s">
        <v>367</v>
      </c>
      <c r="E248" s="240" t="s">
        <v>1</v>
      </c>
      <c r="F248" s="241" t="s">
        <v>1214</v>
      </c>
      <c r="G248" s="239"/>
      <c r="H248" s="240" t="s">
        <v>1</v>
      </c>
      <c r="I248" s="242"/>
      <c r="J248" s="239"/>
      <c r="K248" s="239"/>
      <c r="L248" s="243"/>
      <c r="M248" s="244"/>
      <c r="N248" s="245"/>
      <c r="O248" s="245"/>
      <c r="P248" s="245"/>
      <c r="Q248" s="245"/>
      <c r="R248" s="245"/>
      <c r="S248" s="245"/>
      <c r="T248" s="246"/>
      <c r="AT248" s="247" t="s">
        <v>367</v>
      </c>
      <c r="AU248" s="247" t="s">
        <v>91</v>
      </c>
      <c r="AV248" s="14" t="s">
        <v>87</v>
      </c>
      <c r="AW248" s="14" t="s">
        <v>38</v>
      </c>
      <c r="AX248" s="14" t="s">
        <v>83</v>
      </c>
      <c r="AY248" s="247" t="s">
        <v>227</v>
      </c>
    </row>
    <row r="249" spans="2:65" s="12" customFormat="1" ht="11.25">
      <c r="B249" s="216"/>
      <c r="C249" s="217"/>
      <c r="D249" s="210" t="s">
        <v>367</v>
      </c>
      <c r="E249" s="218" t="s">
        <v>1</v>
      </c>
      <c r="F249" s="219" t="s">
        <v>6097</v>
      </c>
      <c r="G249" s="217"/>
      <c r="H249" s="220">
        <v>318.98700000000002</v>
      </c>
      <c r="I249" s="221"/>
      <c r="J249" s="217"/>
      <c r="K249" s="217"/>
      <c r="L249" s="222"/>
      <c r="M249" s="223"/>
      <c r="N249" s="224"/>
      <c r="O249" s="224"/>
      <c r="P249" s="224"/>
      <c r="Q249" s="224"/>
      <c r="R249" s="224"/>
      <c r="S249" s="224"/>
      <c r="T249" s="225"/>
      <c r="AT249" s="226" t="s">
        <v>367</v>
      </c>
      <c r="AU249" s="226" t="s">
        <v>91</v>
      </c>
      <c r="AV249" s="12" t="s">
        <v>91</v>
      </c>
      <c r="AW249" s="12" t="s">
        <v>38</v>
      </c>
      <c r="AX249" s="12" t="s">
        <v>83</v>
      </c>
      <c r="AY249" s="226" t="s">
        <v>227</v>
      </c>
    </row>
    <row r="250" spans="2:65" s="13" customFormat="1" ht="11.25">
      <c r="B250" s="227"/>
      <c r="C250" s="228"/>
      <c r="D250" s="210" t="s">
        <v>367</v>
      </c>
      <c r="E250" s="229" t="s">
        <v>1</v>
      </c>
      <c r="F250" s="230" t="s">
        <v>369</v>
      </c>
      <c r="G250" s="228"/>
      <c r="H250" s="231">
        <v>318.98700000000002</v>
      </c>
      <c r="I250" s="232"/>
      <c r="J250" s="228"/>
      <c r="K250" s="228"/>
      <c r="L250" s="233"/>
      <c r="M250" s="234"/>
      <c r="N250" s="235"/>
      <c r="O250" s="235"/>
      <c r="P250" s="235"/>
      <c r="Q250" s="235"/>
      <c r="R250" s="235"/>
      <c r="S250" s="235"/>
      <c r="T250" s="236"/>
      <c r="AT250" s="237" t="s">
        <v>367</v>
      </c>
      <c r="AU250" s="237" t="s">
        <v>91</v>
      </c>
      <c r="AV250" s="13" t="s">
        <v>115</v>
      </c>
      <c r="AW250" s="13" t="s">
        <v>38</v>
      </c>
      <c r="AX250" s="13" t="s">
        <v>87</v>
      </c>
      <c r="AY250" s="237" t="s">
        <v>227</v>
      </c>
    </row>
    <row r="251" spans="2:65" s="1" customFormat="1" ht="16.5" customHeight="1">
      <c r="B251" s="35"/>
      <c r="C251" s="197" t="s">
        <v>511</v>
      </c>
      <c r="D251" s="197" t="s">
        <v>230</v>
      </c>
      <c r="E251" s="198" t="s">
        <v>1222</v>
      </c>
      <c r="F251" s="199" t="s">
        <v>1223</v>
      </c>
      <c r="G251" s="200" t="s">
        <v>413</v>
      </c>
      <c r="H251" s="201">
        <v>27.536000000000001</v>
      </c>
      <c r="I251" s="202"/>
      <c r="J251" s="203">
        <f>ROUND(I251*H251,2)</f>
        <v>0</v>
      </c>
      <c r="K251" s="199" t="s">
        <v>234</v>
      </c>
      <c r="L251" s="39"/>
      <c r="M251" s="204" t="s">
        <v>1</v>
      </c>
      <c r="N251" s="205" t="s">
        <v>48</v>
      </c>
      <c r="O251" s="67"/>
      <c r="P251" s="206">
        <f>O251*H251</f>
        <v>0</v>
      </c>
      <c r="Q251" s="206">
        <v>0</v>
      </c>
      <c r="R251" s="206">
        <f>Q251*H251</f>
        <v>0</v>
      </c>
      <c r="S251" s="206">
        <v>6.8000000000000005E-2</v>
      </c>
      <c r="T251" s="207">
        <f>S251*H251</f>
        <v>1.8724480000000003</v>
      </c>
      <c r="AR251" s="208" t="s">
        <v>115</v>
      </c>
      <c r="AT251" s="208" t="s">
        <v>230</v>
      </c>
      <c r="AU251" s="208" t="s">
        <v>91</v>
      </c>
      <c r="AY251" s="17" t="s">
        <v>227</v>
      </c>
      <c r="BE251" s="209">
        <f>IF(N251="základní",J251,0)</f>
        <v>0</v>
      </c>
      <c r="BF251" s="209">
        <f>IF(N251="snížená",J251,0)</f>
        <v>0</v>
      </c>
      <c r="BG251" s="209">
        <f>IF(N251="zákl. přenesená",J251,0)</f>
        <v>0</v>
      </c>
      <c r="BH251" s="209">
        <f>IF(N251="sníž. přenesená",J251,0)</f>
        <v>0</v>
      </c>
      <c r="BI251" s="209">
        <f>IF(N251="nulová",J251,0)</f>
        <v>0</v>
      </c>
      <c r="BJ251" s="17" t="s">
        <v>87</v>
      </c>
      <c r="BK251" s="209">
        <f>ROUND(I251*H251,2)</f>
        <v>0</v>
      </c>
      <c r="BL251" s="17" t="s">
        <v>115</v>
      </c>
      <c r="BM251" s="208" t="s">
        <v>1224</v>
      </c>
    </row>
    <row r="252" spans="2:65" s="14" customFormat="1" ht="11.25">
      <c r="B252" s="238"/>
      <c r="C252" s="239"/>
      <c r="D252" s="210" t="s">
        <v>367</v>
      </c>
      <c r="E252" s="240" t="s">
        <v>1</v>
      </c>
      <c r="F252" s="241" t="s">
        <v>1041</v>
      </c>
      <c r="G252" s="239"/>
      <c r="H252" s="240" t="s">
        <v>1</v>
      </c>
      <c r="I252" s="242"/>
      <c r="J252" s="239"/>
      <c r="K252" s="239"/>
      <c r="L252" s="243"/>
      <c r="M252" s="244"/>
      <c r="N252" s="245"/>
      <c r="O252" s="245"/>
      <c r="P252" s="245"/>
      <c r="Q252" s="245"/>
      <c r="R252" s="245"/>
      <c r="S252" s="245"/>
      <c r="T252" s="246"/>
      <c r="AT252" s="247" t="s">
        <v>367</v>
      </c>
      <c r="AU252" s="247" t="s">
        <v>91</v>
      </c>
      <c r="AV252" s="14" t="s">
        <v>87</v>
      </c>
      <c r="AW252" s="14" t="s">
        <v>38</v>
      </c>
      <c r="AX252" s="14" t="s">
        <v>83</v>
      </c>
      <c r="AY252" s="247" t="s">
        <v>227</v>
      </c>
    </row>
    <row r="253" spans="2:65" s="14" customFormat="1" ht="11.25">
      <c r="B253" s="238"/>
      <c r="C253" s="239"/>
      <c r="D253" s="210" t="s">
        <v>367</v>
      </c>
      <c r="E253" s="240" t="s">
        <v>1</v>
      </c>
      <c r="F253" s="241" t="s">
        <v>1214</v>
      </c>
      <c r="G253" s="239"/>
      <c r="H253" s="240" t="s">
        <v>1</v>
      </c>
      <c r="I253" s="242"/>
      <c r="J253" s="239"/>
      <c r="K253" s="239"/>
      <c r="L253" s="243"/>
      <c r="M253" s="244"/>
      <c r="N253" s="245"/>
      <c r="O253" s="245"/>
      <c r="P253" s="245"/>
      <c r="Q253" s="245"/>
      <c r="R253" s="245"/>
      <c r="S253" s="245"/>
      <c r="T253" s="246"/>
      <c r="AT253" s="247" t="s">
        <v>367</v>
      </c>
      <c r="AU253" s="247" t="s">
        <v>91</v>
      </c>
      <c r="AV253" s="14" t="s">
        <v>87</v>
      </c>
      <c r="AW253" s="14" t="s">
        <v>38</v>
      </c>
      <c r="AX253" s="14" t="s">
        <v>83</v>
      </c>
      <c r="AY253" s="247" t="s">
        <v>227</v>
      </c>
    </row>
    <row r="254" spans="2:65" s="12" customFormat="1" ht="11.25">
      <c r="B254" s="216"/>
      <c r="C254" s="217"/>
      <c r="D254" s="210" t="s">
        <v>367</v>
      </c>
      <c r="E254" s="218" t="s">
        <v>1</v>
      </c>
      <c r="F254" s="219" t="s">
        <v>6098</v>
      </c>
      <c r="G254" s="217"/>
      <c r="H254" s="220">
        <v>27.536000000000001</v>
      </c>
      <c r="I254" s="221"/>
      <c r="J254" s="217"/>
      <c r="K254" s="217"/>
      <c r="L254" s="222"/>
      <c r="M254" s="223"/>
      <c r="N254" s="224"/>
      <c r="O254" s="224"/>
      <c r="P254" s="224"/>
      <c r="Q254" s="224"/>
      <c r="R254" s="224"/>
      <c r="S254" s="224"/>
      <c r="T254" s="225"/>
      <c r="AT254" s="226" t="s">
        <v>367</v>
      </c>
      <c r="AU254" s="226" t="s">
        <v>91</v>
      </c>
      <c r="AV254" s="12" t="s">
        <v>91</v>
      </c>
      <c r="AW254" s="12" t="s">
        <v>38</v>
      </c>
      <c r="AX254" s="12" t="s">
        <v>83</v>
      </c>
      <c r="AY254" s="226" t="s">
        <v>227</v>
      </c>
    </row>
    <row r="255" spans="2:65" s="13" customFormat="1" ht="11.25">
      <c r="B255" s="227"/>
      <c r="C255" s="228"/>
      <c r="D255" s="210" t="s">
        <v>367</v>
      </c>
      <c r="E255" s="229" t="s">
        <v>1</v>
      </c>
      <c r="F255" s="230" t="s">
        <v>369</v>
      </c>
      <c r="G255" s="228"/>
      <c r="H255" s="231">
        <v>27.536000000000001</v>
      </c>
      <c r="I255" s="232"/>
      <c r="J255" s="228"/>
      <c r="K255" s="228"/>
      <c r="L255" s="233"/>
      <c r="M255" s="234"/>
      <c r="N255" s="235"/>
      <c r="O255" s="235"/>
      <c r="P255" s="235"/>
      <c r="Q255" s="235"/>
      <c r="R255" s="235"/>
      <c r="S255" s="235"/>
      <c r="T255" s="236"/>
      <c r="AT255" s="237" t="s">
        <v>367</v>
      </c>
      <c r="AU255" s="237" t="s">
        <v>91</v>
      </c>
      <c r="AV255" s="13" t="s">
        <v>115</v>
      </c>
      <c r="AW255" s="13" t="s">
        <v>38</v>
      </c>
      <c r="AX255" s="13" t="s">
        <v>87</v>
      </c>
      <c r="AY255" s="237" t="s">
        <v>227</v>
      </c>
    </row>
    <row r="256" spans="2:65" s="11" customFormat="1" ht="22.9" customHeight="1">
      <c r="B256" s="181"/>
      <c r="C256" s="182"/>
      <c r="D256" s="183" t="s">
        <v>82</v>
      </c>
      <c r="E256" s="195" t="s">
        <v>1250</v>
      </c>
      <c r="F256" s="195" t="s">
        <v>1251</v>
      </c>
      <c r="G256" s="182"/>
      <c r="H256" s="182"/>
      <c r="I256" s="185"/>
      <c r="J256" s="196">
        <f>BK256</f>
        <v>0</v>
      </c>
      <c r="K256" s="182"/>
      <c r="L256" s="187"/>
      <c r="M256" s="188"/>
      <c r="N256" s="189"/>
      <c r="O256" s="189"/>
      <c r="P256" s="190">
        <f>SUM(P257:P263)</f>
        <v>0</v>
      </c>
      <c r="Q256" s="189"/>
      <c r="R256" s="190">
        <f>SUM(R257:R263)</f>
        <v>0</v>
      </c>
      <c r="S256" s="189"/>
      <c r="T256" s="191">
        <f>SUM(T257:T263)</f>
        <v>0</v>
      </c>
      <c r="AR256" s="192" t="s">
        <v>87</v>
      </c>
      <c r="AT256" s="193" t="s">
        <v>82</v>
      </c>
      <c r="AU256" s="193" t="s">
        <v>87</v>
      </c>
      <c r="AY256" s="192" t="s">
        <v>227</v>
      </c>
      <c r="BK256" s="194">
        <f>SUM(BK257:BK263)</f>
        <v>0</v>
      </c>
    </row>
    <row r="257" spans="2:65" s="1" customFormat="1" ht="16.5" customHeight="1">
      <c r="B257" s="35"/>
      <c r="C257" s="197" t="s">
        <v>515</v>
      </c>
      <c r="D257" s="197" t="s">
        <v>230</v>
      </c>
      <c r="E257" s="198" t="s">
        <v>1253</v>
      </c>
      <c r="F257" s="199" t="s">
        <v>1254</v>
      </c>
      <c r="G257" s="200" t="s">
        <v>396</v>
      </c>
      <c r="H257" s="201">
        <v>56.334000000000003</v>
      </c>
      <c r="I257" s="202"/>
      <c r="J257" s="203">
        <f>ROUND(I257*H257,2)</f>
        <v>0</v>
      </c>
      <c r="K257" s="199" t="s">
        <v>234</v>
      </c>
      <c r="L257" s="39"/>
      <c r="M257" s="204" t="s">
        <v>1</v>
      </c>
      <c r="N257" s="205" t="s">
        <v>48</v>
      </c>
      <c r="O257" s="67"/>
      <c r="P257" s="206">
        <f>O257*H257</f>
        <v>0</v>
      </c>
      <c r="Q257" s="206">
        <v>0</v>
      </c>
      <c r="R257" s="206">
        <f>Q257*H257</f>
        <v>0</v>
      </c>
      <c r="S257" s="206">
        <v>0</v>
      </c>
      <c r="T257" s="207">
        <f>S257*H257</f>
        <v>0</v>
      </c>
      <c r="AR257" s="208" t="s">
        <v>115</v>
      </c>
      <c r="AT257" s="208" t="s">
        <v>230</v>
      </c>
      <c r="AU257" s="208" t="s">
        <v>91</v>
      </c>
      <c r="AY257" s="17" t="s">
        <v>227</v>
      </c>
      <c r="BE257" s="209">
        <f>IF(N257="základní",J257,0)</f>
        <v>0</v>
      </c>
      <c r="BF257" s="209">
        <f>IF(N257="snížená",J257,0)</f>
        <v>0</v>
      </c>
      <c r="BG257" s="209">
        <f>IF(N257="zákl. přenesená",J257,0)</f>
        <v>0</v>
      </c>
      <c r="BH257" s="209">
        <f>IF(N257="sníž. přenesená",J257,0)</f>
        <v>0</v>
      </c>
      <c r="BI257" s="209">
        <f>IF(N257="nulová",J257,0)</f>
        <v>0</v>
      </c>
      <c r="BJ257" s="17" t="s">
        <v>87</v>
      </c>
      <c r="BK257" s="209">
        <f>ROUND(I257*H257,2)</f>
        <v>0</v>
      </c>
      <c r="BL257" s="17" t="s">
        <v>115</v>
      </c>
      <c r="BM257" s="208" t="s">
        <v>1255</v>
      </c>
    </row>
    <row r="258" spans="2:65" s="1" customFormat="1" ht="16.5" customHeight="1">
      <c r="B258" s="35"/>
      <c r="C258" s="197" t="s">
        <v>519</v>
      </c>
      <c r="D258" s="197" t="s">
        <v>230</v>
      </c>
      <c r="E258" s="198" t="s">
        <v>1257</v>
      </c>
      <c r="F258" s="199" t="s">
        <v>1258</v>
      </c>
      <c r="G258" s="200" t="s">
        <v>396</v>
      </c>
      <c r="H258" s="201">
        <v>56.334000000000003</v>
      </c>
      <c r="I258" s="202"/>
      <c r="J258" s="203">
        <f>ROUND(I258*H258,2)</f>
        <v>0</v>
      </c>
      <c r="K258" s="199" t="s">
        <v>251</v>
      </c>
      <c r="L258" s="39"/>
      <c r="M258" s="204" t="s">
        <v>1</v>
      </c>
      <c r="N258" s="205" t="s">
        <v>48</v>
      </c>
      <c r="O258" s="67"/>
      <c r="P258" s="206">
        <f>O258*H258</f>
        <v>0</v>
      </c>
      <c r="Q258" s="206">
        <v>0</v>
      </c>
      <c r="R258" s="206">
        <f>Q258*H258</f>
        <v>0</v>
      </c>
      <c r="S258" s="206">
        <v>0</v>
      </c>
      <c r="T258" s="207">
        <f>S258*H258</f>
        <v>0</v>
      </c>
      <c r="AR258" s="208" t="s">
        <v>115</v>
      </c>
      <c r="AT258" s="208" t="s">
        <v>230</v>
      </c>
      <c r="AU258" s="208" t="s">
        <v>91</v>
      </c>
      <c r="AY258" s="17" t="s">
        <v>227</v>
      </c>
      <c r="BE258" s="209">
        <f>IF(N258="základní",J258,0)</f>
        <v>0</v>
      </c>
      <c r="BF258" s="209">
        <f>IF(N258="snížená",J258,0)</f>
        <v>0</v>
      </c>
      <c r="BG258" s="209">
        <f>IF(N258="zákl. přenesená",J258,0)</f>
        <v>0</v>
      </c>
      <c r="BH258" s="209">
        <f>IF(N258="sníž. přenesená",J258,0)</f>
        <v>0</v>
      </c>
      <c r="BI258" s="209">
        <f>IF(N258="nulová",J258,0)</f>
        <v>0</v>
      </c>
      <c r="BJ258" s="17" t="s">
        <v>87</v>
      </c>
      <c r="BK258" s="209">
        <f>ROUND(I258*H258,2)</f>
        <v>0</v>
      </c>
      <c r="BL258" s="17" t="s">
        <v>115</v>
      </c>
      <c r="BM258" s="208" t="s">
        <v>1259</v>
      </c>
    </row>
    <row r="259" spans="2:65" s="1" customFormat="1" ht="19.5">
      <c r="B259" s="35"/>
      <c r="C259" s="36"/>
      <c r="D259" s="210" t="s">
        <v>237</v>
      </c>
      <c r="E259" s="36"/>
      <c r="F259" s="211" t="s">
        <v>1260</v>
      </c>
      <c r="G259" s="36"/>
      <c r="H259" s="36"/>
      <c r="I259" s="118"/>
      <c r="J259" s="36"/>
      <c r="K259" s="36"/>
      <c r="L259" s="39"/>
      <c r="M259" s="212"/>
      <c r="N259" s="67"/>
      <c r="O259" s="67"/>
      <c r="P259" s="67"/>
      <c r="Q259" s="67"/>
      <c r="R259" s="67"/>
      <c r="S259" s="67"/>
      <c r="T259" s="68"/>
      <c r="AT259" s="17" t="s">
        <v>237</v>
      </c>
      <c r="AU259" s="17" t="s">
        <v>91</v>
      </c>
    </row>
    <row r="260" spans="2:65" s="1" customFormat="1" ht="16.5" customHeight="1">
      <c r="B260" s="35"/>
      <c r="C260" s="197" t="s">
        <v>523</v>
      </c>
      <c r="D260" s="197" t="s">
        <v>230</v>
      </c>
      <c r="E260" s="198" t="s">
        <v>1262</v>
      </c>
      <c r="F260" s="199" t="s">
        <v>1263</v>
      </c>
      <c r="G260" s="200" t="s">
        <v>396</v>
      </c>
      <c r="H260" s="201">
        <v>56.334000000000003</v>
      </c>
      <c r="I260" s="202"/>
      <c r="J260" s="203">
        <f>ROUND(I260*H260,2)</f>
        <v>0</v>
      </c>
      <c r="K260" s="199" t="s">
        <v>234</v>
      </c>
      <c r="L260" s="39"/>
      <c r="M260" s="204" t="s">
        <v>1</v>
      </c>
      <c r="N260" s="205" t="s">
        <v>48</v>
      </c>
      <c r="O260" s="67"/>
      <c r="P260" s="206">
        <f>O260*H260</f>
        <v>0</v>
      </c>
      <c r="Q260" s="206">
        <v>0</v>
      </c>
      <c r="R260" s="206">
        <f>Q260*H260</f>
        <v>0</v>
      </c>
      <c r="S260" s="206">
        <v>0</v>
      </c>
      <c r="T260" s="207">
        <f>S260*H260</f>
        <v>0</v>
      </c>
      <c r="AR260" s="208" t="s">
        <v>115</v>
      </c>
      <c r="AT260" s="208" t="s">
        <v>230</v>
      </c>
      <c r="AU260" s="208" t="s">
        <v>91</v>
      </c>
      <c r="AY260" s="17" t="s">
        <v>227</v>
      </c>
      <c r="BE260" s="209">
        <f>IF(N260="základní",J260,0)</f>
        <v>0</v>
      </c>
      <c r="BF260" s="209">
        <f>IF(N260="snížená",J260,0)</f>
        <v>0</v>
      </c>
      <c r="BG260" s="209">
        <f>IF(N260="zákl. přenesená",J260,0)</f>
        <v>0</v>
      </c>
      <c r="BH260" s="209">
        <f>IF(N260="sníž. přenesená",J260,0)</f>
        <v>0</v>
      </c>
      <c r="BI260" s="209">
        <f>IF(N260="nulová",J260,0)</f>
        <v>0</v>
      </c>
      <c r="BJ260" s="17" t="s">
        <v>87</v>
      </c>
      <c r="BK260" s="209">
        <f>ROUND(I260*H260,2)</f>
        <v>0</v>
      </c>
      <c r="BL260" s="17" t="s">
        <v>115</v>
      </c>
      <c r="BM260" s="208" t="s">
        <v>1264</v>
      </c>
    </row>
    <row r="261" spans="2:65" s="1" customFormat="1" ht="16.5" customHeight="1">
      <c r="B261" s="35"/>
      <c r="C261" s="197" t="s">
        <v>527</v>
      </c>
      <c r="D261" s="197" t="s">
        <v>230</v>
      </c>
      <c r="E261" s="198" t="s">
        <v>1266</v>
      </c>
      <c r="F261" s="199" t="s">
        <v>1267</v>
      </c>
      <c r="G261" s="200" t="s">
        <v>396</v>
      </c>
      <c r="H261" s="201">
        <v>563.34</v>
      </c>
      <c r="I261" s="202"/>
      <c r="J261" s="203">
        <f>ROUND(I261*H261,2)</f>
        <v>0</v>
      </c>
      <c r="K261" s="199" t="s">
        <v>234</v>
      </c>
      <c r="L261" s="39"/>
      <c r="M261" s="204" t="s">
        <v>1</v>
      </c>
      <c r="N261" s="205" t="s">
        <v>48</v>
      </c>
      <c r="O261" s="67"/>
      <c r="P261" s="206">
        <f>O261*H261</f>
        <v>0</v>
      </c>
      <c r="Q261" s="206">
        <v>0</v>
      </c>
      <c r="R261" s="206">
        <f>Q261*H261</f>
        <v>0</v>
      </c>
      <c r="S261" s="206">
        <v>0</v>
      </c>
      <c r="T261" s="207">
        <f>S261*H261</f>
        <v>0</v>
      </c>
      <c r="AR261" s="208" t="s">
        <v>115</v>
      </c>
      <c r="AT261" s="208" t="s">
        <v>230</v>
      </c>
      <c r="AU261" s="208" t="s">
        <v>91</v>
      </c>
      <c r="AY261" s="17" t="s">
        <v>227</v>
      </c>
      <c r="BE261" s="209">
        <f>IF(N261="základní",J261,0)</f>
        <v>0</v>
      </c>
      <c r="BF261" s="209">
        <f>IF(N261="snížená",J261,0)</f>
        <v>0</v>
      </c>
      <c r="BG261" s="209">
        <f>IF(N261="zákl. přenesená",J261,0)</f>
        <v>0</v>
      </c>
      <c r="BH261" s="209">
        <f>IF(N261="sníž. přenesená",J261,0)</f>
        <v>0</v>
      </c>
      <c r="BI261" s="209">
        <f>IF(N261="nulová",J261,0)</f>
        <v>0</v>
      </c>
      <c r="BJ261" s="17" t="s">
        <v>87</v>
      </c>
      <c r="BK261" s="209">
        <f>ROUND(I261*H261,2)</f>
        <v>0</v>
      </c>
      <c r="BL261" s="17" t="s">
        <v>115</v>
      </c>
      <c r="BM261" s="208" t="s">
        <v>1268</v>
      </c>
    </row>
    <row r="262" spans="2:65" s="12" customFormat="1" ht="11.25">
      <c r="B262" s="216"/>
      <c r="C262" s="217"/>
      <c r="D262" s="210" t="s">
        <v>367</v>
      </c>
      <c r="E262" s="217"/>
      <c r="F262" s="219" t="s">
        <v>6099</v>
      </c>
      <c r="G262" s="217"/>
      <c r="H262" s="220">
        <v>563.34</v>
      </c>
      <c r="I262" s="221"/>
      <c r="J262" s="217"/>
      <c r="K262" s="217"/>
      <c r="L262" s="222"/>
      <c r="M262" s="223"/>
      <c r="N262" s="224"/>
      <c r="O262" s="224"/>
      <c r="P262" s="224"/>
      <c r="Q262" s="224"/>
      <c r="R262" s="224"/>
      <c r="S262" s="224"/>
      <c r="T262" s="225"/>
      <c r="AT262" s="226" t="s">
        <v>367</v>
      </c>
      <c r="AU262" s="226" t="s">
        <v>91</v>
      </c>
      <c r="AV262" s="12" t="s">
        <v>91</v>
      </c>
      <c r="AW262" s="12" t="s">
        <v>4</v>
      </c>
      <c r="AX262" s="12" t="s">
        <v>87</v>
      </c>
      <c r="AY262" s="226" t="s">
        <v>227</v>
      </c>
    </row>
    <row r="263" spans="2:65" s="1" customFormat="1" ht="16.5" customHeight="1">
      <c r="B263" s="35"/>
      <c r="C263" s="197" t="s">
        <v>531</v>
      </c>
      <c r="D263" s="197" t="s">
        <v>230</v>
      </c>
      <c r="E263" s="198" t="s">
        <v>1271</v>
      </c>
      <c r="F263" s="199" t="s">
        <v>1272</v>
      </c>
      <c r="G263" s="200" t="s">
        <v>396</v>
      </c>
      <c r="H263" s="201">
        <v>56.334000000000003</v>
      </c>
      <c r="I263" s="202"/>
      <c r="J263" s="203">
        <f>ROUND(I263*H263,2)</f>
        <v>0</v>
      </c>
      <c r="K263" s="199" t="s">
        <v>234</v>
      </c>
      <c r="L263" s="39"/>
      <c r="M263" s="204" t="s">
        <v>1</v>
      </c>
      <c r="N263" s="205" t="s">
        <v>48</v>
      </c>
      <c r="O263" s="67"/>
      <c r="P263" s="206">
        <f>O263*H263</f>
        <v>0</v>
      </c>
      <c r="Q263" s="206">
        <v>0</v>
      </c>
      <c r="R263" s="206">
        <f>Q263*H263</f>
        <v>0</v>
      </c>
      <c r="S263" s="206">
        <v>0</v>
      </c>
      <c r="T263" s="207">
        <f>S263*H263</f>
        <v>0</v>
      </c>
      <c r="AR263" s="208" t="s">
        <v>115</v>
      </c>
      <c r="AT263" s="208" t="s">
        <v>230</v>
      </c>
      <c r="AU263" s="208" t="s">
        <v>91</v>
      </c>
      <c r="AY263" s="17" t="s">
        <v>227</v>
      </c>
      <c r="BE263" s="209">
        <f>IF(N263="základní",J263,0)</f>
        <v>0</v>
      </c>
      <c r="BF263" s="209">
        <f>IF(N263="snížená",J263,0)</f>
        <v>0</v>
      </c>
      <c r="BG263" s="209">
        <f>IF(N263="zákl. přenesená",J263,0)</f>
        <v>0</v>
      </c>
      <c r="BH263" s="209">
        <f>IF(N263="sníž. přenesená",J263,0)</f>
        <v>0</v>
      </c>
      <c r="BI263" s="209">
        <f>IF(N263="nulová",J263,0)</f>
        <v>0</v>
      </c>
      <c r="BJ263" s="17" t="s">
        <v>87</v>
      </c>
      <c r="BK263" s="209">
        <f>ROUND(I263*H263,2)</f>
        <v>0</v>
      </c>
      <c r="BL263" s="17" t="s">
        <v>115</v>
      </c>
      <c r="BM263" s="208" t="s">
        <v>1273</v>
      </c>
    </row>
    <row r="264" spans="2:65" s="11" customFormat="1" ht="22.9" customHeight="1">
      <c r="B264" s="181"/>
      <c r="C264" s="182"/>
      <c r="D264" s="183" t="s">
        <v>82</v>
      </c>
      <c r="E264" s="195" t="s">
        <v>1274</v>
      </c>
      <c r="F264" s="195" t="s">
        <v>1275</v>
      </c>
      <c r="G264" s="182"/>
      <c r="H264" s="182"/>
      <c r="I264" s="185"/>
      <c r="J264" s="196">
        <f>BK264</f>
        <v>0</v>
      </c>
      <c r="K264" s="182"/>
      <c r="L264" s="187"/>
      <c r="M264" s="188"/>
      <c r="N264" s="189"/>
      <c r="O264" s="189"/>
      <c r="P264" s="190">
        <f>P265</f>
        <v>0</v>
      </c>
      <c r="Q264" s="189"/>
      <c r="R264" s="190">
        <f>R265</f>
        <v>0</v>
      </c>
      <c r="S264" s="189"/>
      <c r="T264" s="191">
        <f>T265</f>
        <v>0</v>
      </c>
      <c r="AR264" s="192" t="s">
        <v>87</v>
      </c>
      <c r="AT264" s="193" t="s">
        <v>82</v>
      </c>
      <c r="AU264" s="193" t="s">
        <v>87</v>
      </c>
      <c r="AY264" s="192" t="s">
        <v>227</v>
      </c>
      <c r="BK264" s="194">
        <f>BK265</f>
        <v>0</v>
      </c>
    </row>
    <row r="265" spans="2:65" s="1" customFormat="1" ht="16.5" customHeight="1">
      <c r="B265" s="35"/>
      <c r="C265" s="197" t="s">
        <v>535</v>
      </c>
      <c r="D265" s="197" t="s">
        <v>230</v>
      </c>
      <c r="E265" s="198" t="s">
        <v>1277</v>
      </c>
      <c r="F265" s="199" t="s">
        <v>1278</v>
      </c>
      <c r="G265" s="200" t="s">
        <v>396</v>
      </c>
      <c r="H265" s="201">
        <v>37.392000000000003</v>
      </c>
      <c r="I265" s="202"/>
      <c r="J265" s="203">
        <f>ROUND(I265*H265,2)</f>
        <v>0</v>
      </c>
      <c r="K265" s="199" t="s">
        <v>234</v>
      </c>
      <c r="L265" s="39"/>
      <c r="M265" s="204" t="s">
        <v>1</v>
      </c>
      <c r="N265" s="205" t="s">
        <v>48</v>
      </c>
      <c r="O265" s="67"/>
      <c r="P265" s="206">
        <f>O265*H265</f>
        <v>0</v>
      </c>
      <c r="Q265" s="206">
        <v>0</v>
      </c>
      <c r="R265" s="206">
        <f>Q265*H265</f>
        <v>0</v>
      </c>
      <c r="S265" s="206">
        <v>0</v>
      </c>
      <c r="T265" s="207">
        <f>S265*H265</f>
        <v>0</v>
      </c>
      <c r="AR265" s="208" t="s">
        <v>115</v>
      </c>
      <c r="AT265" s="208" t="s">
        <v>230</v>
      </c>
      <c r="AU265" s="208" t="s">
        <v>91</v>
      </c>
      <c r="AY265" s="17" t="s">
        <v>227</v>
      </c>
      <c r="BE265" s="209">
        <f>IF(N265="základní",J265,0)</f>
        <v>0</v>
      </c>
      <c r="BF265" s="209">
        <f>IF(N265="snížená",J265,0)</f>
        <v>0</v>
      </c>
      <c r="BG265" s="209">
        <f>IF(N265="zákl. přenesená",J265,0)</f>
        <v>0</v>
      </c>
      <c r="BH265" s="209">
        <f>IF(N265="sníž. přenesená",J265,0)</f>
        <v>0</v>
      </c>
      <c r="BI265" s="209">
        <f>IF(N265="nulová",J265,0)</f>
        <v>0</v>
      </c>
      <c r="BJ265" s="17" t="s">
        <v>87</v>
      </c>
      <c r="BK265" s="209">
        <f>ROUND(I265*H265,2)</f>
        <v>0</v>
      </c>
      <c r="BL265" s="17" t="s">
        <v>115</v>
      </c>
      <c r="BM265" s="208" t="s">
        <v>1279</v>
      </c>
    </row>
    <row r="266" spans="2:65" s="11" customFormat="1" ht="25.9" customHeight="1">
      <c r="B266" s="181"/>
      <c r="C266" s="182"/>
      <c r="D266" s="183" t="s">
        <v>82</v>
      </c>
      <c r="E266" s="184" t="s">
        <v>1280</v>
      </c>
      <c r="F266" s="184" t="s">
        <v>1281</v>
      </c>
      <c r="G266" s="182"/>
      <c r="H266" s="182"/>
      <c r="I266" s="185"/>
      <c r="J266" s="186">
        <f>BK266</f>
        <v>0</v>
      </c>
      <c r="K266" s="182"/>
      <c r="L266" s="187"/>
      <c r="M266" s="188"/>
      <c r="N266" s="189"/>
      <c r="O266" s="189"/>
      <c r="P266" s="190">
        <f>P267+P276+P293+P303+P309+P324+P339+P351+P356+P369</f>
        <v>0</v>
      </c>
      <c r="Q266" s="189"/>
      <c r="R266" s="190">
        <f>R267+R276+R293+R303+R309+R324+R339+R351+R356+R369</f>
        <v>3.4965605799999997</v>
      </c>
      <c r="S266" s="189"/>
      <c r="T266" s="191">
        <f>T267+T276+T293+T303+T309+T324+T339+T351+T356+T369</f>
        <v>0.26095800000000002</v>
      </c>
      <c r="AR266" s="192" t="s">
        <v>91</v>
      </c>
      <c r="AT266" s="193" t="s">
        <v>82</v>
      </c>
      <c r="AU266" s="193" t="s">
        <v>83</v>
      </c>
      <c r="AY266" s="192" t="s">
        <v>227</v>
      </c>
      <c r="BK266" s="194">
        <f>BK267+BK276+BK293+BK303+BK309+BK324+BK339+BK351+BK356+BK369</f>
        <v>0</v>
      </c>
    </row>
    <row r="267" spans="2:65" s="11" customFormat="1" ht="22.9" customHeight="1">
      <c r="B267" s="181"/>
      <c r="C267" s="182"/>
      <c r="D267" s="183" t="s">
        <v>82</v>
      </c>
      <c r="E267" s="195" t="s">
        <v>1282</v>
      </c>
      <c r="F267" s="195" t="s">
        <v>1283</v>
      </c>
      <c r="G267" s="182"/>
      <c r="H267" s="182"/>
      <c r="I267" s="185"/>
      <c r="J267" s="196">
        <f>BK267</f>
        <v>0</v>
      </c>
      <c r="K267" s="182"/>
      <c r="L267" s="187"/>
      <c r="M267" s="188"/>
      <c r="N267" s="189"/>
      <c r="O267" s="189"/>
      <c r="P267" s="190">
        <f>SUM(P268:P275)</f>
        <v>0</v>
      </c>
      <c r="Q267" s="189"/>
      <c r="R267" s="190">
        <f>SUM(R268:R275)</f>
        <v>0.10459350000000001</v>
      </c>
      <c r="S267" s="189"/>
      <c r="T267" s="191">
        <f>SUM(T268:T275)</f>
        <v>0</v>
      </c>
      <c r="AR267" s="192" t="s">
        <v>91</v>
      </c>
      <c r="AT267" s="193" t="s">
        <v>82</v>
      </c>
      <c r="AU267" s="193" t="s">
        <v>87</v>
      </c>
      <c r="AY267" s="192" t="s">
        <v>227</v>
      </c>
      <c r="BK267" s="194">
        <f>SUM(BK268:BK275)</f>
        <v>0</v>
      </c>
    </row>
    <row r="268" spans="2:65" s="1" customFormat="1" ht="16.5" customHeight="1">
      <c r="B268" s="35"/>
      <c r="C268" s="197" t="s">
        <v>539</v>
      </c>
      <c r="D268" s="197" t="s">
        <v>230</v>
      </c>
      <c r="E268" s="198" t="s">
        <v>1356</v>
      </c>
      <c r="F268" s="199" t="s">
        <v>1357</v>
      </c>
      <c r="G268" s="200" t="s">
        <v>413</v>
      </c>
      <c r="H268" s="201">
        <v>8.3000000000000007</v>
      </c>
      <c r="I268" s="202"/>
      <c r="J268" s="203">
        <f>ROUND(I268*H268,2)</f>
        <v>0</v>
      </c>
      <c r="K268" s="199" t="s">
        <v>234</v>
      </c>
      <c r="L268" s="39"/>
      <c r="M268" s="204" t="s">
        <v>1</v>
      </c>
      <c r="N268" s="205" t="s">
        <v>48</v>
      </c>
      <c r="O268" s="67"/>
      <c r="P268" s="206">
        <f>O268*H268</f>
        <v>0</v>
      </c>
      <c r="Q268" s="206">
        <v>4.4999999999999997E-3</v>
      </c>
      <c r="R268" s="206">
        <f>Q268*H268</f>
        <v>3.7350000000000001E-2</v>
      </c>
      <c r="S268" s="206">
        <v>0</v>
      </c>
      <c r="T268" s="207">
        <f>S268*H268</f>
        <v>0</v>
      </c>
      <c r="AR268" s="208" t="s">
        <v>300</v>
      </c>
      <c r="AT268" s="208" t="s">
        <v>230</v>
      </c>
      <c r="AU268" s="208" t="s">
        <v>91</v>
      </c>
      <c r="AY268" s="17" t="s">
        <v>227</v>
      </c>
      <c r="BE268" s="209">
        <f>IF(N268="základní",J268,0)</f>
        <v>0</v>
      </c>
      <c r="BF268" s="209">
        <f>IF(N268="snížená",J268,0)</f>
        <v>0</v>
      </c>
      <c r="BG268" s="209">
        <f>IF(N268="zákl. přenesená",J268,0)</f>
        <v>0</v>
      </c>
      <c r="BH268" s="209">
        <f>IF(N268="sníž. přenesená",J268,0)</f>
        <v>0</v>
      </c>
      <c r="BI268" s="209">
        <f>IF(N268="nulová",J268,0)</f>
        <v>0</v>
      </c>
      <c r="BJ268" s="17" t="s">
        <v>87</v>
      </c>
      <c r="BK268" s="209">
        <f>ROUND(I268*H268,2)</f>
        <v>0</v>
      </c>
      <c r="BL268" s="17" t="s">
        <v>300</v>
      </c>
      <c r="BM268" s="208" t="s">
        <v>1358</v>
      </c>
    </row>
    <row r="269" spans="2:65" s="1" customFormat="1" ht="68.25">
      <c r="B269" s="35"/>
      <c r="C269" s="36"/>
      <c r="D269" s="210" t="s">
        <v>237</v>
      </c>
      <c r="E269" s="36"/>
      <c r="F269" s="211" t="s">
        <v>1359</v>
      </c>
      <c r="G269" s="36"/>
      <c r="H269" s="36"/>
      <c r="I269" s="118"/>
      <c r="J269" s="36"/>
      <c r="K269" s="36"/>
      <c r="L269" s="39"/>
      <c r="M269" s="212"/>
      <c r="N269" s="67"/>
      <c r="O269" s="67"/>
      <c r="P269" s="67"/>
      <c r="Q269" s="67"/>
      <c r="R269" s="67"/>
      <c r="S269" s="67"/>
      <c r="T269" s="68"/>
      <c r="AT269" s="17" t="s">
        <v>237</v>
      </c>
      <c r="AU269" s="17" t="s">
        <v>91</v>
      </c>
    </row>
    <row r="270" spans="2:65" s="1" customFormat="1" ht="16.5" customHeight="1">
      <c r="B270" s="35"/>
      <c r="C270" s="197" t="s">
        <v>545</v>
      </c>
      <c r="D270" s="197" t="s">
        <v>230</v>
      </c>
      <c r="E270" s="198" t="s">
        <v>1367</v>
      </c>
      <c r="F270" s="199" t="s">
        <v>1368</v>
      </c>
      <c r="G270" s="200" t="s">
        <v>413</v>
      </c>
      <c r="H270" s="201">
        <v>14.943</v>
      </c>
      <c r="I270" s="202"/>
      <c r="J270" s="203">
        <f>ROUND(I270*H270,2)</f>
        <v>0</v>
      </c>
      <c r="K270" s="199" t="s">
        <v>234</v>
      </c>
      <c r="L270" s="39"/>
      <c r="M270" s="204" t="s">
        <v>1</v>
      </c>
      <c r="N270" s="205" t="s">
        <v>48</v>
      </c>
      <c r="O270" s="67"/>
      <c r="P270" s="206">
        <f>O270*H270</f>
        <v>0</v>
      </c>
      <c r="Q270" s="206">
        <v>4.4999999999999997E-3</v>
      </c>
      <c r="R270" s="206">
        <f>Q270*H270</f>
        <v>6.7243499999999998E-2</v>
      </c>
      <c r="S270" s="206">
        <v>0</v>
      </c>
      <c r="T270" s="207">
        <f>S270*H270</f>
        <v>0</v>
      </c>
      <c r="AR270" s="208" t="s">
        <v>300</v>
      </c>
      <c r="AT270" s="208" t="s">
        <v>230</v>
      </c>
      <c r="AU270" s="208" t="s">
        <v>91</v>
      </c>
      <c r="AY270" s="17" t="s">
        <v>227</v>
      </c>
      <c r="BE270" s="209">
        <f>IF(N270="základní",J270,0)</f>
        <v>0</v>
      </c>
      <c r="BF270" s="209">
        <f>IF(N270="snížená",J270,0)</f>
        <v>0</v>
      </c>
      <c r="BG270" s="209">
        <f>IF(N270="zákl. přenesená",J270,0)</f>
        <v>0</v>
      </c>
      <c r="BH270" s="209">
        <f>IF(N270="sníž. přenesená",J270,0)</f>
        <v>0</v>
      </c>
      <c r="BI270" s="209">
        <f>IF(N270="nulová",J270,0)</f>
        <v>0</v>
      </c>
      <c r="BJ270" s="17" t="s">
        <v>87</v>
      </c>
      <c r="BK270" s="209">
        <f>ROUND(I270*H270,2)</f>
        <v>0</v>
      </c>
      <c r="BL270" s="17" t="s">
        <v>300</v>
      </c>
      <c r="BM270" s="208" t="s">
        <v>1369</v>
      </c>
    </row>
    <row r="271" spans="2:65" s="1" customFormat="1" ht="58.5">
      <c r="B271" s="35"/>
      <c r="C271" s="36"/>
      <c r="D271" s="210" t="s">
        <v>237</v>
      </c>
      <c r="E271" s="36"/>
      <c r="F271" s="211" t="s">
        <v>1364</v>
      </c>
      <c r="G271" s="36"/>
      <c r="H271" s="36"/>
      <c r="I271" s="118"/>
      <c r="J271" s="36"/>
      <c r="K271" s="36"/>
      <c r="L271" s="39"/>
      <c r="M271" s="212"/>
      <c r="N271" s="67"/>
      <c r="O271" s="67"/>
      <c r="P271" s="67"/>
      <c r="Q271" s="67"/>
      <c r="R271" s="67"/>
      <c r="S271" s="67"/>
      <c r="T271" s="68"/>
      <c r="AT271" s="17" t="s">
        <v>237</v>
      </c>
      <c r="AU271" s="17" t="s">
        <v>91</v>
      </c>
    </row>
    <row r="272" spans="2:65" s="14" customFormat="1" ht="11.25">
      <c r="B272" s="238"/>
      <c r="C272" s="239"/>
      <c r="D272" s="210" t="s">
        <v>367</v>
      </c>
      <c r="E272" s="240" t="s">
        <v>1</v>
      </c>
      <c r="F272" s="241" t="s">
        <v>732</v>
      </c>
      <c r="G272" s="239"/>
      <c r="H272" s="240" t="s">
        <v>1</v>
      </c>
      <c r="I272" s="242"/>
      <c r="J272" s="239"/>
      <c r="K272" s="239"/>
      <c r="L272" s="243"/>
      <c r="M272" s="244"/>
      <c r="N272" s="245"/>
      <c r="O272" s="245"/>
      <c r="P272" s="245"/>
      <c r="Q272" s="245"/>
      <c r="R272" s="245"/>
      <c r="S272" s="245"/>
      <c r="T272" s="246"/>
      <c r="AT272" s="247" t="s">
        <v>367</v>
      </c>
      <c r="AU272" s="247" t="s">
        <v>91</v>
      </c>
      <c r="AV272" s="14" t="s">
        <v>87</v>
      </c>
      <c r="AW272" s="14" t="s">
        <v>38</v>
      </c>
      <c r="AX272" s="14" t="s">
        <v>83</v>
      </c>
      <c r="AY272" s="247" t="s">
        <v>227</v>
      </c>
    </row>
    <row r="273" spans="2:65" s="12" customFormat="1" ht="11.25">
      <c r="B273" s="216"/>
      <c r="C273" s="217"/>
      <c r="D273" s="210" t="s">
        <v>367</v>
      </c>
      <c r="E273" s="218" t="s">
        <v>1</v>
      </c>
      <c r="F273" s="219" t="s">
        <v>6100</v>
      </c>
      <c r="G273" s="217"/>
      <c r="H273" s="220">
        <v>14.943</v>
      </c>
      <c r="I273" s="221"/>
      <c r="J273" s="217"/>
      <c r="K273" s="217"/>
      <c r="L273" s="222"/>
      <c r="M273" s="223"/>
      <c r="N273" s="224"/>
      <c r="O273" s="224"/>
      <c r="P273" s="224"/>
      <c r="Q273" s="224"/>
      <c r="R273" s="224"/>
      <c r="S273" s="224"/>
      <c r="T273" s="225"/>
      <c r="AT273" s="226" t="s">
        <v>367</v>
      </c>
      <c r="AU273" s="226" t="s">
        <v>91</v>
      </c>
      <c r="AV273" s="12" t="s">
        <v>91</v>
      </c>
      <c r="AW273" s="12" t="s">
        <v>38</v>
      </c>
      <c r="AX273" s="12" t="s">
        <v>83</v>
      </c>
      <c r="AY273" s="226" t="s">
        <v>227</v>
      </c>
    </row>
    <row r="274" spans="2:65" s="13" customFormat="1" ht="11.25">
      <c r="B274" s="227"/>
      <c r="C274" s="228"/>
      <c r="D274" s="210" t="s">
        <v>367</v>
      </c>
      <c r="E274" s="229" t="s">
        <v>1</v>
      </c>
      <c r="F274" s="230" t="s">
        <v>369</v>
      </c>
      <c r="G274" s="228"/>
      <c r="H274" s="231">
        <v>14.943</v>
      </c>
      <c r="I274" s="232"/>
      <c r="J274" s="228"/>
      <c r="K274" s="228"/>
      <c r="L274" s="233"/>
      <c r="M274" s="234"/>
      <c r="N274" s="235"/>
      <c r="O274" s="235"/>
      <c r="P274" s="235"/>
      <c r="Q274" s="235"/>
      <c r="R274" s="235"/>
      <c r="S274" s="235"/>
      <c r="T274" s="236"/>
      <c r="AT274" s="237" t="s">
        <v>367</v>
      </c>
      <c r="AU274" s="237" t="s">
        <v>91</v>
      </c>
      <c r="AV274" s="13" t="s">
        <v>115</v>
      </c>
      <c r="AW274" s="13" t="s">
        <v>38</v>
      </c>
      <c r="AX274" s="13" t="s">
        <v>87</v>
      </c>
      <c r="AY274" s="237" t="s">
        <v>227</v>
      </c>
    </row>
    <row r="275" spans="2:65" s="1" customFormat="1" ht="16.5" customHeight="1">
      <c r="B275" s="35"/>
      <c r="C275" s="197" t="s">
        <v>550</v>
      </c>
      <c r="D275" s="197" t="s">
        <v>230</v>
      </c>
      <c r="E275" s="198" t="s">
        <v>1377</v>
      </c>
      <c r="F275" s="199" t="s">
        <v>1378</v>
      </c>
      <c r="G275" s="200" t="s">
        <v>1379</v>
      </c>
      <c r="H275" s="269"/>
      <c r="I275" s="202"/>
      <c r="J275" s="203">
        <f>ROUND(I275*H275,2)</f>
        <v>0</v>
      </c>
      <c r="K275" s="199" t="s">
        <v>234</v>
      </c>
      <c r="L275" s="39"/>
      <c r="M275" s="204" t="s">
        <v>1</v>
      </c>
      <c r="N275" s="205" t="s">
        <v>48</v>
      </c>
      <c r="O275" s="67"/>
      <c r="P275" s="206">
        <f>O275*H275</f>
        <v>0</v>
      </c>
      <c r="Q275" s="206">
        <v>0</v>
      </c>
      <c r="R275" s="206">
        <f>Q275*H275</f>
        <v>0</v>
      </c>
      <c r="S275" s="206">
        <v>0</v>
      </c>
      <c r="T275" s="207">
        <f>S275*H275</f>
        <v>0</v>
      </c>
      <c r="AR275" s="208" t="s">
        <v>300</v>
      </c>
      <c r="AT275" s="208" t="s">
        <v>230</v>
      </c>
      <c r="AU275" s="208" t="s">
        <v>91</v>
      </c>
      <c r="AY275" s="17" t="s">
        <v>227</v>
      </c>
      <c r="BE275" s="209">
        <f>IF(N275="základní",J275,0)</f>
        <v>0</v>
      </c>
      <c r="BF275" s="209">
        <f>IF(N275="snížená",J275,0)</f>
        <v>0</v>
      </c>
      <c r="BG275" s="209">
        <f>IF(N275="zákl. přenesená",J275,0)</f>
        <v>0</v>
      </c>
      <c r="BH275" s="209">
        <f>IF(N275="sníž. přenesená",J275,0)</f>
        <v>0</v>
      </c>
      <c r="BI275" s="209">
        <f>IF(N275="nulová",J275,0)</f>
        <v>0</v>
      </c>
      <c r="BJ275" s="17" t="s">
        <v>87</v>
      </c>
      <c r="BK275" s="209">
        <f>ROUND(I275*H275,2)</f>
        <v>0</v>
      </c>
      <c r="BL275" s="17" t="s">
        <v>300</v>
      </c>
      <c r="BM275" s="208" t="s">
        <v>1380</v>
      </c>
    </row>
    <row r="276" spans="2:65" s="11" customFormat="1" ht="22.9" customHeight="1">
      <c r="B276" s="181"/>
      <c r="C276" s="182"/>
      <c r="D276" s="183" t="s">
        <v>82</v>
      </c>
      <c r="E276" s="195" t="s">
        <v>1516</v>
      </c>
      <c r="F276" s="195" t="s">
        <v>1517</v>
      </c>
      <c r="G276" s="182"/>
      <c r="H276" s="182"/>
      <c r="I276" s="185"/>
      <c r="J276" s="196">
        <f>BK276</f>
        <v>0</v>
      </c>
      <c r="K276" s="182"/>
      <c r="L276" s="187"/>
      <c r="M276" s="188"/>
      <c r="N276" s="189"/>
      <c r="O276" s="189"/>
      <c r="P276" s="190">
        <f>SUM(P277:P292)</f>
        <v>0</v>
      </c>
      <c r="Q276" s="189"/>
      <c r="R276" s="190">
        <f>SUM(R277:R292)</f>
        <v>0.2342736</v>
      </c>
      <c r="S276" s="189"/>
      <c r="T276" s="191">
        <f>SUM(T277:T292)</f>
        <v>4.1958000000000002E-2</v>
      </c>
      <c r="AR276" s="192" t="s">
        <v>91</v>
      </c>
      <c r="AT276" s="193" t="s">
        <v>82</v>
      </c>
      <c r="AU276" s="193" t="s">
        <v>87</v>
      </c>
      <c r="AY276" s="192" t="s">
        <v>227</v>
      </c>
      <c r="BK276" s="194">
        <f>SUM(BK277:BK292)</f>
        <v>0</v>
      </c>
    </row>
    <row r="277" spans="2:65" s="1" customFormat="1" ht="16.5" customHeight="1">
      <c r="B277" s="35"/>
      <c r="C277" s="197" t="s">
        <v>557</v>
      </c>
      <c r="D277" s="197" t="s">
        <v>230</v>
      </c>
      <c r="E277" s="198" t="s">
        <v>1523</v>
      </c>
      <c r="F277" s="199" t="s">
        <v>1524</v>
      </c>
      <c r="G277" s="200" t="s">
        <v>413</v>
      </c>
      <c r="H277" s="201">
        <v>99.9</v>
      </c>
      <c r="I277" s="202"/>
      <c r="J277" s="203">
        <f>ROUND(I277*H277,2)</f>
        <v>0</v>
      </c>
      <c r="K277" s="199" t="s">
        <v>234</v>
      </c>
      <c r="L277" s="39"/>
      <c r="M277" s="204" t="s">
        <v>1</v>
      </c>
      <c r="N277" s="205" t="s">
        <v>48</v>
      </c>
      <c r="O277" s="67"/>
      <c r="P277" s="206">
        <f>O277*H277</f>
        <v>0</v>
      </c>
      <c r="Q277" s="206">
        <v>0</v>
      </c>
      <c r="R277" s="206">
        <f>Q277*H277</f>
        <v>0</v>
      </c>
      <c r="S277" s="206">
        <v>4.2000000000000002E-4</v>
      </c>
      <c r="T277" s="207">
        <f>S277*H277</f>
        <v>4.1958000000000002E-2</v>
      </c>
      <c r="AR277" s="208" t="s">
        <v>300</v>
      </c>
      <c r="AT277" s="208" t="s">
        <v>230</v>
      </c>
      <c r="AU277" s="208" t="s">
        <v>91</v>
      </c>
      <c r="AY277" s="17" t="s">
        <v>227</v>
      </c>
      <c r="BE277" s="209">
        <f>IF(N277="základní",J277,0)</f>
        <v>0</v>
      </c>
      <c r="BF277" s="209">
        <f>IF(N277="snížená",J277,0)</f>
        <v>0</v>
      </c>
      <c r="BG277" s="209">
        <f>IF(N277="zákl. přenesená",J277,0)</f>
        <v>0</v>
      </c>
      <c r="BH277" s="209">
        <f>IF(N277="sníž. přenesená",J277,0)</f>
        <v>0</v>
      </c>
      <c r="BI277" s="209">
        <f>IF(N277="nulová",J277,0)</f>
        <v>0</v>
      </c>
      <c r="BJ277" s="17" t="s">
        <v>87</v>
      </c>
      <c r="BK277" s="209">
        <f>ROUND(I277*H277,2)</f>
        <v>0</v>
      </c>
      <c r="BL277" s="17" t="s">
        <v>300</v>
      </c>
      <c r="BM277" s="208" t="s">
        <v>1525</v>
      </c>
    </row>
    <row r="278" spans="2:65" s="14" customFormat="1" ht="11.25">
      <c r="B278" s="238"/>
      <c r="C278" s="239"/>
      <c r="D278" s="210" t="s">
        <v>367</v>
      </c>
      <c r="E278" s="240" t="s">
        <v>1</v>
      </c>
      <c r="F278" s="241" t="s">
        <v>1081</v>
      </c>
      <c r="G278" s="239"/>
      <c r="H278" s="240" t="s">
        <v>1</v>
      </c>
      <c r="I278" s="242"/>
      <c r="J278" s="239"/>
      <c r="K278" s="239"/>
      <c r="L278" s="243"/>
      <c r="M278" s="244"/>
      <c r="N278" s="245"/>
      <c r="O278" s="245"/>
      <c r="P278" s="245"/>
      <c r="Q278" s="245"/>
      <c r="R278" s="245"/>
      <c r="S278" s="245"/>
      <c r="T278" s="246"/>
      <c r="AT278" s="247" t="s">
        <v>367</v>
      </c>
      <c r="AU278" s="247" t="s">
        <v>91</v>
      </c>
      <c r="AV278" s="14" t="s">
        <v>87</v>
      </c>
      <c r="AW278" s="14" t="s">
        <v>38</v>
      </c>
      <c r="AX278" s="14" t="s">
        <v>83</v>
      </c>
      <c r="AY278" s="247" t="s">
        <v>227</v>
      </c>
    </row>
    <row r="279" spans="2:65" s="12" customFormat="1" ht="11.25">
      <c r="B279" s="216"/>
      <c r="C279" s="217"/>
      <c r="D279" s="210" t="s">
        <v>367</v>
      </c>
      <c r="E279" s="218" t="s">
        <v>1</v>
      </c>
      <c r="F279" s="219" t="s">
        <v>6101</v>
      </c>
      <c r="G279" s="217"/>
      <c r="H279" s="220">
        <v>99.9</v>
      </c>
      <c r="I279" s="221"/>
      <c r="J279" s="217"/>
      <c r="K279" s="217"/>
      <c r="L279" s="222"/>
      <c r="M279" s="223"/>
      <c r="N279" s="224"/>
      <c r="O279" s="224"/>
      <c r="P279" s="224"/>
      <c r="Q279" s="224"/>
      <c r="R279" s="224"/>
      <c r="S279" s="224"/>
      <c r="T279" s="225"/>
      <c r="AT279" s="226" t="s">
        <v>367</v>
      </c>
      <c r="AU279" s="226" t="s">
        <v>91</v>
      </c>
      <c r="AV279" s="12" t="s">
        <v>91</v>
      </c>
      <c r="AW279" s="12" t="s">
        <v>38</v>
      </c>
      <c r="AX279" s="12" t="s">
        <v>83</v>
      </c>
      <c r="AY279" s="226" t="s">
        <v>227</v>
      </c>
    </row>
    <row r="280" spans="2:65" s="13" customFormat="1" ht="11.25">
      <c r="B280" s="227"/>
      <c r="C280" s="228"/>
      <c r="D280" s="210" t="s">
        <v>367</v>
      </c>
      <c r="E280" s="229" t="s">
        <v>1</v>
      </c>
      <c r="F280" s="230" t="s">
        <v>369</v>
      </c>
      <c r="G280" s="228"/>
      <c r="H280" s="231">
        <v>99.9</v>
      </c>
      <c r="I280" s="232"/>
      <c r="J280" s="228"/>
      <c r="K280" s="228"/>
      <c r="L280" s="233"/>
      <c r="M280" s="234"/>
      <c r="N280" s="235"/>
      <c r="O280" s="235"/>
      <c r="P280" s="235"/>
      <c r="Q280" s="235"/>
      <c r="R280" s="235"/>
      <c r="S280" s="235"/>
      <c r="T280" s="236"/>
      <c r="AT280" s="237" t="s">
        <v>367</v>
      </c>
      <c r="AU280" s="237" t="s">
        <v>91</v>
      </c>
      <c r="AV280" s="13" t="s">
        <v>115</v>
      </c>
      <c r="AW280" s="13" t="s">
        <v>38</v>
      </c>
      <c r="AX280" s="13" t="s">
        <v>87</v>
      </c>
      <c r="AY280" s="237" t="s">
        <v>227</v>
      </c>
    </row>
    <row r="281" spans="2:65" s="1" customFormat="1" ht="16.5" customHeight="1">
      <c r="B281" s="35"/>
      <c r="C281" s="197" t="s">
        <v>564</v>
      </c>
      <c r="D281" s="197" t="s">
        <v>230</v>
      </c>
      <c r="E281" s="198" t="s">
        <v>1528</v>
      </c>
      <c r="F281" s="199" t="s">
        <v>1529</v>
      </c>
      <c r="G281" s="200" t="s">
        <v>413</v>
      </c>
      <c r="H281" s="201">
        <v>98.6</v>
      </c>
      <c r="I281" s="202"/>
      <c r="J281" s="203">
        <f>ROUND(I281*H281,2)</f>
        <v>0</v>
      </c>
      <c r="K281" s="199" t="s">
        <v>234</v>
      </c>
      <c r="L281" s="39"/>
      <c r="M281" s="204" t="s">
        <v>1</v>
      </c>
      <c r="N281" s="205" t="s">
        <v>48</v>
      </c>
      <c r="O281" s="67"/>
      <c r="P281" s="206">
        <f>O281*H281</f>
        <v>0</v>
      </c>
      <c r="Q281" s="206">
        <v>0</v>
      </c>
      <c r="R281" s="206">
        <f>Q281*H281</f>
        <v>0</v>
      </c>
      <c r="S281" s="206">
        <v>0</v>
      </c>
      <c r="T281" s="207">
        <f>S281*H281</f>
        <v>0</v>
      </c>
      <c r="AR281" s="208" t="s">
        <v>300</v>
      </c>
      <c r="AT281" s="208" t="s">
        <v>230</v>
      </c>
      <c r="AU281" s="208" t="s">
        <v>91</v>
      </c>
      <c r="AY281" s="17" t="s">
        <v>227</v>
      </c>
      <c r="BE281" s="209">
        <f>IF(N281="základní",J281,0)</f>
        <v>0</v>
      </c>
      <c r="BF281" s="209">
        <f>IF(N281="snížená",J281,0)</f>
        <v>0</v>
      </c>
      <c r="BG281" s="209">
        <f>IF(N281="zákl. přenesená",J281,0)</f>
        <v>0</v>
      </c>
      <c r="BH281" s="209">
        <f>IF(N281="sníž. přenesená",J281,0)</f>
        <v>0</v>
      </c>
      <c r="BI281" s="209">
        <f>IF(N281="nulová",J281,0)</f>
        <v>0</v>
      </c>
      <c r="BJ281" s="17" t="s">
        <v>87</v>
      </c>
      <c r="BK281" s="209">
        <f>ROUND(I281*H281,2)</f>
        <v>0</v>
      </c>
      <c r="BL281" s="17" t="s">
        <v>300</v>
      </c>
      <c r="BM281" s="208" t="s">
        <v>1537</v>
      </c>
    </row>
    <row r="282" spans="2:65" s="14" customFormat="1" ht="11.25">
      <c r="B282" s="238"/>
      <c r="C282" s="239"/>
      <c r="D282" s="210" t="s">
        <v>367</v>
      </c>
      <c r="E282" s="240" t="s">
        <v>1</v>
      </c>
      <c r="F282" s="241" t="s">
        <v>630</v>
      </c>
      <c r="G282" s="239"/>
      <c r="H282" s="240" t="s">
        <v>1</v>
      </c>
      <c r="I282" s="242"/>
      <c r="J282" s="239"/>
      <c r="K282" s="239"/>
      <c r="L282" s="243"/>
      <c r="M282" s="244"/>
      <c r="N282" s="245"/>
      <c r="O282" s="245"/>
      <c r="P282" s="245"/>
      <c r="Q282" s="245"/>
      <c r="R282" s="245"/>
      <c r="S282" s="245"/>
      <c r="T282" s="246"/>
      <c r="AT282" s="247" t="s">
        <v>367</v>
      </c>
      <c r="AU282" s="247" t="s">
        <v>91</v>
      </c>
      <c r="AV282" s="14" t="s">
        <v>87</v>
      </c>
      <c r="AW282" s="14" t="s">
        <v>38</v>
      </c>
      <c r="AX282" s="14" t="s">
        <v>83</v>
      </c>
      <c r="AY282" s="247" t="s">
        <v>227</v>
      </c>
    </row>
    <row r="283" spans="2:65" s="12" customFormat="1" ht="11.25">
      <c r="B283" s="216"/>
      <c r="C283" s="217"/>
      <c r="D283" s="210" t="s">
        <v>367</v>
      </c>
      <c r="E283" s="218" t="s">
        <v>1</v>
      </c>
      <c r="F283" s="219" t="s">
        <v>6088</v>
      </c>
      <c r="G283" s="217"/>
      <c r="H283" s="220">
        <v>98.6</v>
      </c>
      <c r="I283" s="221"/>
      <c r="J283" s="217"/>
      <c r="K283" s="217"/>
      <c r="L283" s="222"/>
      <c r="M283" s="223"/>
      <c r="N283" s="224"/>
      <c r="O283" s="224"/>
      <c r="P283" s="224"/>
      <c r="Q283" s="224"/>
      <c r="R283" s="224"/>
      <c r="S283" s="224"/>
      <c r="T283" s="225"/>
      <c r="AT283" s="226" t="s">
        <v>367</v>
      </c>
      <c r="AU283" s="226" t="s">
        <v>91</v>
      </c>
      <c r="AV283" s="12" t="s">
        <v>91</v>
      </c>
      <c r="AW283" s="12" t="s">
        <v>38</v>
      </c>
      <c r="AX283" s="12" t="s">
        <v>83</v>
      </c>
      <c r="AY283" s="226" t="s">
        <v>227</v>
      </c>
    </row>
    <row r="284" spans="2:65" s="13" customFormat="1" ht="11.25">
      <c r="B284" s="227"/>
      <c r="C284" s="228"/>
      <c r="D284" s="210" t="s">
        <v>367</v>
      </c>
      <c r="E284" s="229" t="s">
        <v>1</v>
      </c>
      <c r="F284" s="230" t="s">
        <v>369</v>
      </c>
      <c r="G284" s="228"/>
      <c r="H284" s="231">
        <v>98.6</v>
      </c>
      <c r="I284" s="232"/>
      <c r="J284" s="228"/>
      <c r="K284" s="228"/>
      <c r="L284" s="233"/>
      <c r="M284" s="234"/>
      <c r="N284" s="235"/>
      <c r="O284" s="235"/>
      <c r="P284" s="235"/>
      <c r="Q284" s="235"/>
      <c r="R284" s="235"/>
      <c r="S284" s="235"/>
      <c r="T284" s="236"/>
      <c r="AT284" s="237" t="s">
        <v>367</v>
      </c>
      <c r="AU284" s="237" t="s">
        <v>91</v>
      </c>
      <c r="AV284" s="13" t="s">
        <v>115</v>
      </c>
      <c r="AW284" s="13" t="s">
        <v>38</v>
      </c>
      <c r="AX284" s="13" t="s">
        <v>87</v>
      </c>
      <c r="AY284" s="237" t="s">
        <v>227</v>
      </c>
    </row>
    <row r="285" spans="2:65" s="1" customFormat="1" ht="16.5" customHeight="1">
      <c r="B285" s="35"/>
      <c r="C285" s="248" t="s">
        <v>568</v>
      </c>
      <c r="D285" s="248" t="s">
        <v>405</v>
      </c>
      <c r="E285" s="249" t="s">
        <v>1540</v>
      </c>
      <c r="F285" s="250" t="s">
        <v>1541</v>
      </c>
      <c r="G285" s="251" t="s">
        <v>413</v>
      </c>
      <c r="H285" s="252">
        <v>103.53</v>
      </c>
      <c r="I285" s="253"/>
      <c r="J285" s="254">
        <f>ROUND(I285*H285,2)</f>
        <v>0</v>
      </c>
      <c r="K285" s="250" t="s">
        <v>234</v>
      </c>
      <c r="L285" s="255"/>
      <c r="M285" s="256" t="s">
        <v>1</v>
      </c>
      <c r="N285" s="257" t="s">
        <v>48</v>
      </c>
      <c r="O285" s="67"/>
      <c r="P285" s="206">
        <f>O285*H285</f>
        <v>0</v>
      </c>
      <c r="Q285" s="206">
        <v>2E-3</v>
      </c>
      <c r="R285" s="206">
        <f>Q285*H285</f>
        <v>0.20705999999999999</v>
      </c>
      <c r="S285" s="206">
        <v>0</v>
      </c>
      <c r="T285" s="207">
        <f>S285*H285</f>
        <v>0</v>
      </c>
      <c r="AR285" s="208" t="s">
        <v>523</v>
      </c>
      <c r="AT285" s="208" t="s">
        <v>405</v>
      </c>
      <c r="AU285" s="208" t="s">
        <v>91</v>
      </c>
      <c r="AY285" s="17" t="s">
        <v>227</v>
      </c>
      <c r="BE285" s="209">
        <f>IF(N285="základní",J285,0)</f>
        <v>0</v>
      </c>
      <c r="BF285" s="209">
        <f>IF(N285="snížená",J285,0)</f>
        <v>0</v>
      </c>
      <c r="BG285" s="209">
        <f>IF(N285="zákl. přenesená",J285,0)</f>
        <v>0</v>
      </c>
      <c r="BH285" s="209">
        <f>IF(N285="sníž. přenesená",J285,0)</f>
        <v>0</v>
      </c>
      <c r="BI285" s="209">
        <f>IF(N285="nulová",J285,0)</f>
        <v>0</v>
      </c>
      <c r="BJ285" s="17" t="s">
        <v>87</v>
      </c>
      <c r="BK285" s="209">
        <f>ROUND(I285*H285,2)</f>
        <v>0</v>
      </c>
      <c r="BL285" s="17" t="s">
        <v>300</v>
      </c>
      <c r="BM285" s="208" t="s">
        <v>1542</v>
      </c>
    </row>
    <row r="286" spans="2:65" s="12" customFormat="1" ht="11.25">
      <c r="B286" s="216"/>
      <c r="C286" s="217"/>
      <c r="D286" s="210" t="s">
        <v>367</v>
      </c>
      <c r="E286" s="217"/>
      <c r="F286" s="219" t="s">
        <v>6102</v>
      </c>
      <c r="G286" s="217"/>
      <c r="H286" s="220">
        <v>103.53</v>
      </c>
      <c r="I286" s="221"/>
      <c r="J286" s="217"/>
      <c r="K286" s="217"/>
      <c r="L286" s="222"/>
      <c r="M286" s="223"/>
      <c r="N286" s="224"/>
      <c r="O286" s="224"/>
      <c r="P286" s="224"/>
      <c r="Q286" s="224"/>
      <c r="R286" s="224"/>
      <c r="S286" s="224"/>
      <c r="T286" s="225"/>
      <c r="AT286" s="226" t="s">
        <v>367</v>
      </c>
      <c r="AU286" s="226" t="s">
        <v>91</v>
      </c>
      <c r="AV286" s="12" t="s">
        <v>91</v>
      </c>
      <c r="AW286" s="12" t="s">
        <v>4</v>
      </c>
      <c r="AX286" s="12" t="s">
        <v>87</v>
      </c>
      <c r="AY286" s="226" t="s">
        <v>227</v>
      </c>
    </row>
    <row r="287" spans="2:65" s="1" customFormat="1" ht="24" customHeight="1">
      <c r="B287" s="35"/>
      <c r="C287" s="197" t="s">
        <v>572</v>
      </c>
      <c r="D287" s="197" t="s">
        <v>230</v>
      </c>
      <c r="E287" s="198" t="s">
        <v>1663</v>
      </c>
      <c r="F287" s="199" t="s">
        <v>1664</v>
      </c>
      <c r="G287" s="200" t="s">
        <v>413</v>
      </c>
      <c r="H287" s="201">
        <v>226.78</v>
      </c>
      <c r="I287" s="202"/>
      <c r="J287" s="203">
        <f>ROUND(I287*H287,2)</f>
        <v>0</v>
      </c>
      <c r="K287" s="199" t="s">
        <v>251</v>
      </c>
      <c r="L287" s="39"/>
      <c r="M287" s="204" t="s">
        <v>1</v>
      </c>
      <c r="N287" s="205" t="s">
        <v>48</v>
      </c>
      <c r="O287" s="67"/>
      <c r="P287" s="206">
        <f>O287*H287</f>
        <v>0</v>
      </c>
      <c r="Q287" s="206">
        <v>1.2E-4</v>
      </c>
      <c r="R287" s="206">
        <f>Q287*H287</f>
        <v>2.7213600000000001E-2</v>
      </c>
      <c r="S287" s="206">
        <v>0</v>
      </c>
      <c r="T287" s="207">
        <f>S287*H287</f>
        <v>0</v>
      </c>
      <c r="AR287" s="208" t="s">
        <v>300</v>
      </c>
      <c r="AT287" s="208" t="s">
        <v>230</v>
      </c>
      <c r="AU287" s="208" t="s">
        <v>91</v>
      </c>
      <c r="AY287" s="17" t="s">
        <v>227</v>
      </c>
      <c r="BE287" s="209">
        <f>IF(N287="základní",J287,0)</f>
        <v>0</v>
      </c>
      <c r="BF287" s="209">
        <f>IF(N287="snížená",J287,0)</f>
        <v>0</v>
      </c>
      <c r="BG287" s="209">
        <f>IF(N287="zákl. přenesená",J287,0)</f>
        <v>0</v>
      </c>
      <c r="BH287" s="209">
        <f>IF(N287="sníž. přenesená",J287,0)</f>
        <v>0</v>
      </c>
      <c r="BI287" s="209">
        <f>IF(N287="nulová",J287,0)</f>
        <v>0</v>
      </c>
      <c r="BJ287" s="17" t="s">
        <v>87</v>
      </c>
      <c r="BK287" s="209">
        <f>ROUND(I287*H287,2)</f>
        <v>0</v>
      </c>
      <c r="BL287" s="17" t="s">
        <v>300</v>
      </c>
      <c r="BM287" s="208" t="s">
        <v>1665</v>
      </c>
    </row>
    <row r="288" spans="2:65" s="14" customFormat="1" ht="11.25">
      <c r="B288" s="238"/>
      <c r="C288" s="239"/>
      <c r="D288" s="210" t="s">
        <v>367</v>
      </c>
      <c r="E288" s="240" t="s">
        <v>1</v>
      </c>
      <c r="F288" s="241" t="s">
        <v>862</v>
      </c>
      <c r="G288" s="239"/>
      <c r="H288" s="240" t="s">
        <v>1</v>
      </c>
      <c r="I288" s="242"/>
      <c r="J288" s="239"/>
      <c r="K288" s="239"/>
      <c r="L288" s="243"/>
      <c r="M288" s="244"/>
      <c r="N288" s="245"/>
      <c r="O288" s="245"/>
      <c r="P288" s="245"/>
      <c r="Q288" s="245"/>
      <c r="R288" s="245"/>
      <c r="S288" s="245"/>
      <c r="T288" s="246"/>
      <c r="AT288" s="247" t="s">
        <v>367</v>
      </c>
      <c r="AU288" s="247" t="s">
        <v>91</v>
      </c>
      <c r="AV288" s="14" t="s">
        <v>87</v>
      </c>
      <c r="AW288" s="14" t="s">
        <v>38</v>
      </c>
      <c r="AX288" s="14" t="s">
        <v>83</v>
      </c>
      <c r="AY288" s="247" t="s">
        <v>227</v>
      </c>
    </row>
    <row r="289" spans="2:65" s="14" customFormat="1" ht="11.25">
      <c r="B289" s="238"/>
      <c r="C289" s="239"/>
      <c r="D289" s="210" t="s">
        <v>367</v>
      </c>
      <c r="E289" s="240" t="s">
        <v>1</v>
      </c>
      <c r="F289" s="241" t="s">
        <v>1651</v>
      </c>
      <c r="G289" s="239"/>
      <c r="H289" s="240" t="s">
        <v>1</v>
      </c>
      <c r="I289" s="242"/>
      <c r="J289" s="239"/>
      <c r="K289" s="239"/>
      <c r="L289" s="243"/>
      <c r="M289" s="244"/>
      <c r="N289" s="245"/>
      <c r="O289" s="245"/>
      <c r="P289" s="245"/>
      <c r="Q289" s="245"/>
      <c r="R289" s="245"/>
      <c r="S289" s="245"/>
      <c r="T289" s="246"/>
      <c r="AT289" s="247" t="s">
        <v>367</v>
      </c>
      <c r="AU289" s="247" t="s">
        <v>91</v>
      </c>
      <c r="AV289" s="14" t="s">
        <v>87</v>
      </c>
      <c r="AW289" s="14" t="s">
        <v>38</v>
      </c>
      <c r="AX289" s="14" t="s">
        <v>83</v>
      </c>
      <c r="AY289" s="247" t="s">
        <v>227</v>
      </c>
    </row>
    <row r="290" spans="2:65" s="12" customFormat="1" ht="11.25">
      <c r="B290" s="216"/>
      <c r="C290" s="217"/>
      <c r="D290" s="210" t="s">
        <v>367</v>
      </c>
      <c r="E290" s="218" t="s">
        <v>1</v>
      </c>
      <c r="F290" s="219" t="s">
        <v>6103</v>
      </c>
      <c r="G290" s="217"/>
      <c r="H290" s="220">
        <v>226.78</v>
      </c>
      <c r="I290" s="221"/>
      <c r="J290" s="217"/>
      <c r="K290" s="217"/>
      <c r="L290" s="222"/>
      <c r="M290" s="223"/>
      <c r="N290" s="224"/>
      <c r="O290" s="224"/>
      <c r="P290" s="224"/>
      <c r="Q290" s="224"/>
      <c r="R290" s="224"/>
      <c r="S290" s="224"/>
      <c r="T290" s="225"/>
      <c r="AT290" s="226" t="s">
        <v>367</v>
      </c>
      <c r="AU290" s="226" t="s">
        <v>91</v>
      </c>
      <c r="AV290" s="12" t="s">
        <v>91</v>
      </c>
      <c r="AW290" s="12" t="s">
        <v>38</v>
      </c>
      <c r="AX290" s="12" t="s">
        <v>83</v>
      </c>
      <c r="AY290" s="226" t="s">
        <v>227</v>
      </c>
    </row>
    <row r="291" spans="2:65" s="13" customFormat="1" ht="11.25">
      <c r="B291" s="227"/>
      <c r="C291" s="228"/>
      <c r="D291" s="210" t="s">
        <v>367</v>
      </c>
      <c r="E291" s="229" t="s">
        <v>1</v>
      </c>
      <c r="F291" s="230" t="s">
        <v>369</v>
      </c>
      <c r="G291" s="228"/>
      <c r="H291" s="231">
        <v>226.78</v>
      </c>
      <c r="I291" s="232"/>
      <c r="J291" s="228"/>
      <c r="K291" s="228"/>
      <c r="L291" s="233"/>
      <c r="M291" s="234"/>
      <c r="N291" s="235"/>
      <c r="O291" s="235"/>
      <c r="P291" s="235"/>
      <c r="Q291" s="235"/>
      <c r="R291" s="235"/>
      <c r="S291" s="235"/>
      <c r="T291" s="236"/>
      <c r="AT291" s="237" t="s">
        <v>367</v>
      </c>
      <c r="AU291" s="237" t="s">
        <v>91</v>
      </c>
      <c r="AV291" s="13" t="s">
        <v>115</v>
      </c>
      <c r="AW291" s="13" t="s">
        <v>38</v>
      </c>
      <c r="AX291" s="13" t="s">
        <v>87</v>
      </c>
      <c r="AY291" s="237" t="s">
        <v>227</v>
      </c>
    </row>
    <row r="292" spans="2:65" s="1" customFormat="1" ht="16.5" customHeight="1">
      <c r="B292" s="35"/>
      <c r="C292" s="197" t="s">
        <v>578</v>
      </c>
      <c r="D292" s="197" t="s">
        <v>230</v>
      </c>
      <c r="E292" s="198" t="s">
        <v>1668</v>
      </c>
      <c r="F292" s="199" t="s">
        <v>1669</v>
      </c>
      <c r="G292" s="200" t="s">
        <v>1379</v>
      </c>
      <c r="H292" s="269"/>
      <c r="I292" s="202"/>
      <c r="J292" s="203">
        <f>ROUND(I292*H292,2)</f>
        <v>0</v>
      </c>
      <c r="K292" s="199" t="s">
        <v>234</v>
      </c>
      <c r="L292" s="39"/>
      <c r="M292" s="204" t="s">
        <v>1</v>
      </c>
      <c r="N292" s="205" t="s">
        <v>48</v>
      </c>
      <c r="O292" s="67"/>
      <c r="P292" s="206">
        <f>O292*H292</f>
        <v>0</v>
      </c>
      <c r="Q292" s="206">
        <v>0</v>
      </c>
      <c r="R292" s="206">
        <f>Q292*H292</f>
        <v>0</v>
      </c>
      <c r="S292" s="206">
        <v>0</v>
      </c>
      <c r="T292" s="207">
        <f>S292*H292</f>
        <v>0</v>
      </c>
      <c r="AR292" s="208" t="s">
        <v>300</v>
      </c>
      <c r="AT292" s="208" t="s">
        <v>230</v>
      </c>
      <c r="AU292" s="208" t="s">
        <v>91</v>
      </c>
      <c r="AY292" s="17" t="s">
        <v>227</v>
      </c>
      <c r="BE292" s="209">
        <f>IF(N292="základní",J292,0)</f>
        <v>0</v>
      </c>
      <c r="BF292" s="209">
        <f>IF(N292="snížená",J292,0)</f>
        <v>0</v>
      </c>
      <c r="BG292" s="209">
        <f>IF(N292="zákl. přenesená",J292,0)</f>
        <v>0</v>
      </c>
      <c r="BH292" s="209">
        <f>IF(N292="sníž. přenesená",J292,0)</f>
        <v>0</v>
      </c>
      <c r="BI292" s="209">
        <f>IF(N292="nulová",J292,0)</f>
        <v>0</v>
      </c>
      <c r="BJ292" s="17" t="s">
        <v>87</v>
      </c>
      <c r="BK292" s="209">
        <f>ROUND(I292*H292,2)</f>
        <v>0</v>
      </c>
      <c r="BL292" s="17" t="s">
        <v>300</v>
      </c>
      <c r="BM292" s="208" t="s">
        <v>1670</v>
      </c>
    </row>
    <row r="293" spans="2:65" s="11" customFormat="1" ht="22.9" customHeight="1">
      <c r="B293" s="181"/>
      <c r="C293" s="182"/>
      <c r="D293" s="183" t="s">
        <v>82</v>
      </c>
      <c r="E293" s="195" t="s">
        <v>1889</v>
      </c>
      <c r="F293" s="195" t="s">
        <v>1890</v>
      </c>
      <c r="G293" s="182"/>
      <c r="H293" s="182"/>
      <c r="I293" s="185"/>
      <c r="J293" s="196">
        <f>BK293</f>
        <v>0</v>
      </c>
      <c r="K293" s="182"/>
      <c r="L293" s="187"/>
      <c r="M293" s="188"/>
      <c r="N293" s="189"/>
      <c r="O293" s="189"/>
      <c r="P293" s="190">
        <f>SUM(P294:P302)</f>
        <v>0</v>
      </c>
      <c r="Q293" s="189"/>
      <c r="R293" s="190">
        <f>SUM(R294:R302)</f>
        <v>0</v>
      </c>
      <c r="S293" s="189"/>
      <c r="T293" s="191">
        <f>SUM(T294:T302)</f>
        <v>0</v>
      </c>
      <c r="AR293" s="192" t="s">
        <v>91</v>
      </c>
      <c r="AT293" s="193" t="s">
        <v>82</v>
      </c>
      <c r="AU293" s="193" t="s">
        <v>87</v>
      </c>
      <c r="AY293" s="192" t="s">
        <v>227</v>
      </c>
      <c r="BK293" s="194">
        <f>SUM(BK294:BK302)</f>
        <v>0</v>
      </c>
    </row>
    <row r="294" spans="2:65" s="1" customFormat="1" ht="16.5" customHeight="1">
      <c r="B294" s="35"/>
      <c r="C294" s="197" t="s">
        <v>583</v>
      </c>
      <c r="D294" s="197" t="s">
        <v>230</v>
      </c>
      <c r="E294" s="198" t="s">
        <v>6104</v>
      </c>
      <c r="F294" s="199" t="s">
        <v>6105</v>
      </c>
      <c r="G294" s="200" t="s">
        <v>1859</v>
      </c>
      <c r="H294" s="201">
        <v>1</v>
      </c>
      <c r="I294" s="202"/>
      <c r="J294" s="203">
        <f>ROUND(I294*H294,2)</f>
        <v>0</v>
      </c>
      <c r="K294" s="199" t="s">
        <v>251</v>
      </c>
      <c r="L294" s="39"/>
      <c r="M294" s="204" t="s">
        <v>1</v>
      </c>
      <c r="N294" s="205" t="s">
        <v>48</v>
      </c>
      <c r="O294" s="67"/>
      <c r="P294" s="206">
        <f>O294*H294</f>
        <v>0</v>
      </c>
      <c r="Q294" s="206">
        <v>0</v>
      </c>
      <c r="R294" s="206">
        <f>Q294*H294</f>
        <v>0</v>
      </c>
      <c r="S294" s="206">
        <v>0</v>
      </c>
      <c r="T294" s="207">
        <f>S294*H294</f>
        <v>0</v>
      </c>
      <c r="AR294" s="208" t="s">
        <v>300</v>
      </c>
      <c r="AT294" s="208" t="s">
        <v>230</v>
      </c>
      <c r="AU294" s="208" t="s">
        <v>91</v>
      </c>
      <c r="AY294" s="17" t="s">
        <v>227</v>
      </c>
      <c r="BE294" s="209">
        <f>IF(N294="základní",J294,0)</f>
        <v>0</v>
      </c>
      <c r="BF294" s="209">
        <f>IF(N294="snížená",J294,0)</f>
        <v>0</v>
      </c>
      <c r="BG294" s="209">
        <f>IF(N294="zákl. přenesená",J294,0)</f>
        <v>0</v>
      </c>
      <c r="BH294" s="209">
        <f>IF(N294="sníž. přenesená",J294,0)</f>
        <v>0</v>
      </c>
      <c r="BI294" s="209">
        <f>IF(N294="nulová",J294,0)</f>
        <v>0</v>
      </c>
      <c r="BJ294" s="17" t="s">
        <v>87</v>
      </c>
      <c r="BK294" s="209">
        <f>ROUND(I294*H294,2)</f>
        <v>0</v>
      </c>
      <c r="BL294" s="17" t="s">
        <v>300</v>
      </c>
      <c r="BM294" s="208" t="s">
        <v>6106</v>
      </c>
    </row>
    <row r="295" spans="2:65" s="1" customFormat="1" ht="29.25">
      <c r="B295" s="35"/>
      <c r="C295" s="36"/>
      <c r="D295" s="210" t="s">
        <v>237</v>
      </c>
      <c r="E295" s="36"/>
      <c r="F295" s="211" t="s">
        <v>1904</v>
      </c>
      <c r="G295" s="36"/>
      <c r="H295" s="36"/>
      <c r="I295" s="118"/>
      <c r="J295" s="36"/>
      <c r="K295" s="36"/>
      <c r="L295" s="39"/>
      <c r="M295" s="212"/>
      <c r="N295" s="67"/>
      <c r="O295" s="67"/>
      <c r="P295" s="67"/>
      <c r="Q295" s="67"/>
      <c r="R295" s="67"/>
      <c r="S295" s="67"/>
      <c r="T295" s="68"/>
      <c r="AT295" s="17" t="s">
        <v>237</v>
      </c>
      <c r="AU295" s="17" t="s">
        <v>91</v>
      </c>
    </row>
    <row r="296" spans="2:65" s="1" customFormat="1" ht="16.5" customHeight="1">
      <c r="B296" s="35"/>
      <c r="C296" s="197" t="s">
        <v>588</v>
      </c>
      <c r="D296" s="197" t="s">
        <v>230</v>
      </c>
      <c r="E296" s="198" t="s">
        <v>1901</v>
      </c>
      <c r="F296" s="199" t="s">
        <v>1902</v>
      </c>
      <c r="G296" s="200" t="s">
        <v>1859</v>
      </c>
      <c r="H296" s="201">
        <v>1</v>
      </c>
      <c r="I296" s="202"/>
      <c r="J296" s="203">
        <f>ROUND(I296*H296,2)</f>
        <v>0</v>
      </c>
      <c r="K296" s="199" t="s">
        <v>251</v>
      </c>
      <c r="L296" s="39"/>
      <c r="M296" s="204" t="s">
        <v>1</v>
      </c>
      <c r="N296" s="205" t="s">
        <v>48</v>
      </c>
      <c r="O296" s="67"/>
      <c r="P296" s="206">
        <f>O296*H296</f>
        <v>0</v>
      </c>
      <c r="Q296" s="206">
        <v>0</v>
      </c>
      <c r="R296" s="206">
        <f>Q296*H296</f>
        <v>0</v>
      </c>
      <c r="S296" s="206">
        <v>0</v>
      </c>
      <c r="T296" s="207">
        <f>S296*H296</f>
        <v>0</v>
      </c>
      <c r="AR296" s="208" t="s">
        <v>300</v>
      </c>
      <c r="AT296" s="208" t="s">
        <v>230</v>
      </c>
      <c r="AU296" s="208" t="s">
        <v>91</v>
      </c>
      <c r="AY296" s="17" t="s">
        <v>227</v>
      </c>
      <c r="BE296" s="209">
        <f>IF(N296="základní",J296,0)</f>
        <v>0</v>
      </c>
      <c r="BF296" s="209">
        <f>IF(N296="snížená",J296,0)</f>
        <v>0</v>
      </c>
      <c r="BG296" s="209">
        <f>IF(N296="zákl. přenesená",J296,0)</f>
        <v>0</v>
      </c>
      <c r="BH296" s="209">
        <f>IF(N296="sníž. přenesená",J296,0)</f>
        <v>0</v>
      </c>
      <c r="BI296" s="209">
        <f>IF(N296="nulová",J296,0)</f>
        <v>0</v>
      </c>
      <c r="BJ296" s="17" t="s">
        <v>87</v>
      </c>
      <c r="BK296" s="209">
        <f>ROUND(I296*H296,2)</f>
        <v>0</v>
      </c>
      <c r="BL296" s="17" t="s">
        <v>300</v>
      </c>
      <c r="BM296" s="208" t="s">
        <v>1903</v>
      </c>
    </row>
    <row r="297" spans="2:65" s="1" customFormat="1" ht="29.25">
      <c r="B297" s="35"/>
      <c r="C297" s="36"/>
      <c r="D297" s="210" t="s">
        <v>237</v>
      </c>
      <c r="E297" s="36"/>
      <c r="F297" s="211" t="s">
        <v>1904</v>
      </c>
      <c r="G297" s="36"/>
      <c r="H297" s="36"/>
      <c r="I297" s="118"/>
      <c r="J297" s="36"/>
      <c r="K297" s="36"/>
      <c r="L297" s="39"/>
      <c r="M297" s="212"/>
      <c r="N297" s="67"/>
      <c r="O297" s="67"/>
      <c r="P297" s="67"/>
      <c r="Q297" s="67"/>
      <c r="R297" s="67"/>
      <c r="S297" s="67"/>
      <c r="T297" s="68"/>
      <c r="AT297" s="17" t="s">
        <v>237</v>
      </c>
      <c r="AU297" s="17" t="s">
        <v>91</v>
      </c>
    </row>
    <row r="298" spans="2:65" s="1" customFormat="1" ht="16.5" customHeight="1">
      <c r="B298" s="35"/>
      <c r="C298" s="197" t="s">
        <v>596</v>
      </c>
      <c r="D298" s="197" t="s">
        <v>230</v>
      </c>
      <c r="E298" s="198" t="s">
        <v>1958</v>
      </c>
      <c r="F298" s="199" t="s">
        <v>1959</v>
      </c>
      <c r="G298" s="200" t="s">
        <v>1859</v>
      </c>
      <c r="H298" s="201">
        <v>1</v>
      </c>
      <c r="I298" s="202"/>
      <c r="J298" s="203">
        <f>ROUND(I298*H298,2)</f>
        <v>0</v>
      </c>
      <c r="K298" s="199" t="s">
        <v>251</v>
      </c>
      <c r="L298" s="39"/>
      <c r="M298" s="204" t="s">
        <v>1</v>
      </c>
      <c r="N298" s="205" t="s">
        <v>48</v>
      </c>
      <c r="O298" s="67"/>
      <c r="P298" s="206">
        <f>O298*H298</f>
        <v>0</v>
      </c>
      <c r="Q298" s="206">
        <v>0</v>
      </c>
      <c r="R298" s="206">
        <f>Q298*H298</f>
        <v>0</v>
      </c>
      <c r="S298" s="206">
        <v>0</v>
      </c>
      <c r="T298" s="207">
        <f>S298*H298</f>
        <v>0</v>
      </c>
      <c r="AR298" s="208" t="s">
        <v>300</v>
      </c>
      <c r="AT298" s="208" t="s">
        <v>230</v>
      </c>
      <c r="AU298" s="208" t="s">
        <v>91</v>
      </c>
      <c r="AY298" s="17" t="s">
        <v>227</v>
      </c>
      <c r="BE298" s="209">
        <f>IF(N298="základní",J298,0)</f>
        <v>0</v>
      </c>
      <c r="BF298" s="209">
        <f>IF(N298="snížená",J298,0)</f>
        <v>0</v>
      </c>
      <c r="BG298" s="209">
        <f>IF(N298="zákl. přenesená",J298,0)</f>
        <v>0</v>
      </c>
      <c r="BH298" s="209">
        <f>IF(N298="sníž. přenesená",J298,0)</f>
        <v>0</v>
      </c>
      <c r="BI298" s="209">
        <f>IF(N298="nulová",J298,0)</f>
        <v>0</v>
      </c>
      <c r="BJ298" s="17" t="s">
        <v>87</v>
      </c>
      <c r="BK298" s="209">
        <f>ROUND(I298*H298,2)</f>
        <v>0</v>
      </c>
      <c r="BL298" s="17" t="s">
        <v>300</v>
      </c>
      <c r="BM298" s="208" t="s">
        <v>1960</v>
      </c>
    </row>
    <row r="299" spans="2:65" s="1" customFormat="1" ht="29.25">
      <c r="B299" s="35"/>
      <c r="C299" s="36"/>
      <c r="D299" s="210" t="s">
        <v>237</v>
      </c>
      <c r="E299" s="36"/>
      <c r="F299" s="211" t="s">
        <v>1904</v>
      </c>
      <c r="G299" s="36"/>
      <c r="H299" s="36"/>
      <c r="I299" s="118"/>
      <c r="J299" s="36"/>
      <c r="K299" s="36"/>
      <c r="L299" s="39"/>
      <c r="M299" s="212"/>
      <c r="N299" s="67"/>
      <c r="O299" s="67"/>
      <c r="P299" s="67"/>
      <c r="Q299" s="67"/>
      <c r="R299" s="67"/>
      <c r="S299" s="67"/>
      <c r="T299" s="68"/>
      <c r="AT299" s="17" t="s">
        <v>237</v>
      </c>
      <c r="AU299" s="17" t="s">
        <v>91</v>
      </c>
    </row>
    <row r="300" spans="2:65" s="1" customFormat="1" ht="24" customHeight="1">
      <c r="B300" s="35"/>
      <c r="C300" s="197" t="s">
        <v>605</v>
      </c>
      <c r="D300" s="197" t="s">
        <v>230</v>
      </c>
      <c r="E300" s="198" t="s">
        <v>2104</v>
      </c>
      <c r="F300" s="199" t="s">
        <v>2105</v>
      </c>
      <c r="G300" s="200" t="s">
        <v>1817</v>
      </c>
      <c r="H300" s="201">
        <v>10.8</v>
      </c>
      <c r="I300" s="202"/>
      <c r="J300" s="203">
        <f>ROUND(I300*H300,2)</f>
        <v>0</v>
      </c>
      <c r="K300" s="199" t="s">
        <v>251</v>
      </c>
      <c r="L300" s="39"/>
      <c r="M300" s="204" t="s">
        <v>1</v>
      </c>
      <c r="N300" s="205" t="s">
        <v>48</v>
      </c>
      <c r="O300" s="67"/>
      <c r="P300" s="206">
        <f>O300*H300</f>
        <v>0</v>
      </c>
      <c r="Q300" s="206">
        <v>0</v>
      </c>
      <c r="R300" s="206">
        <f>Q300*H300</f>
        <v>0</v>
      </c>
      <c r="S300" s="206">
        <v>0</v>
      </c>
      <c r="T300" s="207">
        <f>S300*H300</f>
        <v>0</v>
      </c>
      <c r="AR300" s="208" t="s">
        <v>300</v>
      </c>
      <c r="AT300" s="208" t="s">
        <v>230</v>
      </c>
      <c r="AU300" s="208" t="s">
        <v>91</v>
      </c>
      <c r="AY300" s="17" t="s">
        <v>227</v>
      </c>
      <c r="BE300" s="209">
        <f>IF(N300="základní",J300,0)</f>
        <v>0</v>
      </c>
      <c r="BF300" s="209">
        <f>IF(N300="snížená",J300,0)</f>
        <v>0</v>
      </c>
      <c r="BG300" s="209">
        <f>IF(N300="zákl. přenesená",J300,0)</f>
        <v>0</v>
      </c>
      <c r="BH300" s="209">
        <f>IF(N300="sníž. přenesená",J300,0)</f>
        <v>0</v>
      </c>
      <c r="BI300" s="209">
        <f>IF(N300="nulová",J300,0)</f>
        <v>0</v>
      </c>
      <c r="BJ300" s="17" t="s">
        <v>87</v>
      </c>
      <c r="BK300" s="209">
        <f>ROUND(I300*H300,2)</f>
        <v>0</v>
      </c>
      <c r="BL300" s="17" t="s">
        <v>300</v>
      </c>
      <c r="BM300" s="208" t="s">
        <v>2106</v>
      </c>
    </row>
    <row r="301" spans="2:65" s="1" customFormat="1" ht="39">
      <c r="B301" s="35"/>
      <c r="C301" s="36"/>
      <c r="D301" s="210" t="s">
        <v>237</v>
      </c>
      <c r="E301" s="36"/>
      <c r="F301" s="211" t="s">
        <v>2102</v>
      </c>
      <c r="G301" s="36"/>
      <c r="H301" s="36"/>
      <c r="I301" s="118"/>
      <c r="J301" s="36"/>
      <c r="K301" s="36"/>
      <c r="L301" s="39"/>
      <c r="M301" s="212"/>
      <c r="N301" s="67"/>
      <c r="O301" s="67"/>
      <c r="P301" s="67"/>
      <c r="Q301" s="67"/>
      <c r="R301" s="67"/>
      <c r="S301" s="67"/>
      <c r="T301" s="68"/>
      <c r="AT301" s="17" t="s">
        <v>237</v>
      </c>
      <c r="AU301" s="17" t="s">
        <v>91</v>
      </c>
    </row>
    <row r="302" spans="2:65" s="1" customFormat="1" ht="16.5" customHeight="1">
      <c r="B302" s="35"/>
      <c r="C302" s="197" t="s">
        <v>610</v>
      </c>
      <c r="D302" s="197" t="s">
        <v>230</v>
      </c>
      <c r="E302" s="198" t="s">
        <v>2129</v>
      </c>
      <c r="F302" s="199" t="s">
        <v>2130</v>
      </c>
      <c r="G302" s="200" t="s">
        <v>1379</v>
      </c>
      <c r="H302" s="269"/>
      <c r="I302" s="202"/>
      <c r="J302" s="203">
        <f>ROUND(I302*H302,2)</f>
        <v>0</v>
      </c>
      <c r="K302" s="199" t="s">
        <v>234</v>
      </c>
      <c r="L302" s="39"/>
      <c r="M302" s="204" t="s">
        <v>1</v>
      </c>
      <c r="N302" s="205" t="s">
        <v>48</v>
      </c>
      <c r="O302" s="67"/>
      <c r="P302" s="206">
        <f>O302*H302</f>
        <v>0</v>
      </c>
      <c r="Q302" s="206">
        <v>0</v>
      </c>
      <c r="R302" s="206">
        <f>Q302*H302</f>
        <v>0</v>
      </c>
      <c r="S302" s="206">
        <v>0</v>
      </c>
      <c r="T302" s="207">
        <f>S302*H302</f>
        <v>0</v>
      </c>
      <c r="AR302" s="208" t="s">
        <v>300</v>
      </c>
      <c r="AT302" s="208" t="s">
        <v>230</v>
      </c>
      <c r="AU302" s="208" t="s">
        <v>91</v>
      </c>
      <c r="AY302" s="17" t="s">
        <v>227</v>
      </c>
      <c r="BE302" s="209">
        <f>IF(N302="základní",J302,0)</f>
        <v>0</v>
      </c>
      <c r="BF302" s="209">
        <f>IF(N302="snížená",J302,0)</f>
        <v>0</v>
      </c>
      <c r="BG302" s="209">
        <f>IF(N302="zákl. přenesená",J302,0)</f>
        <v>0</v>
      </c>
      <c r="BH302" s="209">
        <f>IF(N302="sníž. přenesená",J302,0)</f>
        <v>0</v>
      </c>
      <c r="BI302" s="209">
        <f>IF(N302="nulová",J302,0)</f>
        <v>0</v>
      </c>
      <c r="BJ302" s="17" t="s">
        <v>87</v>
      </c>
      <c r="BK302" s="209">
        <f>ROUND(I302*H302,2)</f>
        <v>0</v>
      </c>
      <c r="BL302" s="17" t="s">
        <v>300</v>
      </c>
      <c r="BM302" s="208" t="s">
        <v>2131</v>
      </c>
    </row>
    <row r="303" spans="2:65" s="11" customFormat="1" ht="22.9" customHeight="1">
      <c r="B303" s="181"/>
      <c r="C303" s="182"/>
      <c r="D303" s="183" t="s">
        <v>82</v>
      </c>
      <c r="E303" s="195" t="s">
        <v>2132</v>
      </c>
      <c r="F303" s="195" t="s">
        <v>2133</v>
      </c>
      <c r="G303" s="182"/>
      <c r="H303" s="182"/>
      <c r="I303" s="185"/>
      <c r="J303" s="196">
        <f>BK303</f>
        <v>0</v>
      </c>
      <c r="K303" s="182"/>
      <c r="L303" s="187"/>
      <c r="M303" s="188"/>
      <c r="N303" s="189"/>
      <c r="O303" s="189"/>
      <c r="P303" s="190">
        <f>SUM(P304:P308)</f>
        <v>0</v>
      </c>
      <c r="Q303" s="189"/>
      <c r="R303" s="190">
        <f>SUM(R304:R308)</f>
        <v>0</v>
      </c>
      <c r="S303" s="189"/>
      <c r="T303" s="191">
        <f>SUM(T304:T308)</f>
        <v>0</v>
      </c>
      <c r="AR303" s="192" t="s">
        <v>91</v>
      </c>
      <c r="AT303" s="193" t="s">
        <v>82</v>
      </c>
      <c r="AU303" s="193" t="s">
        <v>87</v>
      </c>
      <c r="AY303" s="192" t="s">
        <v>227</v>
      </c>
      <c r="BK303" s="194">
        <f>SUM(BK304:BK308)</f>
        <v>0</v>
      </c>
    </row>
    <row r="304" spans="2:65" s="1" customFormat="1" ht="16.5" customHeight="1">
      <c r="B304" s="35"/>
      <c r="C304" s="197" t="s">
        <v>615</v>
      </c>
      <c r="D304" s="197" t="s">
        <v>230</v>
      </c>
      <c r="E304" s="198" t="s">
        <v>2171</v>
      </c>
      <c r="F304" s="199" t="s">
        <v>2172</v>
      </c>
      <c r="G304" s="200" t="s">
        <v>1859</v>
      </c>
      <c r="H304" s="201">
        <v>1</v>
      </c>
      <c r="I304" s="202"/>
      <c r="J304" s="203">
        <f>ROUND(I304*H304,2)</f>
        <v>0</v>
      </c>
      <c r="K304" s="199" t="s">
        <v>251</v>
      </c>
      <c r="L304" s="39"/>
      <c r="M304" s="204" t="s">
        <v>1</v>
      </c>
      <c r="N304" s="205" t="s">
        <v>48</v>
      </c>
      <c r="O304" s="67"/>
      <c r="P304" s="206">
        <f>O304*H304</f>
        <v>0</v>
      </c>
      <c r="Q304" s="206">
        <v>0</v>
      </c>
      <c r="R304" s="206">
        <f>Q304*H304</f>
        <v>0</v>
      </c>
      <c r="S304" s="206">
        <v>0</v>
      </c>
      <c r="T304" s="207">
        <f>S304*H304</f>
        <v>0</v>
      </c>
      <c r="AR304" s="208" t="s">
        <v>300</v>
      </c>
      <c r="AT304" s="208" t="s">
        <v>230</v>
      </c>
      <c r="AU304" s="208" t="s">
        <v>91</v>
      </c>
      <c r="AY304" s="17" t="s">
        <v>227</v>
      </c>
      <c r="BE304" s="209">
        <f>IF(N304="základní",J304,0)</f>
        <v>0</v>
      </c>
      <c r="BF304" s="209">
        <f>IF(N304="snížená",J304,0)</f>
        <v>0</v>
      </c>
      <c r="BG304" s="209">
        <f>IF(N304="zákl. přenesená",J304,0)</f>
        <v>0</v>
      </c>
      <c r="BH304" s="209">
        <f>IF(N304="sníž. přenesená",J304,0)</f>
        <v>0</v>
      </c>
      <c r="BI304" s="209">
        <f>IF(N304="nulová",J304,0)</f>
        <v>0</v>
      </c>
      <c r="BJ304" s="17" t="s">
        <v>87</v>
      </c>
      <c r="BK304" s="209">
        <f>ROUND(I304*H304,2)</f>
        <v>0</v>
      </c>
      <c r="BL304" s="17" t="s">
        <v>300</v>
      </c>
      <c r="BM304" s="208" t="s">
        <v>2173</v>
      </c>
    </row>
    <row r="305" spans="2:65" s="1" customFormat="1" ht="39">
      <c r="B305" s="35"/>
      <c r="C305" s="36"/>
      <c r="D305" s="210" t="s">
        <v>237</v>
      </c>
      <c r="E305" s="36"/>
      <c r="F305" s="211" t="s">
        <v>2174</v>
      </c>
      <c r="G305" s="36"/>
      <c r="H305" s="36"/>
      <c r="I305" s="118"/>
      <c r="J305" s="36"/>
      <c r="K305" s="36"/>
      <c r="L305" s="39"/>
      <c r="M305" s="212"/>
      <c r="N305" s="67"/>
      <c r="O305" s="67"/>
      <c r="P305" s="67"/>
      <c r="Q305" s="67"/>
      <c r="R305" s="67"/>
      <c r="S305" s="67"/>
      <c r="T305" s="68"/>
      <c r="AT305" s="17" t="s">
        <v>237</v>
      </c>
      <c r="AU305" s="17" t="s">
        <v>91</v>
      </c>
    </row>
    <row r="306" spans="2:65" s="1" customFormat="1" ht="16.5" customHeight="1">
      <c r="B306" s="35"/>
      <c r="C306" s="197" t="s">
        <v>621</v>
      </c>
      <c r="D306" s="197" t="s">
        <v>230</v>
      </c>
      <c r="E306" s="198" t="s">
        <v>2213</v>
      </c>
      <c r="F306" s="199" t="s">
        <v>2214</v>
      </c>
      <c r="G306" s="200" t="s">
        <v>1859</v>
      </c>
      <c r="H306" s="201">
        <v>2</v>
      </c>
      <c r="I306" s="202"/>
      <c r="J306" s="203">
        <f>ROUND(I306*H306,2)</f>
        <v>0</v>
      </c>
      <c r="K306" s="199" t="s">
        <v>251</v>
      </c>
      <c r="L306" s="39"/>
      <c r="M306" s="204" t="s">
        <v>1</v>
      </c>
      <c r="N306" s="205" t="s">
        <v>48</v>
      </c>
      <c r="O306" s="67"/>
      <c r="P306" s="206">
        <f>O306*H306</f>
        <v>0</v>
      </c>
      <c r="Q306" s="206">
        <v>0</v>
      </c>
      <c r="R306" s="206">
        <f>Q306*H306</f>
        <v>0</v>
      </c>
      <c r="S306" s="206">
        <v>0</v>
      </c>
      <c r="T306" s="207">
        <f>S306*H306</f>
        <v>0</v>
      </c>
      <c r="AR306" s="208" t="s">
        <v>300</v>
      </c>
      <c r="AT306" s="208" t="s">
        <v>230</v>
      </c>
      <c r="AU306" s="208" t="s">
        <v>91</v>
      </c>
      <c r="AY306" s="17" t="s">
        <v>227</v>
      </c>
      <c r="BE306" s="209">
        <f>IF(N306="základní",J306,0)</f>
        <v>0</v>
      </c>
      <c r="BF306" s="209">
        <f>IF(N306="snížená",J306,0)</f>
        <v>0</v>
      </c>
      <c r="BG306" s="209">
        <f>IF(N306="zákl. přenesená",J306,0)</f>
        <v>0</v>
      </c>
      <c r="BH306" s="209">
        <f>IF(N306="sníž. přenesená",J306,0)</f>
        <v>0</v>
      </c>
      <c r="BI306" s="209">
        <f>IF(N306="nulová",J306,0)</f>
        <v>0</v>
      </c>
      <c r="BJ306" s="17" t="s">
        <v>87</v>
      </c>
      <c r="BK306" s="209">
        <f>ROUND(I306*H306,2)</f>
        <v>0</v>
      </c>
      <c r="BL306" s="17" t="s">
        <v>300</v>
      </c>
      <c r="BM306" s="208" t="s">
        <v>2215</v>
      </c>
    </row>
    <row r="307" spans="2:65" s="1" customFormat="1" ht="39">
      <c r="B307" s="35"/>
      <c r="C307" s="36"/>
      <c r="D307" s="210" t="s">
        <v>237</v>
      </c>
      <c r="E307" s="36"/>
      <c r="F307" s="211" t="s">
        <v>2174</v>
      </c>
      <c r="G307" s="36"/>
      <c r="H307" s="36"/>
      <c r="I307" s="118"/>
      <c r="J307" s="36"/>
      <c r="K307" s="36"/>
      <c r="L307" s="39"/>
      <c r="M307" s="212"/>
      <c r="N307" s="67"/>
      <c r="O307" s="67"/>
      <c r="P307" s="67"/>
      <c r="Q307" s="67"/>
      <c r="R307" s="67"/>
      <c r="S307" s="67"/>
      <c r="T307" s="68"/>
      <c r="AT307" s="17" t="s">
        <v>237</v>
      </c>
      <c r="AU307" s="17" t="s">
        <v>91</v>
      </c>
    </row>
    <row r="308" spans="2:65" s="1" customFormat="1" ht="16.5" customHeight="1">
      <c r="B308" s="35"/>
      <c r="C308" s="197" t="s">
        <v>626</v>
      </c>
      <c r="D308" s="197" t="s">
        <v>230</v>
      </c>
      <c r="E308" s="198" t="s">
        <v>2524</v>
      </c>
      <c r="F308" s="199" t="s">
        <v>2525</v>
      </c>
      <c r="G308" s="200" t="s">
        <v>1379</v>
      </c>
      <c r="H308" s="269"/>
      <c r="I308" s="202"/>
      <c r="J308" s="203">
        <f>ROUND(I308*H308,2)</f>
        <v>0</v>
      </c>
      <c r="K308" s="199" t="s">
        <v>234</v>
      </c>
      <c r="L308" s="39"/>
      <c r="M308" s="204" t="s">
        <v>1</v>
      </c>
      <c r="N308" s="205" t="s">
        <v>48</v>
      </c>
      <c r="O308" s="67"/>
      <c r="P308" s="206">
        <f>O308*H308</f>
        <v>0</v>
      </c>
      <c r="Q308" s="206">
        <v>0</v>
      </c>
      <c r="R308" s="206">
        <f>Q308*H308</f>
        <v>0</v>
      </c>
      <c r="S308" s="206">
        <v>0</v>
      </c>
      <c r="T308" s="207">
        <f>S308*H308</f>
        <v>0</v>
      </c>
      <c r="AR308" s="208" t="s">
        <v>300</v>
      </c>
      <c r="AT308" s="208" t="s">
        <v>230</v>
      </c>
      <c r="AU308" s="208" t="s">
        <v>91</v>
      </c>
      <c r="AY308" s="17" t="s">
        <v>227</v>
      </c>
      <c r="BE308" s="209">
        <f>IF(N308="základní",J308,0)</f>
        <v>0</v>
      </c>
      <c r="BF308" s="209">
        <f>IF(N308="snížená",J308,0)</f>
        <v>0</v>
      </c>
      <c r="BG308" s="209">
        <f>IF(N308="zákl. přenesená",J308,0)</f>
        <v>0</v>
      </c>
      <c r="BH308" s="209">
        <f>IF(N308="sníž. přenesená",J308,0)</f>
        <v>0</v>
      </c>
      <c r="BI308" s="209">
        <f>IF(N308="nulová",J308,0)</f>
        <v>0</v>
      </c>
      <c r="BJ308" s="17" t="s">
        <v>87</v>
      </c>
      <c r="BK308" s="209">
        <f>ROUND(I308*H308,2)</f>
        <v>0</v>
      </c>
      <c r="BL308" s="17" t="s">
        <v>300</v>
      </c>
      <c r="BM308" s="208" t="s">
        <v>2526</v>
      </c>
    </row>
    <row r="309" spans="2:65" s="11" customFormat="1" ht="22.9" customHeight="1">
      <c r="B309" s="181"/>
      <c r="C309" s="182"/>
      <c r="D309" s="183" t="s">
        <v>82</v>
      </c>
      <c r="E309" s="195" t="s">
        <v>2527</v>
      </c>
      <c r="F309" s="195" t="s">
        <v>2528</v>
      </c>
      <c r="G309" s="182"/>
      <c r="H309" s="182"/>
      <c r="I309" s="185"/>
      <c r="J309" s="196">
        <f>BK309</f>
        <v>0</v>
      </c>
      <c r="K309" s="182"/>
      <c r="L309" s="187"/>
      <c r="M309" s="188"/>
      <c r="N309" s="189"/>
      <c r="O309" s="189"/>
      <c r="P309" s="190">
        <f>SUM(P310:P323)</f>
        <v>0</v>
      </c>
      <c r="Q309" s="189"/>
      <c r="R309" s="190">
        <f>SUM(R310:R323)</f>
        <v>1.4508031999999997</v>
      </c>
      <c r="S309" s="189"/>
      <c r="T309" s="191">
        <f>SUM(T310:T323)</f>
        <v>0</v>
      </c>
      <c r="AR309" s="192" t="s">
        <v>91</v>
      </c>
      <c r="AT309" s="193" t="s">
        <v>82</v>
      </c>
      <c r="AU309" s="193" t="s">
        <v>87</v>
      </c>
      <c r="AY309" s="192" t="s">
        <v>227</v>
      </c>
      <c r="BK309" s="194">
        <f>SUM(BK310:BK323)</f>
        <v>0</v>
      </c>
    </row>
    <row r="310" spans="2:65" s="1" customFormat="1" ht="16.5" customHeight="1">
      <c r="B310" s="35"/>
      <c r="C310" s="197" t="s">
        <v>633</v>
      </c>
      <c r="D310" s="197" t="s">
        <v>230</v>
      </c>
      <c r="E310" s="198" t="s">
        <v>2567</v>
      </c>
      <c r="F310" s="199" t="s">
        <v>2568</v>
      </c>
      <c r="G310" s="200" t="s">
        <v>413</v>
      </c>
      <c r="H310" s="201">
        <v>40.479999999999997</v>
      </c>
      <c r="I310" s="202"/>
      <c r="J310" s="203">
        <f>ROUND(I310*H310,2)</f>
        <v>0</v>
      </c>
      <c r="K310" s="199" t="s">
        <v>234</v>
      </c>
      <c r="L310" s="39"/>
      <c r="M310" s="204" t="s">
        <v>1</v>
      </c>
      <c r="N310" s="205" t="s">
        <v>48</v>
      </c>
      <c r="O310" s="67"/>
      <c r="P310" s="206">
        <f>O310*H310</f>
        <v>0</v>
      </c>
      <c r="Q310" s="206">
        <v>5.8799999999999998E-3</v>
      </c>
      <c r="R310" s="206">
        <f>Q310*H310</f>
        <v>0.23802239999999997</v>
      </c>
      <c r="S310" s="206">
        <v>0</v>
      </c>
      <c r="T310" s="207">
        <f>S310*H310</f>
        <v>0</v>
      </c>
      <c r="AR310" s="208" t="s">
        <v>300</v>
      </c>
      <c r="AT310" s="208" t="s">
        <v>230</v>
      </c>
      <c r="AU310" s="208" t="s">
        <v>91</v>
      </c>
      <c r="AY310" s="17" t="s">
        <v>227</v>
      </c>
      <c r="BE310" s="209">
        <f>IF(N310="základní",J310,0)</f>
        <v>0</v>
      </c>
      <c r="BF310" s="209">
        <f>IF(N310="snížená",J310,0)</f>
        <v>0</v>
      </c>
      <c r="BG310" s="209">
        <f>IF(N310="zákl. přenesená",J310,0)</f>
        <v>0</v>
      </c>
      <c r="BH310" s="209">
        <f>IF(N310="sníž. přenesená",J310,0)</f>
        <v>0</v>
      </c>
      <c r="BI310" s="209">
        <f>IF(N310="nulová",J310,0)</f>
        <v>0</v>
      </c>
      <c r="BJ310" s="17" t="s">
        <v>87</v>
      </c>
      <c r="BK310" s="209">
        <f>ROUND(I310*H310,2)</f>
        <v>0</v>
      </c>
      <c r="BL310" s="17" t="s">
        <v>300</v>
      </c>
      <c r="BM310" s="208" t="s">
        <v>2569</v>
      </c>
    </row>
    <row r="311" spans="2:65" s="1" customFormat="1" ht="19.5">
      <c r="B311" s="35"/>
      <c r="C311" s="36"/>
      <c r="D311" s="210" t="s">
        <v>237</v>
      </c>
      <c r="E311" s="36"/>
      <c r="F311" s="211" t="s">
        <v>2570</v>
      </c>
      <c r="G311" s="36"/>
      <c r="H311" s="36"/>
      <c r="I311" s="118"/>
      <c r="J311" s="36"/>
      <c r="K311" s="36"/>
      <c r="L311" s="39"/>
      <c r="M311" s="212"/>
      <c r="N311" s="67"/>
      <c r="O311" s="67"/>
      <c r="P311" s="67"/>
      <c r="Q311" s="67"/>
      <c r="R311" s="67"/>
      <c r="S311" s="67"/>
      <c r="T311" s="68"/>
      <c r="AT311" s="17" t="s">
        <v>237</v>
      </c>
      <c r="AU311" s="17" t="s">
        <v>91</v>
      </c>
    </row>
    <row r="312" spans="2:65" s="14" customFormat="1" ht="11.25">
      <c r="B312" s="238"/>
      <c r="C312" s="239"/>
      <c r="D312" s="210" t="s">
        <v>367</v>
      </c>
      <c r="E312" s="240" t="s">
        <v>1</v>
      </c>
      <c r="F312" s="241" t="s">
        <v>630</v>
      </c>
      <c r="G312" s="239"/>
      <c r="H312" s="240" t="s">
        <v>1</v>
      </c>
      <c r="I312" s="242"/>
      <c r="J312" s="239"/>
      <c r="K312" s="239"/>
      <c r="L312" s="243"/>
      <c r="M312" s="244"/>
      <c r="N312" s="245"/>
      <c r="O312" s="245"/>
      <c r="P312" s="245"/>
      <c r="Q312" s="245"/>
      <c r="R312" s="245"/>
      <c r="S312" s="245"/>
      <c r="T312" s="246"/>
      <c r="AT312" s="247" t="s">
        <v>367</v>
      </c>
      <c r="AU312" s="247" t="s">
        <v>91</v>
      </c>
      <c r="AV312" s="14" t="s">
        <v>87</v>
      </c>
      <c r="AW312" s="14" t="s">
        <v>38</v>
      </c>
      <c r="AX312" s="14" t="s">
        <v>83</v>
      </c>
      <c r="AY312" s="247" t="s">
        <v>227</v>
      </c>
    </row>
    <row r="313" spans="2:65" s="12" customFormat="1" ht="11.25">
      <c r="B313" s="216"/>
      <c r="C313" s="217"/>
      <c r="D313" s="210" t="s">
        <v>367</v>
      </c>
      <c r="E313" s="218" t="s">
        <v>1</v>
      </c>
      <c r="F313" s="219" t="s">
        <v>6107</v>
      </c>
      <c r="G313" s="217"/>
      <c r="H313" s="220">
        <v>36.799999999999997</v>
      </c>
      <c r="I313" s="221"/>
      <c r="J313" s="217"/>
      <c r="K313" s="217"/>
      <c r="L313" s="222"/>
      <c r="M313" s="223"/>
      <c r="N313" s="224"/>
      <c r="O313" s="224"/>
      <c r="P313" s="224"/>
      <c r="Q313" s="224"/>
      <c r="R313" s="224"/>
      <c r="S313" s="224"/>
      <c r="T313" s="225"/>
      <c r="AT313" s="226" t="s">
        <v>367</v>
      </c>
      <c r="AU313" s="226" t="s">
        <v>91</v>
      </c>
      <c r="AV313" s="12" t="s">
        <v>91</v>
      </c>
      <c r="AW313" s="12" t="s">
        <v>38</v>
      </c>
      <c r="AX313" s="12" t="s">
        <v>83</v>
      </c>
      <c r="AY313" s="226" t="s">
        <v>227</v>
      </c>
    </row>
    <row r="314" spans="2:65" s="15" customFormat="1" ht="11.25">
      <c r="B314" s="258"/>
      <c r="C314" s="259"/>
      <c r="D314" s="210" t="s">
        <v>367</v>
      </c>
      <c r="E314" s="260" t="s">
        <v>1</v>
      </c>
      <c r="F314" s="261" t="s">
        <v>448</v>
      </c>
      <c r="G314" s="259"/>
      <c r="H314" s="262">
        <v>36.799999999999997</v>
      </c>
      <c r="I314" s="263"/>
      <c r="J314" s="259"/>
      <c r="K314" s="259"/>
      <c r="L314" s="264"/>
      <c r="M314" s="265"/>
      <c r="N314" s="266"/>
      <c r="O314" s="266"/>
      <c r="P314" s="266"/>
      <c r="Q314" s="266"/>
      <c r="R314" s="266"/>
      <c r="S314" s="266"/>
      <c r="T314" s="267"/>
      <c r="AT314" s="268" t="s">
        <v>367</v>
      </c>
      <c r="AU314" s="268" t="s">
        <v>91</v>
      </c>
      <c r="AV314" s="15" t="s">
        <v>102</v>
      </c>
      <c r="AW314" s="15" t="s">
        <v>38</v>
      </c>
      <c r="AX314" s="15" t="s">
        <v>83</v>
      </c>
      <c r="AY314" s="268" t="s">
        <v>227</v>
      </c>
    </row>
    <row r="315" spans="2:65" s="12" customFormat="1" ht="11.25">
      <c r="B315" s="216"/>
      <c r="C315" s="217"/>
      <c r="D315" s="210" t="s">
        <v>367</v>
      </c>
      <c r="E315" s="218" t="s">
        <v>1</v>
      </c>
      <c r="F315" s="219" t="s">
        <v>6108</v>
      </c>
      <c r="G315" s="217"/>
      <c r="H315" s="220">
        <v>3.68</v>
      </c>
      <c r="I315" s="221"/>
      <c r="J315" s="217"/>
      <c r="K315" s="217"/>
      <c r="L315" s="222"/>
      <c r="M315" s="223"/>
      <c r="N315" s="224"/>
      <c r="O315" s="224"/>
      <c r="P315" s="224"/>
      <c r="Q315" s="224"/>
      <c r="R315" s="224"/>
      <c r="S315" s="224"/>
      <c r="T315" s="225"/>
      <c r="AT315" s="226" t="s">
        <v>367</v>
      </c>
      <c r="AU315" s="226" t="s">
        <v>91</v>
      </c>
      <c r="AV315" s="12" t="s">
        <v>91</v>
      </c>
      <c r="AW315" s="12" t="s">
        <v>38</v>
      </c>
      <c r="AX315" s="12" t="s">
        <v>83</v>
      </c>
      <c r="AY315" s="226" t="s">
        <v>227</v>
      </c>
    </row>
    <row r="316" spans="2:65" s="13" customFormat="1" ht="11.25">
      <c r="B316" s="227"/>
      <c r="C316" s="228"/>
      <c r="D316" s="210" t="s">
        <v>367</v>
      </c>
      <c r="E316" s="229" t="s">
        <v>1</v>
      </c>
      <c r="F316" s="230" t="s">
        <v>369</v>
      </c>
      <c r="G316" s="228"/>
      <c r="H316" s="231">
        <v>40.479999999999997</v>
      </c>
      <c r="I316" s="232"/>
      <c r="J316" s="228"/>
      <c r="K316" s="228"/>
      <c r="L316" s="233"/>
      <c r="M316" s="234"/>
      <c r="N316" s="235"/>
      <c r="O316" s="235"/>
      <c r="P316" s="235"/>
      <c r="Q316" s="235"/>
      <c r="R316" s="235"/>
      <c r="S316" s="235"/>
      <c r="T316" s="236"/>
      <c r="AT316" s="237" t="s">
        <v>367</v>
      </c>
      <c r="AU316" s="237" t="s">
        <v>91</v>
      </c>
      <c r="AV316" s="13" t="s">
        <v>115</v>
      </c>
      <c r="AW316" s="13" t="s">
        <v>38</v>
      </c>
      <c r="AX316" s="13" t="s">
        <v>87</v>
      </c>
      <c r="AY316" s="237" t="s">
        <v>227</v>
      </c>
    </row>
    <row r="317" spans="2:65" s="1" customFormat="1" ht="16.5" customHeight="1">
      <c r="B317" s="35"/>
      <c r="C317" s="248" t="s">
        <v>640</v>
      </c>
      <c r="D317" s="248" t="s">
        <v>405</v>
      </c>
      <c r="E317" s="249" t="s">
        <v>2576</v>
      </c>
      <c r="F317" s="250" t="s">
        <v>2577</v>
      </c>
      <c r="G317" s="251" t="s">
        <v>413</v>
      </c>
      <c r="H317" s="252">
        <v>46.552</v>
      </c>
      <c r="I317" s="253"/>
      <c r="J317" s="254">
        <f>ROUND(I317*H317,2)</f>
        <v>0</v>
      </c>
      <c r="K317" s="250" t="s">
        <v>251</v>
      </c>
      <c r="L317" s="255"/>
      <c r="M317" s="256" t="s">
        <v>1</v>
      </c>
      <c r="N317" s="257" t="s">
        <v>48</v>
      </c>
      <c r="O317" s="67"/>
      <c r="P317" s="206">
        <f>O317*H317</f>
        <v>0</v>
      </c>
      <c r="Q317" s="206">
        <v>1.9199999999999998E-2</v>
      </c>
      <c r="R317" s="206">
        <f>Q317*H317</f>
        <v>0.89379839999999988</v>
      </c>
      <c r="S317" s="206">
        <v>0</v>
      </c>
      <c r="T317" s="207">
        <f>S317*H317</f>
        <v>0</v>
      </c>
      <c r="AR317" s="208" t="s">
        <v>523</v>
      </c>
      <c r="AT317" s="208" t="s">
        <v>405</v>
      </c>
      <c r="AU317" s="208" t="s">
        <v>91</v>
      </c>
      <c r="AY317" s="17" t="s">
        <v>227</v>
      </c>
      <c r="BE317" s="209">
        <f>IF(N317="základní",J317,0)</f>
        <v>0</v>
      </c>
      <c r="BF317" s="209">
        <f>IF(N317="snížená",J317,0)</f>
        <v>0</v>
      </c>
      <c r="BG317" s="209">
        <f>IF(N317="zákl. přenesená",J317,0)</f>
        <v>0</v>
      </c>
      <c r="BH317" s="209">
        <f>IF(N317="sníž. přenesená",J317,0)</f>
        <v>0</v>
      </c>
      <c r="BI317" s="209">
        <f>IF(N317="nulová",J317,0)</f>
        <v>0</v>
      </c>
      <c r="BJ317" s="17" t="s">
        <v>87</v>
      </c>
      <c r="BK317" s="209">
        <f>ROUND(I317*H317,2)</f>
        <v>0</v>
      </c>
      <c r="BL317" s="17" t="s">
        <v>300</v>
      </c>
      <c r="BM317" s="208" t="s">
        <v>2578</v>
      </c>
    </row>
    <row r="318" spans="2:65" s="1" customFormat="1" ht="126.75">
      <c r="B318" s="35"/>
      <c r="C318" s="36"/>
      <c r="D318" s="210" t="s">
        <v>237</v>
      </c>
      <c r="E318" s="36"/>
      <c r="F318" s="211" t="s">
        <v>2579</v>
      </c>
      <c r="G318" s="36"/>
      <c r="H318" s="36"/>
      <c r="I318" s="118"/>
      <c r="J318" s="36"/>
      <c r="K318" s="36"/>
      <c r="L318" s="39"/>
      <c r="M318" s="212"/>
      <c r="N318" s="67"/>
      <c r="O318" s="67"/>
      <c r="P318" s="67"/>
      <c r="Q318" s="67"/>
      <c r="R318" s="67"/>
      <c r="S318" s="67"/>
      <c r="T318" s="68"/>
      <c r="AT318" s="17" t="s">
        <v>237</v>
      </c>
      <c r="AU318" s="17" t="s">
        <v>91</v>
      </c>
    </row>
    <row r="319" spans="2:65" s="12" customFormat="1" ht="11.25">
      <c r="B319" s="216"/>
      <c r="C319" s="217"/>
      <c r="D319" s="210" t="s">
        <v>367</v>
      </c>
      <c r="E319" s="217"/>
      <c r="F319" s="219" t="s">
        <v>6109</v>
      </c>
      <c r="G319" s="217"/>
      <c r="H319" s="220">
        <v>46.552</v>
      </c>
      <c r="I319" s="221"/>
      <c r="J319" s="217"/>
      <c r="K319" s="217"/>
      <c r="L319" s="222"/>
      <c r="M319" s="223"/>
      <c r="N319" s="224"/>
      <c r="O319" s="224"/>
      <c r="P319" s="224"/>
      <c r="Q319" s="224"/>
      <c r="R319" s="224"/>
      <c r="S319" s="224"/>
      <c r="T319" s="225"/>
      <c r="AT319" s="226" t="s">
        <v>367</v>
      </c>
      <c r="AU319" s="226" t="s">
        <v>91</v>
      </c>
      <c r="AV319" s="12" t="s">
        <v>91</v>
      </c>
      <c r="AW319" s="12" t="s">
        <v>4</v>
      </c>
      <c r="AX319" s="12" t="s">
        <v>87</v>
      </c>
      <c r="AY319" s="226" t="s">
        <v>227</v>
      </c>
    </row>
    <row r="320" spans="2:65" s="1" customFormat="1" ht="16.5" customHeight="1">
      <c r="B320" s="35"/>
      <c r="C320" s="197" t="s">
        <v>646</v>
      </c>
      <c r="D320" s="197" t="s">
        <v>230</v>
      </c>
      <c r="E320" s="198" t="s">
        <v>2582</v>
      </c>
      <c r="F320" s="199" t="s">
        <v>2583</v>
      </c>
      <c r="G320" s="200" t="s">
        <v>413</v>
      </c>
      <c r="H320" s="201">
        <v>40.479999999999997</v>
      </c>
      <c r="I320" s="202"/>
      <c r="J320" s="203">
        <f>ROUND(I320*H320,2)</f>
        <v>0</v>
      </c>
      <c r="K320" s="199" t="s">
        <v>234</v>
      </c>
      <c r="L320" s="39"/>
      <c r="M320" s="204" t="s">
        <v>1</v>
      </c>
      <c r="N320" s="205" t="s">
        <v>48</v>
      </c>
      <c r="O320" s="67"/>
      <c r="P320" s="206">
        <f>O320*H320</f>
        <v>0</v>
      </c>
      <c r="Q320" s="206">
        <v>0</v>
      </c>
      <c r="R320" s="206">
        <f>Q320*H320</f>
        <v>0</v>
      </c>
      <c r="S320" s="206">
        <v>0</v>
      </c>
      <c r="T320" s="207">
        <f>S320*H320</f>
        <v>0</v>
      </c>
      <c r="AR320" s="208" t="s">
        <v>300</v>
      </c>
      <c r="AT320" s="208" t="s">
        <v>230</v>
      </c>
      <c r="AU320" s="208" t="s">
        <v>91</v>
      </c>
      <c r="AY320" s="17" t="s">
        <v>227</v>
      </c>
      <c r="BE320" s="209">
        <f>IF(N320="základní",J320,0)</f>
        <v>0</v>
      </c>
      <c r="BF320" s="209">
        <f>IF(N320="snížená",J320,0)</f>
        <v>0</v>
      </c>
      <c r="BG320" s="209">
        <f>IF(N320="zákl. přenesená",J320,0)</f>
        <v>0</v>
      </c>
      <c r="BH320" s="209">
        <f>IF(N320="sníž. přenesená",J320,0)</f>
        <v>0</v>
      </c>
      <c r="BI320" s="209">
        <f>IF(N320="nulová",J320,0)</f>
        <v>0</v>
      </c>
      <c r="BJ320" s="17" t="s">
        <v>87</v>
      </c>
      <c r="BK320" s="209">
        <f>ROUND(I320*H320,2)</f>
        <v>0</v>
      </c>
      <c r="BL320" s="17" t="s">
        <v>300</v>
      </c>
      <c r="BM320" s="208" t="s">
        <v>2584</v>
      </c>
    </row>
    <row r="321" spans="2:65" s="1" customFormat="1" ht="16.5" customHeight="1">
      <c r="B321" s="35"/>
      <c r="C321" s="197" t="s">
        <v>653</v>
      </c>
      <c r="D321" s="197" t="s">
        <v>230</v>
      </c>
      <c r="E321" s="198" t="s">
        <v>2586</v>
      </c>
      <c r="F321" s="199" t="s">
        <v>2587</v>
      </c>
      <c r="G321" s="200" t="s">
        <v>413</v>
      </c>
      <c r="H321" s="201">
        <v>40.479999999999997</v>
      </c>
      <c r="I321" s="202"/>
      <c r="J321" s="203">
        <f>ROUND(I321*H321,2)</f>
        <v>0</v>
      </c>
      <c r="K321" s="199" t="s">
        <v>234</v>
      </c>
      <c r="L321" s="39"/>
      <c r="M321" s="204" t="s">
        <v>1</v>
      </c>
      <c r="N321" s="205" t="s">
        <v>48</v>
      </c>
      <c r="O321" s="67"/>
      <c r="P321" s="206">
        <f>O321*H321</f>
        <v>0</v>
      </c>
      <c r="Q321" s="206">
        <v>2.9999999999999997E-4</v>
      </c>
      <c r="R321" s="206">
        <f>Q321*H321</f>
        <v>1.2143999999999999E-2</v>
      </c>
      <c r="S321" s="206">
        <v>0</v>
      </c>
      <c r="T321" s="207">
        <f>S321*H321</f>
        <v>0</v>
      </c>
      <c r="AR321" s="208" t="s">
        <v>300</v>
      </c>
      <c r="AT321" s="208" t="s">
        <v>230</v>
      </c>
      <c r="AU321" s="208" t="s">
        <v>91</v>
      </c>
      <c r="AY321" s="17" t="s">
        <v>227</v>
      </c>
      <c r="BE321" s="209">
        <f>IF(N321="základní",J321,0)</f>
        <v>0</v>
      </c>
      <c r="BF321" s="209">
        <f>IF(N321="snížená",J321,0)</f>
        <v>0</v>
      </c>
      <c r="BG321" s="209">
        <f>IF(N321="zákl. přenesená",J321,0)</f>
        <v>0</v>
      </c>
      <c r="BH321" s="209">
        <f>IF(N321="sníž. přenesená",J321,0)</f>
        <v>0</v>
      </c>
      <c r="BI321" s="209">
        <f>IF(N321="nulová",J321,0)</f>
        <v>0</v>
      </c>
      <c r="BJ321" s="17" t="s">
        <v>87</v>
      </c>
      <c r="BK321" s="209">
        <f>ROUND(I321*H321,2)</f>
        <v>0</v>
      </c>
      <c r="BL321" s="17" t="s">
        <v>300</v>
      </c>
      <c r="BM321" s="208" t="s">
        <v>2588</v>
      </c>
    </row>
    <row r="322" spans="2:65" s="1" customFormat="1" ht="16.5" customHeight="1">
      <c r="B322" s="35"/>
      <c r="C322" s="197" t="s">
        <v>657</v>
      </c>
      <c r="D322" s="197" t="s">
        <v>230</v>
      </c>
      <c r="E322" s="198" t="s">
        <v>2590</v>
      </c>
      <c r="F322" s="199" t="s">
        <v>2591</v>
      </c>
      <c r="G322" s="200" t="s">
        <v>413</v>
      </c>
      <c r="H322" s="201">
        <v>40.479999999999997</v>
      </c>
      <c r="I322" s="202"/>
      <c r="J322" s="203">
        <f>ROUND(I322*H322,2)</f>
        <v>0</v>
      </c>
      <c r="K322" s="199" t="s">
        <v>234</v>
      </c>
      <c r="L322" s="39"/>
      <c r="M322" s="204" t="s">
        <v>1</v>
      </c>
      <c r="N322" s="205" t="s">
        <v>48</v>
      </c>
      <c r="O322" s="67"/>
      <c r="P322" s="206">
        <f>O322*H322</f>
        <v>0</v>
      </c>
      <c r="Q322" s="206">
        <v>7.5799999999999999E-3</v>
      </c>
      <c r="R322" s="206">
        <f>Q322*H322</f>
        <v>0.30683839999999996</v>
      </c>
      <c r="S322" s="206">
        <v>0</v>
      </c>
      <c r="T322" s="207">
        <f>S322*H322</f>
        <v>0</v>
      </c>
      <c r="AR322" s="208" t="s">
        <v>300</v>
      </c>
      <c r="AT322" s="208" t="s">
        <v>230</v>
      </c>
      <c r="AU322" s="208" t="s">
        <v>91</v>
      </c>
      <c r="AY322" s="17" t="s">
        <v>227</v>
      </c>
      <c r="BE322" s="209">
        <f>IF(N322="základní",J322,0)</f>
        <v>0</v>
      </c>
      <c r="BF322" s="209">
        <f>IF(N322="snížená",J322,0)</f>
        <v>0</v>
      </c>
      <c r="BG322" s="209">
        <f>IF(N322="zákl. přenesená",J322,0)</f>
        <v>0</v>
      </c>
      <c r="BH322" s="209">
        <f>IF(N322="sníž. přenesená",J322,0)</f>
        <v>0</v>
      </c>
      <c r="BI322" s="209">
        <f>IF(N322="nulová",J322,0)</f>
        <v>0</v>
      </c>
      <c r="BJ322" s="17" t="s">
        <v>87</v>
      </c>
      <c r="BK322" s="209">
        <f>ROUND(I322*H322,2)</f>
        <v>0</v>
      </c>
      <c r="BL322" s="17" t="s">
        <v>300</v>
      </c>
      <c r="BM322" s="208" t="s">
        <v>2592</v>
      </c>
    </row>
    <row r="323" spans="2:65" s="1" customFormat="1" ht="16.5" customHeight="1">
      <c r="B323" s="35"/>
      <c r="C323" s="197" t="s">
        <v>671</v>
      </c>
      <c r="D323" s="197" t="s">
        <v>230</v>
      </c>
      <c r="E323" s="198" t="s">
        <v>2602</v>
      </c>
      <c r="F323" s="199" t="s">
        <v>2603</v>
      </c>
      <c r="G323" s="200" t="s">
        <v>1379</v>
      </c>
      <c r="H323" s="269"/>
      <c r="I323" s="202"/>
      <c r="J323" s="203">
        <f>ROUND(I323*H323,2)</f>
        <v>0</v>
      </c>
      <c r="K323" s="199" t="s">
        <v>234</v>
      </c>
      <c r="L323" s="39"/>
      <c r="M323" s="204" t="s">
        <v>1</v>
      </c>
      <c r="N323" s="205" t="s">
        <v>48</v>
      </c>
      <c r="O323" s="67"/>
      <c r="P323" s="206">
        <f>O323*H323</f>
        <v>0</v>
      </c>
      <c r="Q323" s="206">
        <v>0</v>
      </c>
      <c r="R323" s="206">
        <f>Q323*H323</f>
        <v>0</v>
      </c>
      <c r="S323" s="206">
        <v>0</v>
      </c>
      <c r="T323" s="207">
        <f>S323*H323</f>
        <v>0</v>
      </c>
      <c r="AR323" s="208" t="s">
        <v>300</v>
      </c>
      <c r="AT323" s="208" t="s">
        <v>230</v>
      </c>
      <c r="AU323" s="208" t="s">
        <v>91</v>
      </c>
      <c r="AY323" s="17" t="s">
        <v>227</v>
      </c>
      <c r="BE323" s="209">
        <f>IF(N323="základní",J323,0)</f>
        <v>0</v>
      </c>
      <c r="BF323" s="209">
        <f>IF(N323="snížená",J323,0)</f>
        <v>0</v>
      </c>
      <c r="BG323" s="209">
        <f>IF(N323="zákl. přenesená",J323,0)</f>
        <v>0</v>
      </c>
      <c r="BH323" s="209">
        <f>IF(N323="sníž. přenesená",J323,0)</f>
        <v>0</v>
      </c>
      <c r="BI323" s="209">
        <f>IF(N323="nulová",J323,0)</f>
        <v>0</v>
      </c>
      <c r="BJ323" s="17" t="s">
        <v>87</v>
      </c>
      <c r="BK323" s="209">
        <f>ROUND(I323*H323,2)</f>
        <v>0</v>
      </c>
      <c r="BL323" s="17" t="s">
        <v>300</v>
      </c>
      <c r="BM323" s="208" t="s">
        <v>2604</v>
      </c>
    </row>
    <row r="324" spans="2:65" s="11" customFormat="1" ht="22.9" customHeight="1">
      <c r="B324" s="181"/>
      <c r="C324" s="182"/>
      <c r="D324" s="183" t="s">
        <v>82</v>
      </c>
      <c r="E324" s="195" t="s">
        <v>6110</v>
      </c>
      <c r="F324" s="195" t="s">
        <v>6111</v>
      </c>
      <c r="G324" s="182"/>
      <c r="H324" s="182"/>
      <c r="I324" s="185"/>
      <c r="J324" s="196">
        <f>BK324</f>
        <v>0</v>
      </c>
      <c r="K324" s="182"/>
      <c r="L324" s="187"/>
      <c r="M324" s="188"/>
      <c r="N324" s="189"/>
      <c r="O324" s="189"/>
      <c r="P324" s="190">
        <f>SUM(P325:P338)</f>
        <v>0</v>
      </c>
      <c r="Q324" s="189"/>
      <c r="R324" s="190">
        <f>SUM(R325:R338)</f>
        <v>0.53092380000000006</v>
      </c>
      <c r="S324" s="189"/>
      <c r="T324" s="191">
        <f>SUM(T325:T338)</f>
        <v>0</v>
      </c>
      <c r="AR324" s="192" t="s">
        <v>91</v>
      </c>
      <c r="AT324" s="193" t="s">
        <v>82</v>
      </c>
      <c r="AU324" s="193" t="s">
        <v>87</v>
      </c>
      <c r="AY324" s="192" t="s">
        <v>227</v>
      </c>
      <c r="BK324" s="194">
        <f>SUM(BK325:BK338)</f>
        <v>0</v>
      </c>
    </row>
    <row r="325" spans="2:65" s="1" customFormat="1" ht="16.5" customHeight="1">
      <c r="B325" s="35"/>
      <c r="C325" s="197" t="s">
        <v>676</v>
      </c>
      <c r="D325" s="197" t="s">
        <v>230</v>
      </c>
      <c r="E325" s="198" t="s">
        <v>6112</v>
      </c>
      <c r="F325" s="199" t="s">
        <v>6113</v>
      </c>
      <c r="G325" s="200" t="s">
        <v>413</v>
      </c>
      <c r="H325" s="201">
        <v>67.98</v>
      </c>
      <c r="I325" s="202"/>
      <c r="J325" s="203">
        <f>ROUND(I325*H325,2)</f>
        <v>0</v>
      </c>
      <c r="K325" s="199" t="s">
        <v>234</v>
      </c>
      <c r="L325" s="39"/>
      <c r="M325" s="204" t="s">
        <v>1</v>
      </c>
      <c r="N325" s="205" t="s">
        <v>48</v>
      </c>
      <c r="O325" s="67"/>
      <c r="P325" s="206">
        <f>O325*H325</f>
        <v>0</v>
      </c>
      <c r="Q325" s="206">
        <v>0</v>
      </c>
      <c r="R325" s="206">
        <f>Q325*H325</f>
        <v>0</v>
      </c>
      <c r="S325" s="206">
        <v>0</v>
      </c>
      <c r="T325" s="207">
        <f>S325*H325</f>
        <v>0</v>
      </c>
      <c r="AR325" s="208" t="s">
        <v>300</v>
      </c>
      <c r="AT325" s="208" t="s">
        <v>230</v>
      </c>
      <c r="AU325" s="208" t="s">
        <v>91</v>
      </c>
      <c r="AY325" s="17" t="s">
        <v>227</v>
      </c>
      <c r="BE325" s="209">
        <f>IF(N325="základní",J325,0)</f>
        <v>0</v>
      </c>
      <c r="BF325" s="209">
        <f>IF(N325="snížená",J325,0)</f>
        <v>0</v>
      </c>
      <c r="BG325" s="209">
        <f>IF(N325="zákl. přenesená",J325,0)</f>
        <v>0</v>
      </c>
      <c r="BH325" s="209">
        <f>IF(N325="sníž. přenesená",J325,0)</f>
        <v>0</v>
      </c>
      <c r="BI325" s="209">
        <f>IF(N325="nulová",J325,0)</f>
        <v>0</v>
      </c>
      <c r="BJ325" s="17" t="s">
        <v>87</v>
      </c>
      <c r="BK325" s="209">
        <f>ROUND(I325*H325,2)</f>
        <v>0</v>
      </c>
      <c r="BL325" s="17" t="s">
        <v>300</v>
      </c>
      <c r="BM325" s="208" t="s">
        <v>6114</v>
      </c>
    </row>
    <row r="326" spans="2:65" s="1" customFormat="1" ht="19.5">
      <c r="B326" s="35"/>
      <c r="C326" s="36"/>
      <c r="D326" s="210" t="s">
        <v>237</v>
      </c>
      <c r="E326" s="36"/>
      <c r="F326" s="211" t="s">
        <v>2637</v>
      </c>
      <c r="G326" s="36"/>
      <c r="H326" s="36"/>
      <c r="I326" s="118"/>
      <c r="J326" s="36"/>
      <c r="K326" s="36"/>
      <c r="L326" s="39"/>
      <c r="M326" s="212"/>
      <c r="N326" s="67"/>
      <c r="O326" s="67"/>
      <c r="P326" s="67"/>
      <c r="Q326" s="67"/>
      <c r="R326" s="67"/>
      <c r="S326" s="67"/>
      <c r="T326" s="68"/>
      <c r="AT326" s="17" t="s">
        <v>237</v>
      </c>
      <c r="AU326" s="17" t="s">
        <v>91</v>
      </c>
    </row>
    <row r="327" spans="2:65" s="14" customFormat="1" ht="11.25">
      <c r="B327" s="238"/>
      <c r="C327" s="239"/>
      <c r="D327" s="210" t="s">
        <v>367</v>
      </c>
      <c r="E327" s="240" t="s">
        <v>1</v>
      </c>
      <c r="F327" s="241" t="s">
        <v>630</v>
      </c>
      <c r="G327" s="239"/>
      <c r="H327" s="240" t="s">
        <v>1</v>
      </c>
      <c r="I327" s="242"/>
      <c r="J327" s="239"/>
      <c r="K327" s="239"/>
      <c r="L327" s="243"/>
      <c r="M327" s="244"/>
      <c r="N327" s="245"/>
      <c r="O327" s="245"/>
      <c r="P327" s="245"/>
      <c r="Q327" s="245"/>
      <c r="R327" s="245"/>
      <c r="S327" s="245"/>
      <c r="T327" s="246"/>
      <c r="AT327" s="247" t="s">
        <v>367</v>
      </c>
      <c r="AU327" s="247" t="s">
        <v>91</v>
      </c>
      <c r="AV327" s="14" t="s">
        <v>87</v>
      </c>
      <c r="AW327" s="14" t="s">
        <v>38</v>
      </c>
      <c r="AX327" s="14" t="s">
        <v>83</v>
      </c>
      <c r="AY327" s="247" t="s">
        <v>227</v>
      </c>
    </row>
    <row r="328" spans="2:65" s="12" customFormat="1" ht="11.25">
      <c r="B328" s="216"/>
      <c r="C328" s="217"/>
      <c r="D328" s="210" t="s">
        <v>367</v>
      </c>
      <c r="E328" s="218" t="s">
        <v>1</v>
      </c>
      <c r="F328" s="219" t="s">
        <v>6115</v>
      </c>
      <c r="G328" s="217"/>
      <c r="H328" s="220">
        <v>61.8</v>
      </c>
      <c r="I328" s="221"/>
      <c r="J328" s="217"/>
      <c r="K328" s="217"/>
      <c r="L328" s="222"/>
      <c r="M328" s="223"/>
      <c r="N328" s="224"/>
      <c r="O328" s="224"/>
      <c r="P328" s="224"/>
      <c r="Q328" s="224"/>
      <c r="R328" s="224"/>
      <c r="S328" s="224"/>
      <c r="T328" s="225"/>
      <c r="AT328" s="226" t="s">
        <v>367</v>
      </c>
      <c r="AU328" s="226" t="s">
        <v>91</v>
      </c>
      <c r="AV328" s="12" t="s">
        <v>91</v>
      </c>
      <c r="AW328" s="12" t="s">
        <v>38</v>
      </c>
      <c r="AX328" s="12" t="s">
        <v>83</v>
      </c>
      <c r="AY328" s="226" t="s">
        <v>227</v>
      </c>
    </row>
    <row r="329" spans="2:65" s="15" customFormat="1" ht="11.25">
      <c r="B329" s="258"/>
      <c r="C329" s="259"/>
      <c r="D329" s="210" t="s">
        <v>367</v>
      </c>
      <c r="E329" s="260" t="s">
        <v>1</v>
      </c>
      <c r="F329" s="261" t="s">
        <v>448</v>
      </c>
      <c r="G329" s="259"/>
      <c r="H329" s="262">
        <v>61.8</v>
      </c>
      <c r="I329" s="263"/>
      <c r="J329" s="259"/>
      <c r="K329" s="259"/>
      <c r="L329" s="264"/>
      <c r="M329" s="265"/>
      <c r="N329" s="266"/>
      <c r="O329" s="266"/>
      <c r="P329" s="266"/>
      <c r="Q329" s="266"/>
      <c r="R329" s="266"/>
      <c r="S329" s="266"/>
      <c r="T329" s="267"/>
      <c r="AT329" s="268" t="s">
        <v>367</v>
      </c>
      <c r="AU329" s="268" t="s">
        <v>91</v>
      </c>
      <c r="AV329" s="15" t="s">
        <v>102</v>
      </c>
      <c r="AW329" s="15" t="s">
        <v>38</v>
      </c>
      <c r="AX329" s="15" t="s">
        <v>83</v>
      </c>
      <c r="AY329" s="268" t="s">
        <v>227</v>
      </c>
    </row>
    <row r="330" spans="2:65" s="12" customFormat="1" ht="11.25">
      <c r="B330" s="216"/>
      <c r="C330" s="217"/>
      <c r="D330" s="210" t="s">
        <v>367</v>
      </c>
      <c r="E330" s="218" t="s">
        <v>1</v>
      </c>
      <c r="F330" s="219" t="s">
        <v>6116</v>
      </c>
      <c r="G330" s="217"/>
      <c r="H330" s="220">
        <v>6.18</v>
      </c>
      <c r="I330" s="221"/>
      <c r="J330" s="217"/>
      <c r="K330" s="217"/>
      <c r="L330" s="222"/>
      <c r="M330" s="223"/>
      <c r="N330" s="224"/>
      <c r="O330" s="224"/>
      <c r="P330" s="224"/>
      <c r="Q330" s="224"/>
      <c r="R330" s="224"/>
      <c r="S330" s="224"/>
      <c r="T330" s="225"/>
      <c r="AT330" s="226" t="s">
        <v>367</v>
      </c>
      <c r="AU330" s="226" t="s">
        <v>91</v>
      </c>
      <c r="AV330" s="12" t="s">
        <v>91</v>
      </c>
      <c r="AW330" s="12" t="s">
        <v>38</v>
      </c>
      <c r="AX330" s="12" t="s">
        <v>83</v>
      </c>
      <c r="AY330" s="226" t="s">
        <v>227</v>
      </c>
    </row>
    <row r="331" spans="2:65" s="13" customFormat="1" ht="11.25">
      <c r="B331" s="227"/>
      <c r="C331" s="228"/>
      <c r="D331" s="210" t="s">
        <v>367</v>
      </c>
      <c r="E331" s="229" t="s">
        <v>1</v>
      </c>
      <c r="F331" s="230" t="s">
        <v>369</v>
      </c>
      <c r="G331" s="228"/>
      <c r="H331" s="231">
        <v>67.98</v>
      </c>
      <c r="I331" s="232"/>
      <c r="J331" s="228"/>
      <c r="K331" s="228"/>
      <c r="L331" s="233"/>
      <c r="M331" s="234"/>
      <c r="N331" s="235"/>
      <c r="O331" s="235"/>
      <c r="P331" s="235"/>
      <c r="Q331" s="235"/>
      <c r="R331" s="235"/>
      <c r="S331" s="235"/>
      <c r="T331" s="236"/>
      <c r="AT331" s="237" t="s">
        <v>367</v>
      </c>
      <c r="AU331" s="237" t="s">
        <v>91</v>
      </c>
      <c r="AV331" s="13" t="s">
        <v>115</v>
      </c>
      <c r="AW331" s="13" t="s">
        <v>38</v>
      </c>
      <c r="AX331" s="13" t="s">
        <v>87</v>
      </c>
      <c r="AY331" s="237" t="s">
        <v>227</v>
      </c>
    </row>
    <row r="332" spans="2:65" s="1" customFormat="1" ht="16.5" customHeight="1">
      <c r="B332" s="35"/>
      <c r="C332" s="248" t="s">
        <v>681</v>
      </c>
      <c r="D332" s="248" t="s">
        <v>405</v>
      </c>
      <c r="E332" s="249" t="s">
        <v>6117</v>
      </c>
      <c r="F332" s="250" t="s">
        <v>6118</v>
      </c>
      <c r="G332" s="251" t="s">
        <v>413</v>
      </c>
      <c r="H332" s="252">
        <v>74.778000000000006</v>
      </c>
      <c r="I332" s="253"/>
      <c r="J332" s="254">
        <f>ROUND(I332*H332,2)</f>
        <v>0</v>
      </c>
      <c r="K332" s="250" t="s">
        <v>251</v>
      </c>
      <c r="L332" s="255"/>
      <c r="M332" s="256" t="s">
        <v>1</v>
      </c>
      <c r="N332" s="257" t="s">
        <v>48</v>
      </c>
      <c r="O332" s="67"/>
      <c r="P332" s="206">
        <f>O332*H332</f>
        <v>0</v>
      </c>
      <c r="Q332" s="206">
        <v>6.7000000000000002E-3</v>
      </c>
      <c r="R332" s="206">
        <f>Q332*H332</f>
        <v>0.50101260000000003</v>
      </c>
      <c r="S332" s="206">
        <v>0</v>
      </c>
      <c r="T332" s="207">
        <f>S332*H332</f>
        <v>0</v>
      </c>
      <c r="AR332" s="208" t="s">
        <v>523</v>
      </c>
      <c r="AT332" s="208" t="s">
        <v>405</v>
      </c>
      <c r="AU332" s="208" t="s">
        <v>91</v>
      </c>
      <c r="AY332" s="17" t="s">
        <v>227</v>
      </c>
      <c r="BE332" s="209">
        <f>IF(N332="základní",J332,0)</f>
        <v>0</v>
      </c>
      <c r="BF332" s="209">
        <f>IF(N332="snížená",J332,0)</f>
        <v>0</v>
      </c>
      <c r="BG332" s="209">
        <f>IF(N332="zákl. přenesená",J332,0)</f>
        <v>0</v>
      </c>
      <c r="BH332" s="209">
        <f>IF(N332="sníž. přenesená",J332,0)</f>
        <v>0</v>
      </c>
      <c r="BI332" s="209">
        <f>IF(N332="nulová",J332,0)</f>
        <v>0</v>
      </c>
      <c r="BJ332" s="17" t="s">
        <v>87</v>
      </c>
      <c r="BK332" s="209">
        <f>ROUND(I332*H332,2)</f>
        <v>0</v>
      </c>
      <c r="BL332" s="17" t="s">
        <v>300</v>
      </c>
      <c r="BM332" s="208" t="s">
        <v>6119</v>
      </c>
    </row>
    <row r="333" spans="2:65" s="1" customFormat="1" ht="97.5">
      <c r="B333" s="35"/>
      <c r="C333" s="36"/>
      <c r="D333" s="210" t="s">
        <v>237</v>
      </c>
      <c r="E333" s="36"/>
      <c r="F333" s="211" t="s">
        <v>6120</v>
      </c>
      <c r="G333" s="36"/>
      <c r="H333" s="36"/>
      <c r="I333" s="118"/>
      <c r="J333" s="36"/>
      <c r="K333" s="36"/>
      <c r="L333" s="39"/>
      <c r="M333" s="212"/>
      <c r="N333" s="67"/>
      <c r="O333" s="67"/>
      <c r="P333" s="67"/>
      <c r="Q333" s="67"/>
      <c r="R333" s="67"/>
      <c r="S333" s="67"/>
      <c r="T333" s="68"/>
      <c r="AT333" s="17" t="s">
        <v>237</v>
      </c>
      <c r="AU333" s="17" t="s">
        <v>91</v>
      </c>
    </row>
    <row r="334" spans="2:65" s="12" customFormat="1" ht="11.25">
      <c r="B334" s="216"/>
      <c r="C334" s="217"/>
      <c r="D334" s="210" t="s">
        <v>367</v>
      </c>
      <c r="E334" s="217"/>
      <c r="F334" s="219" t="s">
        <v>6121</v>
      </c>
      <c r="G334" s="217"/>
      <c r="H334" s="220">
        <v>74.778000000000006</v>
      </c>
      <c r="I334" s="221"/>
      <c r="J334" s="217"/>
      <c r="K334" s="217"/>
      <c r="L334" s="222"/>
      <c r="M334" s="223"/>
      <c r="N334" s="224"/>
      <c r="O334" s="224"/>
      <c r="P334" s="224"/>
      <c r="Q334" s="224"/>
      <c r="R334" s="224"/>
      <c r="S334" s="224"/>
      <c r="T334" s="225"/>
      <c r="AT334" s="226" t="s">
        <v>367</v>
      </c>
      <c r="AU334" s="226" t="s">
        <v>91</v>
      </c>
      <c r="AV334" s="12" t="s">
        <v>91</v>
      </c>
      <c r="AW334" s="12" t="s">
        <v>4</v>
      </c>
      <c r="AX334" s="12" t="s">
        <v>87</v>
      </c>
      <c r="AY334" s="226" t="s">
        <v>227</v>
      </c>
    </row>
    <row r="335" spans="2:65" s="1" customFormat="1" ht="16.5" customHeight="1">
      <c r="B335" s="35"/>
      <c r="C335" s="197" t="s">
        <v>686</v>
      </c>
      <c r="D335" s="197" t="s">
        <v>230</v>
      </c>
      <c r="E335" s="198" t="s">
        <v>6122</v>
      </c>
      <c r="F335" s="199" t="s">
        <v>6123</v>
      </c>
      <c r="G335" s="200" t="s">
        <v>413</v>
      </c>
      <c r="H335" s="201">
        <v>67.98</v>
      </c>
      <c r="I335" s="202"/>
      <c r="J335" s="203">
        <f>ROUND(I335*H335,2)</f>
        <v>0</v>
      </c>
      <c r="K335" s="199" t="s">
        <v>234</v>
      </c>
      <c r="L335" s="39"/>
      <c r="M335" s="204" t="s">
        <v>1</v>
      </c>
      <c r="N335" s="205" t="s">
        <v>48</v>
      </c>
      <c r="O335" s="67"/>
      <c r="P335" s="206">
        <f>O335*H335</f>
        <v>0</v>
      </c>
      <c r="Q335" s="206">
        <v>0</v>
      </c>
      <c r="R335" s="206">
        <f>Q335*H335</f>
        <v>0</v>
      </c>
      <c r="S335" s="206">
        <v>0</v>
      </c>
      <c r="T335" s="207">
        <f>S335*H335</f>
        <v>0</v>
      </c>
      <c r="AR335" s="208" t="s">
        <v>300</v>
      </c>
      <c r="AT335" s="208" t="s">
        <v>230</v>
      </c>
      <c r="AU335" s="208" t="s">
        <v>91</v>
      </c>
      <c r="AY335" s="17" t="s">
        <v>227</v>
      </c>
      <c r="BE335" s="209">
        <f>IF(N335="základní",J335,0)</f>
        <v>0</v>
      </c>
      <c r="BF335" s="209">
        <f>IF(N335="snížená",J335,0)</f>
        <v>0</v>
      </c>
      <c r="BG335" s="209">
        <f>IF(N335="zákl. přenesená",J335,0)</f>
        <v>0</v>
      </c>
      <c r="BH335" s="209">
        <f>IF(N335="sníž. přenesená",J335,0)</f>
        <v>0</v>
      </c>
      <c r="BI335" s="209">
        <f>IF(N335="nulová",J335,0)</f>
        <v>0</v>
      </c>
      <c r="BJ335" s="17" t="s">
        <v>87</v>
      </c>
      <c r="BK335" s="209">
        <f>ROUND(I335*H335,2)</f>
        <v>0</v>
      </c>
      <c r="BL335" s="17" t="s">
        <v>300</v>
      </c>
      <c r="BM335" s="208" t="s">
        <v>6124</v>
      </c>
    </row>
    <row r="336" spans="2:65" s="1" customFormat="1" ht="16.5" customHeight="1">
      <c r="B336" s="35"/>
      <c r="C336" s="248" t="s">
        <v>692</v>
      </c>
      <c r="D336" s="248" t="s">
        <v>405</v>
      </c>
      <c r="E336" s="249" t="s">
        <v>6125</v>
      </c>
      <c r="F336" s="250" t="s">
        <v>6126</v>
      </c>
      <c r="G336" s="251" t="s">
        <v>413</v>
      </c>
      <c r="H336" s="252">
        <v>74.778000000000006</v>
      </c>
      <c r="I336" s="253"/>
      <c r="J336" s="254">
        <f>ROUND(I336*H336,2)</f>
        <v>0</v>
      </c>
      <c r="K336" s="250" t="s">
        <v>234</v>
      </c>
      <c r="L336" s="255"/>
      <c r="M336" s="256" t="s">
        <v>1</v>
      </c>
      <c r="N336" s="257" t="s">
        <v>48</v>
      </c>
      <c r="O336" s="67"/>
      <c r="P336" s="206">
        <f>O336*H336</f>
        <v>0</v>
      </c>
      <c r="Q336" s="206">
        <v>4.0000000000000002E-4</v>
      </c>
      <c r="R336" s="206">
        <f>Q336*H336</f>
        <v>2.9911200000000002E-2</v>
      </c>
      <c r="S336" s="206">
        <v>0</v>
      </c>
      <c r="T336" s="207">
        <f>S336*H336</f>
        <v>0</v>
      </c>
      <c r="AR336" s="208" t="s">
        <v>523</v>
      </c>
      <c r="AT336" s="208" t="s">
        <v>405</v>
      </c>
      <c r="AU336" s="208" t="s">
        <v>91</v>
      </c>
      <c r="AY336" s="17" t="s">
        <v>227</v>
      </c>
      <c r="BE336" s="209">
        <f>IF(N336="základní",J336,0)</f>
        <v>0</v>
      </c>
      <c r="BF336" s="209">
        <f>IF(N336="snížená",J336,0)</f>
        <v>0</v>
      </c>
      <c r="BG336" s="209">
        <f>IF(N336="zákl. přenesená",J336,0)</f>
        <v>0</v>
      </c>
      <c r="BH336" s="209">
        <f>IF(N336="sníž. přenesená",J336,0)</f>
        <v>0</v>
      </c>
      <c r="BI336" s="209">
        <f>IF(N336="nulová",J336,0)</f>
        <v>0</v>
      </c>
      <c r="BJ336" s="17" t="s">
        <v>87</v>
      </c>
      <c r="BK336" s="209">
        <f>ROUND(I336*H336,2)</f>
        <v>0</v>
      </c>
      <c r="BL336" s="17" t="s">
        <v>300</v>
      </c>
      <c r="BM336" s="208" t="s">
        <v>6127</v>
      </c>
    </row>
    <row r="337" spans="2:65" s="12" customFormat="1" ht="11.25">
      <c r="B337" s="216"/>
      <c r="C337" s="217"/>
      <c r="D337" s="210" t="s">
        <v>367</v>
      </c>
      <c r="E337" s="217"/>
      <c r="F337" s="219" t="s">
        <v>6121</v>
      </c>
      <c r="G337" s="217"/>
      <c r="H337" s="220">
        <v>74.778000000000006</v>
      </c>
      <c r="I337" s="221"/>
      <c r="J337" s="217"/>
      <c r="K337" s="217"/>
      <c r="L337" s="222"/>
      <c r="M337" s="223"/>
      <c r="N337" s="224"/>
      <c r="O337" s="224"/>
      <c r="P337" s="224"/>
      <c r="Q337" s="224"/>
      <c r="R337" s="224"/>
      <c r="S337" s="224"/>
      <c r="T337" s="225"/>
      <c r="AT337" s="226" t="s">
        <v>367</v>
      </c>
      <c r="AU337" s="226" t="s">
        <v>91</v>
      </c>
      <c r="AV337" s="12" t="s">
        <v>91</v>
      </c>
      <c r="AW337" s="12" t="s">
        <v>4</v>
      </c>
      <c r="AX337" s="12" t="s">
        <v>87</v>
      </c>
      <c r="AY337" s="226" t="s">
        <v>227</v>
      </c>
    </row>
    <row r="338" spans="2:65" s="1" customFormat="1" ht="16.5" customHeight="1">
      <c r="B338" s="35"/>
      <c r="C338" s="197" t="s">
        <v>697</v>
      </c>
      <c r="D338" s="197" t="s">
        <v>230</v>
      </c>
      <c r="E338" s="198" t="s">
        <v>6128</v>
      </c>
      <c r="F338" s="199" t="s">
        <v>6129</v>
      </c>
      <c r="G338" s="200" t="s">
        <v>1379</v>
      </c>
      <c r="H338" s="269"/>
      <c r="I338" s="202"/>
      <c r="J338" s="203">
        <f>ROUND(I338*H338,2)</f>
        <v>0</v>
      </c>
      <c r="K338" s="199" t="s">
        <v>234</v>
      </c>
      <c r="L338" s="39"/>
      <c r="M338" s="204" t="s">
        <v>1</v>
      </c>
      <c r="N338" s="205" t="s">
        <v>48</v>
      </c>
      <c r="O338" s="67"/>
      <c r="P338" s="206">
        <f>O338*H338</f>
        <v>0</v>
      </c>
      <c r="Q338" s="206">
        <v>0</v>
      </c>
      <c r="R338" s="206">
        <f>Q338*H338</f>
        <v>0</v>
      </c>
      <c r="S338" s="206">
        <v>0</v>
      </c>
      <c r="T338" s="207">
        <f>S338*H338</f>
        <v>0</v>
      </c>
      <c r="AR338" s="208" t="s">
        <v>300</v>
      </c>
      <c r="AT338" s="208" t="s">
        <v>230</v>
      </c>
      <c r="AU338" s="208" t="s">
        <v>91</v>
      </c>
      <c r="AY338" s="17" t="s">
        <v>227</v>
      </c>
      <c r="BE338" s="209">
        <f>IF(N338="základní",J338,0)</f>
        <v>0</v>
      </c>
      <c r="BF338" s="209">
        <f>IF(N338="snížená",J338,0)</f>
        <v>0</v>
      </c>
      <c r="BG338" s="209">
        <f>IF(N338="zákl. přenesená",J338,0)</f>
        <v>0</v>
      </c>
      <c r="BH338" s="209">
        <f>IF(N338="sníž. přenesená",J338,0)</f>
        <v>0</v>
      </c>
      <c r="BI338" s="209">
        <f>IF(N338="nulová",J338,0)</f>
        <v>0</v>
      </c>
      <c r="BJ338" s="17" t="s">
        <v>87</v>
      </c>
      <c r="BK338" s="209">
        <f>ROUND(I338*H338,2)</f>
        <v>0</v>
      </c>
      <c r="BL338" s="17" t="s">
        <v>300</v>
      </c>
      <c r="BM338" s="208" t="s">
        <v>6130</v>
      </c>
    </row>
    <row r="339" spans="2:65" s="11" customFormat="1" ht="22.9" customHeight="1">
      <c r="B339" s="181"/>
      <c r="C339" s="182"/>
      <c r="D339" s="183" t="s">
        <v>82</v>
      </c>
      <c r="E339" s="195" t="s">
        <v>2605</v>
      </c>
      <c r="F339" s="195" t="s">
        <v>2606</v>
      </c>
      <c r="G339" s="182"/>
      <c r="H339" s="182"/>
      <c r="I339" s="185"/>
      <c r="J339" s="196">
        <f>BK339</f>
        <v>0</v>
      </c>
      <c r="K339" s="182"/>
      <c r="L339" s="187"/>
      <c r="M339" s="188"/>
      <c r="N339" s="189"/>
      <c r="O339" s="189"/>
      <c r="P339" s="190">
        <f>SUM(P340:P350)</f>
        <v>0</v>
      </c>
      <c r="Q339" s="189"/>
      <c r="R339" s="190">
        <f>SUM(R340:R350)</f>
        <v>0.51188940000000005</v>
      </c>
      <c r="S339" s="189"/>
      <c r="T339" s="191">
        <f>SUM(T340:T350)</f>
        <v>0.219</v>
      </c>
      <c r="AR339" s="192" t="s">
        <v>91</v>
      </c>
      <c r="AT339" s="193" t="s">
        <v>82</v>
      </c>
      <c r="AU339" s="193" t="s">
        <v>87</v>
      </c>
      <c r="AY339" s="192" t="s">
        <v>227</v>
      </c>
      <c r="BK339" s="194">
        <f>SUM(BK340:BK350)</f>
        <v>0</v>
      </c>
    </row>
    <row r="340" spans="2:65" s="1" customFormat="1" ht="16.5" customHeight="1">
      <c r="B340" s="35"/>
      <c r="C340" s="197" t="s">
        <v>703</v>
      </c>
      <c r="D340" s="197" t="s">
        <v>230</v>
      </c>
      <c r="E340" s="198" t="s">
        <v>2608</v>
      </c>
      <c r="F340" s="199" t="s">
        <v>2609</v>
      </c>
      <c r="G340" s="200" t="s">
        <v>413</v>
      </c>
      <c r="H340" s="201">
        <v>67.98</v>
      </c>
      <c r="I340" s="202"/>
      <c r="J340" s="203">
        <f>ROUND(I340*H340,2)</f>
        <v>0</v>
      </c>
      <c r="K340" s="199" t="s">
        <v>234</v>
      </c>
      <c r="L340" s="39"/>
      <c r="M340" s="204" t="s">
        <v>1</v>
      </c>
      <c r="N340" s="205" t="s">
        <v>48</v>
      </c>
      <c r="O340" s="67"/>
      <c r="P340" s="206">
        <f>O340*H340</f>
        <v>0</v>
      </c>
      <c r="Q340" s="206">
        <v>0</v>
      </c>
      <c r="R340" s="206">
        <f>Q340*H340</f>
        <v>0</v>
      </c>
      <c r="S340" s="206">
        <v>0</v>
      </c>
      <c r="T340" s="207">
        <f>S340*H340</f>
        <v>0</v>
      </c>
      <c r="AR340" s="208" t="s">
        <v>300</v>
      </c>
      <c r="AT340" s="208" t="s">
        <v>230</v>
      </c>
      <c r="AU340" s="208" t="s">
        <v>91</v>
      </c>
      <c r="AY340" s="17" t="s">
        <v>227</v>
      </c>
      <c r="BE340" s="209">
        <f>IF(N340="základní",J340,0)</f>
        <v>0</v>
      </c>
      <c r="BF340" s="209">
        <f>IF(N340="snížená",J340,0)</f>
        <v>0</v>
      </c>
      <c r="BG340" s="209">
        <f>IF(N340="zákl. přenesená",J340,0)</f>
        <v>0</v>
      </c>
      <c r="BH340" s="209">
        <f>IF(N340="sníž. přenesená",J340,0)</f>
        <v>0</v>
      </c>
      <c r="BI340" s="209">
        <f>IF(N340="nulová",J340,0)</f>
        <v>0</v>
      </c>
      <c r="BJ340" s="17" t="s">
        <v>87</v>
      </c>
      <c r="BK340" s="209">
        <f>ROUND(I340*H340,2)</f>
        <v>0</v>
      </c>
      <c r="BL340" s="17" t="s">
        <v>300</v>
      </c>
      <c r="BM340" s="208" t="s">
        <v>2610</v>
      </c>
    </row>
    <row r="341" spans="2:65" s="12" customFormat="1" ht="11.25">
      <c r="B341" s="216"/>
      <c r="C341" s="217"/>
      <c r="D341" s="210" t="s">
        <v>367</v>
      </c>
      <c r="E341" s="218" t="s">
        <v>1</v>
      </c>
      <c r="F341" s="219" t="s">
        <v>6131</v>
      </c>
      <c r="G341" s="217"/>
      <c r="H341" s="220">
        <v>67.98</v>
      </c>
      <c r="I341" s="221"/>
      <c r="J341" s="217"/>
      <c r="K341" s="217"/>
      <c r="L341" s="222"/>
      <c r="M341" s="223"/>
      <c r="N341" s="224"/>
      <c r="O341" s="224"/>
      <c r="P341" s="224"/>
      <c r="Q341" s="224"/>
      <c r="R341" s="224"/>
      <c r="S341" s="224"/>
      <c r="T341" s="225"/>
      <c r="AT341" s="226" t="s">
        <v>367</v>
      </c>
      <c r="AU341" s="226" t="s">
        <v>91</v>
      </c>
      <c r="AV341" s="12" t="s">
        <v>91</v>
      </c>
      <c r="AW341" s="12" t="s">
        <v>38</v>
      </c>
      <c r="AX341" s="12" t="s">
        <v>83</v>
      </c>
      <c r="AY341" s="226" t="s">
        <v>227</v>
      </c>
    </row>
    <row r="342" spans="2:65" s="13" customFormat="1" ht="11.25">
      <c r="B342" s="227"/>
      <c r="C342" s="228"/>
      <c r="D342" s="210" t="s">
        <v>367</v>
      </c>
      <c r="E342" s="229" t="s">
        <v>1</v>
      </c>
      <c r="F342" s="230" t="s">
        <v>369</v>
      </c>
      <c r="G342" s="228"/>
      <c r="H342" s="231">
        <v>67.98</v>
      </c>
      <c r="I342" s="232"/>
      <c r="J342" s="228"/>
      <c r="K342" s="228"/>
      <c r="L342" s="233"/>
      <c r="M342" s="234"/>
      <c r="N342" s="235"/>
      <c r="O342" s="235"/>
      <c r="P342" s="235"/>
      <c r="Q342" s="235"/>
      <c r="R342" s="235"/>
      <c r="S342" s="235"/>
      <c r="T342" s="236"/>
      <c r="AT342" s="237" t="s">
        <v>367</v>
      </c>
      <c r="AU342" s="237" t="s">
        <v>91</v>
      </c>
      <c r="AV342" s="13" t="s">
        <v>115</v>
      </c>
      <c r="AW342" s="13" t="s">
        <v>38</v>
      </c>
      <c r="AX342" s="13" t="s">
        <v>87</v>
      </c>
      <c r="AY342" s="237" t="s">
        <v>227</v>
      </c>
    </row>
    <row r="343" spans="2:65" s="1" customFormat="1" ht="16.5" customHeight="1">
      <c r="B343" s="35"/>
      <c r="C343" s="197" t="s">
        <v>419</v>
      </c>
      <c r="D343" s="197" t="s">
        <v>230</v>
      </c>
      <c r="E343" s="198" t="s">
        <v>2613</v>
      </c>
      <c r="F343" s="199" t="s">
        <v>2614</v>
      </c>
      <c r="G343" s="200" t="s">
        <v>413</v>
      </c>
      <c r="H343" s="201">
        <v>67.98</v>
      </c>
      <c r="I343" s="202"/>
      <c r="J343" s="203">
        <f>ROUND(I343*H343,2)</f>
        <v>0</v>
      </c>
      <c r="K343" s="199" t="s">
        <v>234</v>
      </c>
      <c r="L343" s="39"/>
      <c r="M343" s="204" t="s">
        <v>1</v>
      </c>
      <c r="N343" s="205" t="s">
        <v>48</v>
      </c>
      <c r="O343" s="67"/>
      <c r="P343" s="206">
        <f>O343*H343</f>
        <v>0</v>
      </c>
      <c r="Q343" s="206">
        <v>3.0000000000000001E-5</v>
      </c>
      <c r="R343" s="206">
        <f>Q343*H343</f>
        <v>2.0394000000000002E-3</v>
      </c>
      <c r="S343" s="206">
        <v>0</v>
      </c>
      <c r="T343" s="207">
        <f>S343*H343</f>
        <v>0</v>
      </c>
      <c r="AR343" s="208" t="s">
        <v>300</v>
      </c>
      <c r="AT343" s="208" t="s">
        <v>230</v>
      </c>
      <c r="AU343" s="208" t="s">
        <v>91</v>
      </c>
      <c r="AY343" s="17" t="s">
        <v>227</v>
      </c>
      <c r="BE343" s="209">
        <f>IF(N343="základní",J343,0)</f>
        <v>0</v>
      </c>
      <c r="BF343" s="209">
        <f>IF(N343="snížená",J343,0)</f>
        <v>0</v>
      </c>
      <c r="BG343" s="209">
        <f>IF(N343="zákl. přenesená",J343,0)</f>
        <v>0</v>
      </c>
      <c r="BH343" s="209">
        <f>IF(N343="sníž. přenesená",J343,0)</f>
        <v>0</v>
      </c>
      <c r="BI343" s="209">
        <f>IF(N343="nulová",J343,0)</f>
        <v>0</v>
      </c>
      <c r="BJ343" s="17" t="s">
        <v>87</v>
      </c>
      <c r="BK343" s="209">
        <f>ROUND(I343*H343,2)</f>
        <v>0</v>
      </c>
      <c r="BL343" s="17" t="s">
        <v>300</v>
      </c>
      <c r="BM343" s="208" t="s">
        <v>2615</v>
      </c>
    </row>
    <row r="344" spans="2:65" s="1" customFormat="1" ht="16.5" customHeight="1">
      <c r="B344" s="35"/>
      <c r="C344" s="197" t="s">
        <v>712</v>
      </c>
      <c r="D344" s="197" t="s">
        <v>230</v>
      </c>
      <c r="E344" s="198" t="s">
        <v>2617</v>
      </c>
      <c r="F344" s="199" t="s">
        <v>2618</v>
      </c>
      <c r="G344" s="200" t="s">
        <v>413</v>
      </c>
      <c r="H344" s="201">
        <v>67.98</v>
      </c>
      <c r="I344" s="202"/>
      <c r="J344" s="203">
        <f>ROUND(I344*H344,2)</f>
        <v>0</v>
      </c>
      <c r="K344" s="199" t="s">
        <v>234</v>
      </c>
      <c r="L344" s="39"/>
      <c r="M344" s="204" t="s">
        <v>1</v>
      </c>
      <c r="N344" s="205" t="s">
        <v>48</v>
      </c>
      <c r="O344" s="67"/>
      <c r="P344" s="206">
        <f>O344*H344</f>
        <v>0</v>
      </c>
      <c r="Q344" s="206">
        <v>7.4999999999999997E-3</v>
      </c>
      <c r="R344" s="206">
        <f>Q344*H344</f>
        <v>0.50985000000000003</v>
      </c>
      <c r="S344" s="206">
        <v>0</v>
      </c>
      <c r="T344" s="207">
        <f>S344*H344</f>
        <v>0</v>
      </c>
      <c r="AR344" s="208" t="s">
        <v>300</v>
      </c>
      <c r="AT344" s="208" t="s">
        <v>230</v>
      </c>
      <c r="AU344" s="208" t="s">
        <v>91</v>
      </c>
      <c r="AY344" s="17" t="s">
        <v>227</v>
      </c>
      <c r="BE344" s="209">
        <f>IF(N344="základní",J344,0)</f>
        <v>0</v>
      </c>
      <c r="BF344" s="209">
        <f>IF(N344="snížená",J344,0)</f>
        <v>0</v>
      </c>
      <c r="BG344" s="209">
        <f>IF(N344="zákl. přenesená",J344,0)</f>
        <v>0</v>
      </c>
      <c r="BH344" s="209">
        <f>IF(N344="sníž. přenesená",J344,0)</f>
        <v>0</v>
      </c>
      <c r="BI344" s="209">
        <f>IF(N344="nulová",J344,0)</f>
        <v>0</v>
      </c>
      <c r="BJ344" s="17" t="s">
        <v>87</v>
      </c>
      <c r="BK344" s="209">
        <f>ROUND(I344*H344,2)</f>
        <v>0</v>
      </c>
      <c r="BL344" s="17" t="s">
        <v>300</v>
      </c>
      <c r="BM344" s="208" t="s">
        <v>2619</v>
      </c>
    </row>
    <row r="345" spans="2:65" s="1" customFormat="1" ht="16.5" customHeight="1">
      <c r="B345" s="35"/>
      <c r="C345" s="197" t="s">
        <v>716</v>
      </c>
      <c r="D345" s="197" t="s">
        <v>230</v>
      </c>
      <c r="E345" s="198" t="s">
        <v>2627</v>
      </c>
      <c r="F345" s="199" t="s">
        <v>2628</v>
      </c>
      <c r="G345" s="200" t="s">
        <v>413</v>
      </c>
      <c r="H345" s="201">
        <v>73</v>
      </c>
      <c r="I345" s="202"/>
      <c r="J345" s="203">
        <f>ROUND(I345*H345,2)</f>
        <v>0</v>
      </c>
      <c r="K345" s="199" t="s">
        <v>234</v>
      </c>
      <c r="L345" s="39"/>
      <c r="M345" s="204" t="s">
        <v>1</v>
      </c>
      <c r="N345" s="205" t="s">
        <v>48</v>
      </c>
      <c r="O345" s="67"/>
      <c r="P345" s="206">
        <f>O345*H345</f>
        <v>0</v>
      </c>
      <c r="Q345" s="206">
        <v>0</v>
      </c>
      <c r="R345" s="206">
        <f>Q345*H345</f>
        <v>0</v>
      </c>
      <c r="S345" s="206">
        <v>3.0000000000000001E-3</v>
      </c>
      <c r="T345" s="207">
        <f>S345*H345</f>
        <v>0.219</v>
      </c>
      <c r="AR345" s="208" t="s">
        <v>300</v>
      </c>
      <c r="AT345" s="208" t="s">
        <v>230</v>
      </c>
      <c r="AU345" s="208" t="s">
        <v>91</v>
      </c>
      <c r="AY345" s="17" t="s">
        <v>227</v>
      </c>
      <c r="BE345" s="209">
        <f>IF(N345="základní",J345,0)</f>
        <v>0</v>
      </c>
      <c r="BF345" s="209">
        <f>IF(N345="snížená",J345,0)</f>
        <v>0</v>
      </c>
      <c r="BG345" s="209">
        <f>IF(N345="zákl. přenesená",J345,0)</f>
        <v>0</v>
      </c>
      <c r="BH345" s="209">
        <f>IF(N345="sníž. přenesená",J345,0)</f>
        <v>0</v>
      </c>
      <c r="BI345" s="209">
        <f>IF(N345="nulová",J345,0)</f>
        <v>0</v>
      </c>
      <c r="BJ345" s="17" t="s">
        <v>87</v>
      </c>
      <c r="BK345" s="209">
        <f>ROUND(I345*H345,2)</f>
        <v>0</v>
      </c>
      <c r="BL345" s="17" t="s">
        <v>300</v>
      </c>
      <c r="BM345" s="208" t="s">
        <v>2629</v>
      </c>
    </row>
    <row r="346" spans="2:65" s="1" customFormat="1" ht="19.5">
      <c r="B346" s="35"/>
      <c r="C346" s="36"/>
      <c r="D346" s="210" t="s">
        <v>237</v>
      </c>
      <c r="E346" s="36"/>
      <c r="F346" s="211" t="s">
        <v>2624</v>
      </c>
      <c r="G346" s="36"/>
      <c r="H346" s="36"/>
      <c r="I346" s="118"/>
      <c r="J346" s="36"/>
      <c r="K346" s="36"/>
      <c r="L346" s="39"/>
      <c r="M346" s="212"/>
      <c r="N346" s="67"/>
      <c r="O346" s="67"/>
      <c r="P346" s="67"/>
      <c r="Q346" s="67"/>
      <c r="R346" s="67"/>
      <c r="S346" s="67"/>
      <c r="T346" s="68"/>
      <c r="AT346" s="17" t="s">
        <v>237</v>
      </c>
      <c r="AU346" s="17" t="s">
        <v>91</v>
      </c>
    </row>
    <row r="347" spans="2:65" s="14" customFormat="1" ht="11.25">
      <c r="B347" s="238"/>
      <c r="C347" s="239"/>
      <c r="D347" s="210" t="s">
        <v>367</v>
      </c>
      <c r="E347" s="240" t="s">
        <v>1</v>
      </c>
      <c r="F347" s="241" t="s">
        <v>1081</v>
      </c>
      <c r="G347" s="239"/>
      <c r="H347" s="240" t="s">
        <v>1</v>
      </c>
      <c r="I347" s="242"/>
      <c r="J347" s="239"/>
      <c r="K347" s="239"/>
      <c r="L347" s="243"/>
      <c r="M347" s="244"/>
      <c r="N347" s="245"/>
      <c r="O347" s="245"/>
      <c r="P347" s="245"/>
      <c r="Q347" s="245"/>
      <c r="R347" s="245"/>
      <c r="S347" s="245"/>
      <c r="T347" s="246"/>
      <c r="AT347" s="247" t="s">
        <v>367</v>
      </c>
      <c r="AU347" s="247" t="s">
        <v>91</v>
      </c>
      <c r="AV347" s="14" t="s">
        <v>87</v>
      </c>
      <c r="AW347" s="14" t="s">
        <v>38</v>
      </c>
      <c r="AX347" s="14" t="s">
        <v>83</v>
      </c>
      <c r="AY347" s="247" t="s">
        <v>227</v>
      </c>
    </row>
    <row r="348" spans="2:65" s="12" customFormat="1" ht="11.25">
      <c r="B348" s="216"/>
      <c r="C348" s="217"/>
      <c r="D348" s="210" t="s">
        <v>367</v>
      </c>
      <c r="E348" s="218" t="s">
        <v>1</v>
      </c>
      <c r="F348" s="219" t="s">
        <v>6132</v>
      </c>
      <c r="G348" s="217"/>
      <c r="H348" s="220">
        <v>73</v>
      </c>
      <c r="I348" s="221"/>
      <c r="J348" s="217"/>
      <c r="K348" s="217"/>
      <c r="L348" s="222"/>
      <c r="M348" s="223"/>
      <c r="N348" s="224"/>
      <c r="O348" s="224"/>
      <c r="P348" s="224"/>
      <c r="Q348" s="224"/>
      <c r="R348" s="224"/>
      <c r="S348" s="224"/>
      <c r="T348" s="225"/>
      <c r="AT348" s="226" t="s">
        <v>367</v>
      </c>
      <c r="AU348" s="226" t="s">
        <v>91</v>
      </c>
      <c r="AV348" s="12" t="s">
        <v>91</v>
      </c>
      <c r="AW348" s="12" t="s">
        <v>38</v>
      </c>
      <c r="AX348" s="12" t="s">
        <v>83</v>
      </c>
      <c r="AY348" s="226" t="s">
        <v>227</v>
      </c>
    </row>
    <row r="349" spans="2:65" s="13" customFormat="1" ht="11.25">
      <c r="B349" s="227"/>
      <c r="C349" s="228"/>
      <c r="D349" s="210" t="s">
        <v>367</v>
      </c>
      <c r="E349" s="229" t="s">
        <v>1</v>
      </c>
      <c r="F349" s="230" t="s">
        <v>369</v>
      </c>
      <c r="G349" s="228"/>
      <c r="H349" s="231">
        <v>73</v>
      </c>
      <c r="I349" s="232"/>
      <c r="J349" s="228"/>
      <c r="K349" s="228"/>
      <c r="L349" s="233"/>
      <c r="M349" s="234"/>
      <c r="N349" s="235"/>
      <c r="O349" s="235"/>
      <c r="P349" s="235"/>
      <c r="Q349" s="235"/>
      <c r="R349" s="235"/>
      <c r="S349" s="235"/>
      <c r="T349" s="236"/>
      <c r="AT349" s="237" t="s">
        <v>367</v>
      </c>
      <c r="AU349" s="237" t="s">
        <v>91</v>
      </c>
      <c r="AV349" s="13" t="s">
        <v>115</v>
      </c>
      <c r="AW349" s="13" t="s">
        <v>38</v>
      </c>
      <c r="AX349" s="13" t="s">
        <v>87</v>
      </c>
      <c r="AY349" s="237" t="s">
        <v>227</v>
      </c>
    </row>
    <row r="350" spans="2:65" s="1" customFormat="1" ht="16.5" customHeight="1">
      <c r="B350" s="35"/>
      <c r="C350" s="197" t="s">
        <v>721</v>
      </c>
      <c r="D350" s="197" t="s">
        <v>230</v>
      </c>
      <c r="E350" s="198" t="s">
        <v>2658</v>
      </c>
      <c r="F350" s="199" t="s">
        <v>2659</v>
      </c>
      <c r="G350" s="200" t="s">
        <v>1379</v>
      </c>
      <c r="H350" s="269"/>
      <c r="I350" s="202"/>
      <c r="J350" s="203">
        <f>ROUND(I350*H350,2)</f>
        <v>0</v>
      </c>
      <c r="K350" s="199" t="s">
        <v>234</v>
      </c>
      <c r="L350" s="39"/>
      <c r="M350" s="204" t="s">
        <v>1</v>
      </c>
      <c r="N350" s="205" t="s">
        <v>48</v>
      </c>
      <c r="O350" s="67"/>
      <c r="P350" s="206">
        <f>O350*H350</f>
        <v>0</v>
      </c>
      <c r="Q350" s="206">
        <v>0</v>
      </c>
      <c r="R350" s="206">
        <f>Q350*H350</f>
        <v>0</v>
      </c>
      <c r="S350" s="206">
        <v>0</v>
      </c>
      <c r="T350" s="207">
        <f>S350*H350</f>
        <v>0</v>
      </c>
      <c r="AR350" s="208" t="s">
        <v>300</v>
      </c>
      <c r="AT350" s="208" t="s">
        <v>230</v>
      </c>
      <c r="AU350" s="208" t="s">
        <v>91</v>
      </c>
      <c r="AY350" s="17" t="s">
        <v>227</v>
      </c>
      <c r="BE350" s="209">
        <f>IF(N350="základní",J350,0)</f>
        <v>0</v>
      </c>
      <c r="BF350" s="209">
        <f>IF(N350="snížená",J350,0)</f>
        <v>0</v>
      </c>
      <c r="BG350" s="209">
        <f>IF(N350="zákl. přenesená",J350,0)</f>
        <v>0</v>
      </c>
      <c r="BH350" s="209">
        <f>IF(N350="sníž. přenesená",J350,0)</f>
        <v>0</v>
      </c>
      <c r="BI350" s="209">
        <f>IF(N350="nulová",J350,0)</f>
        <v>0</v>
      </c>
      <c r="BJ350" s="17" t="s">
        <v>87</v>
      </c>
      <c r="BK350" s="209">
        <f>ROUND(I350*H350,2)</f>
        <v>0</v>
      </c>
      <c r="BL350" s="17" t="s">
        <v>300</v>
      </c>
      <c r="BM350" s="208" t="s">
        <v>2660</v>
      </c>
    </row>
    <row r="351" spans="2:65" s="11" customFormat="1" ht="22.9" customHeight="1">
      <c r="B351" s="181"/>
      <c r="C351" s="182"/>
      <c r="D351" s="183" t="s">
        <v>82</v>
      </c>
      <c r="E351" s="195" t="s">
        <v>2661</v>
      </c>
      <c r="F351" s="195" t="s">
        <v>2662</v>
      </c>
      <c r="G351" s="182"/>
      <c r="H351" s="182"/>
      <c r="I351" s="185"/>
      <c r="J351" s="196">
        <f>BK351</f>
        <v>0</v>
      </c>
      <c r="K351" s="182"/>
      <c r="L351" s="187"/>
      <c r="M351" s="188"/>
      <c r="N351" s="189"/>
      <c r="O351" s="189"/>
      <c r="P351" s="190">
        <f>SUM(P352:P355)</f>
        <v>0</v>
      </c>
      <c r="Q351" s="189"/>
      <c r="R351" s="190">
        <f>SUM(R352:R355)</f>
        <v>3.9440000000000003E-2</v>
      </c>
      <c r="S351" s="189"/>
      <c r="T351" s="191">
        <f>SUM(T352:T355)</f>
        <v>0</v>
      </c>
      <c r="AR351" s="192" t="s">
        <v>91</v>
      </c>
      <c r="AT351" s="193" t="s">
        <v>82</v>
      </c>
      <c r="AU351" s="193" t="s">
        <v>87</v>
      </c>
      <c r="AY351" s="192" t="s">
        <v>227</v>
      </c>
      <c r="BK351" s="194">
        <f>SUM(BK352:BK355)</f>
        <v>0</v>
      </c>
    </row>
    <row r="352" spans="2:65" s="1" customFormat="1" ht="16.5" customHeight="1">
      <c r="B352" s="35"/>
      <c r="C352" s="197" t="s">
        <v>724</v>
      </c>
      <c r="D352" s="197" t="s">
        <v>230</v>
      </c>
      <c r="E352" s="198" t="s">
        <v>2678</v>
      </c>
      <c r="F352" s="199" t="s">
        <v>2679</v>
      </c>
      <c r="G352" s="200" t="s">
        <v>413</v>
      </c>
      <c r="H352" s="201">
        <v>98.6</v>
      </c>
      <c r="I352" s="202"/>
      <c r="J352" s="203">
        <f>ROUND(I352*H352,2)</f>
        <v>0</v>
      </c>
      <c r="K352" s="199" t="s">
        <v>234</v>
      </c>
      <c r="L352" s="39"/>
      <c r="M352" s="204" t="s">
        <v>1</v>
      </c>
      <c r="N352" s="205" t="s">
        <v>48</v>
      </c>
      <c r="O352" s="67"/>
      <c r="P352" s="206">
        <f>O352*H352</f>
        <v>0</v>
      </c>
      <c r="Q352" s="206">
        <v>4.0000000000000002E-4</v>
      </c>
      <c r="R352" s="206">
        <f>Q352*H352</f>
        <v>3.9440000000000003E-2</v>
      </c>
      <c r="S352" s="206">
        <v>0</v>
      </c>
      <c r="T352" s="207">
        <f>S352*H352</f>
        <v>0</v>
      </c>
      <c r="AR352" s="208" t="s">
        <v>300</v>
      </c>
      <c r="AT352" s="208" t="s">
        <v>230</v>
      </c>
      <c r="AU352" s="208" t="s">
        <v>91</v>
      </c>
      <c r="AY352" s="17" t="s">
        <v>227</v>
      </c>
      <c r="BE352" s="209">
        <f>IF(N352="základní",J352,0)</f>
        <v>0</v>
      </c>
      <c r="BF352" s="209">
        <f>IF(N352="snížená",J352,0)</f>
        <v>0</v>
      </c>
      <c r="BG352" s="209">
        <f>IF(N352="zákl. přenesená",J352,0)</f>
        <v>0</v>
      </c>
      <c r="BH352" s="209">
        <f>IF(N352="sníž. přenesená",J352,0)</f>
        <v>0</v>
      </c>
      <c r="BI352" s="209">
        <f>IF(N352="nulová",J352,0)</f>
        <v>0</v>
      </c>
      <c r="BJ352" s="17" t="s">
        <v>87</v>
      </c>
      <c r="BK352" s="209">
        <f>ROUND(I352*H352,2)</f>
        <v>0</v>
      </c>
      <c r="BL352" s="17" t="s">
        <v>300</v>
      </c>
      <c r="BM352" s="208" t="s">
        <v>2680</v>
      </c>
    </row>
    <row r="353" spans="2:65" s="14" customFormat="1" ht="11.25">
      <c r="B353" s="238"/>
      <c r="C353" s="239"/>
      <c r="D353" s="210" t="s">
        <v>367</v>
      </c>
      <c r="E353" s="240" t="s">
        <v>1</v>
      </c>
      <c r="F353" s="241" t="s">
        <v>630</v>
      </c>
      <c r="G353" s="239"/>
      <c r="H353" s="240" t="s">
        <v>1</v>
      </c>
      <c r="I353" s="242"/>
      <c r="J353" s="239"/>
      <c r="K353" s="239"/>
      <c r="L353" s="243"/>
      <c r="M353" s="244"/>
      <c r="N353" s="245"/>
      <c r="O353" s="245"/>
      <c r="P353" s="245"/>
      <c r="Q353" s="245"/>
      <c r="R353" s="245"/>
      <c r="S353" s="245"/>
      <c r="T353" s="246"/>
      <c r="AT353" s="247" t="s">
        <v>367</v>
      </c>
      <c r="AU353" s="247" t="s">
        <v>91</v>
      </c>
      <c r="AV353" s="14" t="s">
        <v>87</v>
      </c>
      <c r="AW353" s="14" t="s">
        <v>38</v>
      </c>
      <c r="AX353" s="14" t="s">
        <v>83</v>
      </c>
      <c r="AY353" s="247" t="s">
        <v>227</v>
      </c>
    </row>
    <row r="354" spans="2:65" s="12" customFormat="1" ht="11.25">
      <c r="B354" s="216"/>
      <c r="C354" s="217"/>
      <c r="D354" s="210" t="s">
        <v>367</v>
      </c>
      <c r="E354" s="218" t="s">
        <v>1</v>
      </c>
      <c r="F354" s="219" t="s">
        <v>6088</v>
      </c>
      <c r="G354" s="217"/>
      <c r="H354" s="220">
        <v>98.6</v>
      </c>
      <c r="I354" s="221"/>
      <c r="J354" s="217"/>
      <c r="K354" s="217"/>
      <c r="L354" s="222"/>
      <c r="M354" s="223"/>
      <c r="N354" s="224"/>
      <c r="O354" s="224"/>
      <c r="P354" s="224"/>
      <c r="Q354" s="224"/>
      <c r="R354" s="224"/>
      <c r="S354" s="224"/>
      <c r="T354" s="225"/>
      <c r="AT354" s="226" t="s">
        <v>367</v>
      </c>
      <c r="AU354" s="226" t="s">
        <v>91</v>
      </c>
      <c r="AV354" s="12" t="s">
        <v>91</v>
      </c>
      <c r="AW354" s="12" t="s">
        <v>38</v>
      </c>
      <c r="AX354" s="12" t="s">
        <v>83</v>
      </c>
      <c r="AY354" s="226" t="s">
        <v>227</v>
      </c>
    </row>
    <row r="355" spans="2:65" s="13" customFormat="1" ht="11.25">
      <c r="B355" s="227"/>
      <c r="C355" s="228"/>
      <c r="D355" s="210" t="s">
        <v>367</v>
      </c>
      <c r="E355" s="229" t="s">
        <v>1</v>
      </c>
      <c r="F355" s="230" t="s">
        <v>369</v>
      </c>
      <c r="G355" s="228"/>
      <c r="H355" s="231">
        <v>98.6</v>
      </c>
      <c r="I355" s="232"/>
      <c r="J355" s="228"/>
      <c r="K355" s="228"/>
      <c r="L355" s="233"/>
      <c r="M355" s="234"/>
      <c r="N355" s="235"/>
      <c r="O355" s="235"/>
      <c r="P355" s="235"/>
      <c r="Q355" s="235"/>
      <c r="R355" s="235"/>
      <c r="S355" s="235"/>
      <c r="T355" s="236"/>
      <c r="AT355" s="237" t="s">
        <v>367</v>
      </c>
      <c r="AU355" s="237" t="s">
        <v>91</v>
      </c>
      <c r="AV355" s="13" t="s">
        <v>115</v>
      </c>
      <c r="AW355" s="13" t="s">
        <v>38</v>
      </c>
      <c r="AX355" s="13" t="s">
        <v>87</v>
      </c>
      <c r="AY355" s="237" t="s">
        <v>227</v>
      </c>
    </row>
    <row r="356" spans="2:65" s="11" customFormat="1" ht="22.9" customHeight="1">
      <c r="B356" s="181"/>
      <c r="C356" s="182"/>
      <c r="D356" s="183" t="s">
        <v>82</v>
      </c>
      <c r="E356" s="195" t="s">
        <v>2685</v>
      </c>
      <c r="F356" s="195" t="s">
        <v>2686</v>
      </c>
      <c r="G356" s="182"/>
      <c r="H356" s="182"/>
      <c r="I356" s="185"/>
      <c r="J356" s="196">
        <f>BK356</f>
        <v>0</v>
      </c>
      <c r="K356" s="182"/>
      <c r="L356" s="187"/>
      <c r="M356" s="188"/>
      <c r="N356" s="189"/>
      <c r="O356" s="189"/>
      <c r="P356" s="190">
        <f>SUM(P357:P368)</f>
        <v>0</v>
      </c>
      <c r="Q356" s="189"/>
      <c r="R356" s="190">
        <f>SUM(R357:R368)</f>
        <v>0.39870689999999998</v>
      </c>
      <c r="S356" s="189"/>
      <c r="T356" s="191">
        <f>SUM(T357:T368)</f>
        <v>0</v>
      </c>
      <c r="AR356" s="192" t="s">
        <v>91</v>
      </c>
      <c r="AT356" s="193" t="s">
        <v>82</v>
      </c>
      <c r="AU356" s="193" t="s">
        <v>87</v>
      </c>
      <c r="AY356" s="192" t="s">
        <v>227</v>
      </c>
      <c r="BK356" s="194">
        <f>SUM(BK357:BK368)</f>
        <v>0</v>
      </c>
    </row>
    <row r="357" spans="2:65" s="1" customFormat="1" ht="16.5" customHeight="1">
      <c r="B357" s="35"/>
      <c r="C357" s="197" t="s">
        <v>728</v>
      </c>
      <c r="D357" s="197" t="s">
        <v>230</v>
      </c>
      <c r="E357" s="198" t="s">
        <v>2688</v>
      </c>
      <c r="F357" s="199" t="s">
        <v>2689</v>
      </c>
      <c r="G357" s="200" t="s">
        <v>413</v>
      </c>
      <c r="H357" s="201">
        <v>24.905000000000001</v>
      </c>
      <c r="I357" s="202"/>
      <c r="J357" s="203">
        <f>ROUND(I357*H357,2)</f>
        <v>0</v>
      </c>
      <c r="K357" s="199" t="s">
        <v>234</v>
      </c>
      <c r="L357" s="39"/>
      <c r="M357" s="204" t="s">
        <v>1</v>
      </c>
      <c r="N357" s="205" t="s">
        <v>48</v>
      </c>
      <c r="O357" s="67"/>
      <c r="P357" s="206">
        <f>O357*H357</f>
        <v>0</v>
      </c>
      <c r="Q357" s="206">
        <v>3.0000000000000001E-3</v>
      </c>
      <c r="R357" s="206">
        <f>Q357*H357</f>
        <v>7.4715000000000004E-2</v>
      </c>
      <c r="S357" s="206">
        <v>0</v>
      </c>
      <c r="T357" s="207">
        <f>S357*H357</f>
        <v>0</v>
      </c>
      <c r="AR357" s="208" t="s">
        <v>300</v>
      </c>
      <c r="AT357" s="208" t="s">
        <v>230</v>
      </c>
      <c r="AU357" s="208" t="s">
        <v>91</v>
      </c>
      <c r="AY357" s="17" t="s">
        <v>227</v>
      </c>
      <c r="BE357" s="209">
        <f>IF(N357="základní",J357,0)</f>
        <v>0</v>
      </c>
      <c r="BF357" s="209">
        <f>IF(N357="snížená",J357,0)</f>
        <v>0</v>
      </c>
      <c r="BG357" s="209">
        <f>IF(N357="zákl. přenesená",J357,0)</f>
        <v>0</v>
      </c>
      <c r="BH357" s="209">
        <f>IF(N357="sníž. přenesená",J357,0)</f>
        <v>0</v>
      </c>
      <c r="BI357" s="209">
        <f>IF(N357="nulová",J357,0)</f>
        <v>0</v>
      </c>
      <c r="BJ357" s="17" t="s">
        <v>87</v>
      </c>
      <c r="BK357" s="209">
        <f>ROUND(I357*H357,2)</f>
        <v>0</v>
      </c>
      <c r="BL357" s="17" t="s">
        <v>300</v>
      </c>
      <c r="BM357" s="208" t="s">
        <v>2690</v>
      </c>
    </row>
    <row r="358" spans="2:65" s="14" customFormat="1" ht="11.25">
      <c r="B358" s="238"/>
      <c r="C358" s="239"/>
      <c r="D358" s="210" t="s">
        <v>367</v>
      </c>
      <c r="E358" s="240" t="s">
        <v>1</v>
      </c>
      <c r="F358" s="241" t="s">
        <v>1370</v>
      </c>
      <c r="G358" s="239"/>
      <c r="H358" s="240" t="s">
        <v>1</v>
      </c>
      <c r="I358" s="242"/>
      <c r="J358" s="239"/>
      <c r="K358" s="239"/>
      <c r="L358" s="243"/>
      <c r="M358" s="244"/>
      <c r="N358" s="245"/>
      <c r="O358" s="245"/>
      <c r="P358" s="245"/>
      <c r="Q358" s="245"/>
      <c r="R358" s="245"/>
      <c r="S358" s="245"/>
      <c r="T358" s="246"/>
      <c r="AT358" s="247" t="s">
        <v>367</v>
      </c>
      <c r="AU358" s="247" t="s">
        <v>91</v>
      </c>
      <c r="AV358" s="14" t="s">
        <v>87</v>
      </c>
      <c r="AW358" s="14" t="s">
        <v>38</v>
      </c>
      <c r="AX358" s="14" t="s">
        <v>83</v>
      </c>
      <c r="AY358" s="247" t="s">
        <v>227</v>
      </c>
    </row>
    <row r="359" spans="2:65" s="12" customFormat="1" ht="11.25">
      <c r="B359" s="216"/>
      <c r="C359" s="217"/>
      <c r="D359" s="210" t="s">
        <v>367</v>
      </c>
      <c r="E359" s="218" t="s">
        <v>1</v>
      </c>
      <c r="F359" s="219" t="s">
        <v>6133</v>
      </c>
      <c r="G359" s="217"/>
      <c r="H359" s="220">
        <v>24.905000000000001</v>
      </c>
      <c r="I359" s="221"/>
      <c r="J359" s="217"/>
      <c r="K359" s="217"/>
      <c r="L359" s="222"/>
      <c r="M359" s="223"/>
      <c r="N359" s="224"/>
      <c r="O359" s="224"/>
      <c r="P359" s="224"/>
      <c r="Q359" s="224"/>
      <c r="R359" s="224"/>
      <c r="S359" s="224"/>
      <c r="T359" s="225"/>
      <c r="AT359" s="226" t="s">
        <v>367</v>
      </c>
      <c r="AU359" s="226" t="s">
        <v>91</v>
      </c>
      <c r="AV359" s="12" t="s">
        <v>91</v>
      </c>
      <c r="AW359" s="12" t="s">
        <v>38</v>
      </c>
      <c r="AX359" s="12" t="s">
        <v>83</v>
      </c>
      <c r="AY359" s="226" t="s">
        <v>227</v>
      </c>
    </row>
    <row r="360" spans="2:65" s="13" customFormat="1" ht="11.25">
      <c r="B360" s="227"/>
      <c r="C360" s="228"/>
      <c r="D360" s="210" t="s">
        <v>367</v>
      </c>
      <c r="E360" s="229" t="s">
        <v>1</v>
      </c>
      <c r="F360" s="230" t="s">
        <v>369</v>
      </c>
      <c r="G360" s="228"/>
      <c r="H360" s="231">
        <v>24.905000000000001</v>
      </c>
      <c r="I360" s="232"/>
      <c r="J360" s="228"/>
      <c r="K360" s="228"/>
      <c r="L360" s="233"/>
      <c r="M360" s="234"/>
      <c r="N360" s="235"/>
      <c r="O360" s="235"/>
      <c r="P360" s="235"/>
      <c r="Q360" s="235"/>
      <c r="R360" s="235"/>
      <c r="S360" s="235"/>
      <c r="T360" s="236"/>
      <c r="AT360" s="237" t="s">
        <v>367</v>
      </c>
      <c r="AU360" s="237" t="s">
        <v>91</v>
      </c>
      <c r="AV360" s="13" t="s">
        <v>115</v>
      </c>
      <c r="AW360" s="13" t="s">
        <v>38</v>
      </c>
      <c r="AX360" s="13" t="s">
        <v>87</v>
      </c>
      <c r="AY360" s="237" t="s">
        <v>227</v>
      </c>
    </row>
    <row r="361" spans="2:65" s="1" customFormat="1" ht="16.5" customHeight="1">
      <c r="B361" s="35"/>
      <c r="C361" s="248" t="s">
        <v>734</v>
      </c>
      <c r="D361" s="248" t="s">
        <v>405</v>
      </c>
      <c r="E361" s="249" t="s">
        <v>2695</v>
      </c>
      <c r="F361" s="250" t="s">
        <v>2696</v>
      </c>
      <c r="G361" s="251" t="s">
        <v>413</v>
      </c>
      <c r="H361" s="252">
        <v>27.396000000000001</v>
      </c>
      <c r="I361" s="253"/>
      <c r="J361" s="254">
        <f>ROUND(I361*H361,2)</f>
        <v>0</v>
      </c>
      <c r="K361" s="250" t="s">
        <v>251</v>
      </c>
      <c r="L361" s="255"/>
      <c r="M361" s="256" t="s">
        <v>1</v>
      </c>
      <c r="N361" s="257" t="s">
        <v>48</v>
      </c>
      <c r="O361" s="67"/>
      <c r="P361" s="206">
        <f>O361*H361</f>
        <v>0</v>
      </c>
      <c r="Q361" s="206">
        <v>1.18E-2</v>
      </c>
      <c r="R361" s="206">
        <f>Q361*H361</f>
        <v>0.32327280000000003</v>
      </c>
      <c r="S361" s="206">
        <v>0</v>
      </c>
      <c r="T361" s="207">
        <f>S361*H361</f>
        <v>0</v>
      </c>
      <c r="AR361" s="208" t="s">
        <v>523</v>
      </c>
      <c r="AT361" s="208" t="s">
        <v>405</v>
      </c>
      <c r="AU361" s="208" t="s">
        <v>91</v>
      </c>
      <c r="AY361" s="17" t="s">
        <v>227</v>
      </c>
      <c r="BE361" s="209">
        <f>IF(N361="základní",J361,0)</f>
        <v>0</v>
      </c>
      <c r="BF361" s="209">
        <f>IF(N361="snížená",J361,0)</f>
        <v>0</v>
      </c>
      <c r="BG361" s="209">
        <f>IF(N361="zákl. přenesená",J361,0)</f>
        <v>0</v>
      </c>
      <c r="BH361" s="209">
        <f>IF(N361="sníž. přenesená",J361,0)</f>
        <v>0</v>
      </c>
      <c r="BI361" s="209">
        <f>IF(N361="nulová",J361,0)</f>
        <v>0</v>
      </c>
      <c r="BJ361" s="17" t="s">
        <v>87</v>
      </c>
      <c r="BK361" s="209">
        <f>ROUND(I361*H361,2)</f>
        <v>0</v>
      </c>
      <c r="BL361" s="17" t="s">
        <v>300</v>
      </c>
      <c r="BM361" s="208" t="s">
        <v>2697</v>
      </c>
    </row>
    <row r="362" spans="2:65" s="1" customFormat="1" ht="48.75">
      <c r="B362" s="35"/>
      <c r="C362" s="36"/>
      <c r="D362" s="210" t="s">
        <v>237</v>
      </c>
      <c r="E362" s="36"/>
      <c r="F362" s="211" t="s">
        <v>2698</v>
      </c>
      <c r="G362" s="36"/>
      <c r="H362" s="36"/>
      <c r="I362" s="118"/>
      <c r="J362" s="36"/>
      <c r="K362" s="36"/>
      <c r="L362" s="39"/>
      <c r="M362" s="212"/>
      <c r="N362" s="67"/>
      <c r="O362" s="67"/>
      <c r="P362" s="67"/>
      <c r="Q362" s="67"/>
      <c r="R362" s="67"/>
      <c r="S362" s="67"/>
      <c r="T362" s="68"/>
      <c r="AT362" s="17" t="s">
        <v>237</v>
      </c>
      <c r="AU362" s="17" t="s">
        <v>91</v>
      </c>
    </row>
    <row r="363" spans="2:65" s="12" customFormat="1" ht="11.25">
      <c r="B363" s="216"/>
      <c r="C363" s="217"/>
      <c r="D363" s="210" t="s">
        <v>367</v>
      </c>
      <c r="E363" s="217"/>
      <c r="F363" s="219" t="s">
        <v>6134</v>
      </c>
      <c r="G363" s="217"/>
      <c r="H363" s="220">
        <v>27.396000000000001</v>
      </c>
      <c r="I363" s="221"/>
      <c r="J363" s="217"/>
      <c r="K363" s="217"/>
      <c r="L363" s="222"/>
      <c r="M363" s="223"/>
      <c r="N363" s="224"/>
      <c r="O363" s="224"/>
      <c r="P363" s="224"/>
      <c r="Q363" s="224"/>
      <c r="R363" s="224"/>
      <c r="S363" s="224"/>
      <c r="T363" s="225"/>
      <c r="AT363" s="226" t="s">
        <v>367</v>
      </c>
      <c r="AU363" s="226" t="s">
        <v>91</v>
      </c>
      <c r="AV363" s="12" t="s">
        <v>91</v>
      </c>
      <c r="AW363" s="12" t="s">
        <v>4</v>
      </c>
      <c r="AX363" s="12" t="s">
        <v>87</v>
      </c>
      <c r="AY363" s="226" t="s">
        <v>227</v>
      </c>
    </row>
    <row r="364" spans="2:65" s="1" customFormat="1" ht="16.5" customHeight="1">
      <c r="B364" s="35"/>
      <c r="C364" s="197" t="s">
        <v>739</v>
      </c>
      <c r="D364" s="197" t="s">
        <v>230</v>
      </c>
      <c r="E364" s="198" t="s">
        <v>2701</v>
      </c>
      <c r="F364" s="199" t="s">
        <v>2702</v>
      </c>
      <c r="G364" s="200" t="s">
        <v>413</v>
      </c>
      <c r="H364" s="201">
        <v>24.905000000000001</v>
      </c>
      <c r="I364" s="202"/>
      <c r="J364" s="203">
        <f>ROUND(I364*H364,2)</f>
        <v>0</v>
      </c>
      <c r="K364" s="199" t="s">
        <v>234</v>
      </c>
      <c r="L364" s="39"/>
      <c r="M364" s="204" t="s">
        <v>1</v>
      </c>
      <c r="N364" s="205" t="s">
        <v>48</v>
      </c>
      <c r="O364" s="67"/>
      <c r="P364" s="206">
        <f>O364*H364</f>
        <v>0</v>
      </c>
      <c r="Q364" s="206">
        <v>0</v>
      </c>
      <c r="R364" s="206">
        <f>Q364*H364</f>
        <v>0</v>
      </c>
      <c r="S364" s="206">
        <v>0</v>
      </c>
      <c r="T364" s="207">
        <f>S364*H364</f>
        <v>0</v>
      </c>
      <c r="AR364" s="208" t="s">
        <v>300</v>
      </c>
      <c r="AT364" s="208" t="s">
        <v>230</v>
      </c>
      <c r="AU364" s="208" t="s">
        <v>91</v>
      </c>
      <c r="AY364" s="17" t="s">
        <v>227</v>
      </c>
      <c r="BE364" s="209">
        <f>IF(N364="základní",J364,0)</f>
        <v>0</v>
      </c>
      <c r="BF364" s="209">
        <f>IF(N364="snížená",J364,0)</f>
        <v>0</v>
      </c>
      <c r="BG364" s="209">
        <f>IF(N364="zákl. přenesená",J364,0)</f>
        <v>0</v>
      </c>
      <c r="BH364" s="209">
        <f>IF(N364="sníž. přenesená",J364,0)</f>
        <v>0</v>
      </c>
      <c r="BI364" s="209">
        <f>IF(N364="nulová",J364,0)</f>
        <v>0</v>
      </c>
      <c r="BJ364" s="17" t="s">
        <v>87</v>
      </c>
      <c r="BK364" s="209">
        <f>ROUND(I364*H364,2)</f>
        <v>0</v>
      </c>
      <c r="BL364" s="17" t="s">
        <v>300</v>
      </c>
      <c r="BM364" s="208" t="s">
        <v>2703</v>
      </c>
    </row>
    <row r="365" spans="2:65" s="1" customFormat="1" ht="16.5" customHeight="1">
      <c r="B365" s="35"/>
      <c r="C365" s="197" t="s">
        <v>744</v>
      </c>
      <c r="D365" s="197" t="s">
        <v>230</v>
      </c>
      <c r="E365" s="198" t="s">
        <v>2705</v>
      </c>
      <c r="F365" s="199" t="s">
        <v>2706</v>
      </c>
      <c r="G365" s="200" t="s">
        <v>413</v>
      </c>
      <c r="H365" s="201">
        <v>24.905000000000001</v>
      </c>
      <c r="I365" s="202"/>
      <c r="J365" s="203">
        <f>ROUND(I365*H365,2)</f>
        <v>0</v>
      </c>
      <c r="K365" s="199" t="s">
        <v>251</v>
      </c>
      <c r="L365" s="39"/>
      <c r="M365" s="204" t="s">
        <v>1</v>
      </c>
      <c r="N365" s="205" t="s">
        <v>48</v>
      </c>
      <c r="O365" s="67"/>
      <c r="P365" s="206">
        <f>O365*H365</f>
        <v>0</v>
      </c>
      <c r="Q365" s="206">
        <v>0</v>
      </c>
      <c r="R365" s="206">
        <f>Q365*H365</f>
        <v>0</v>
      </c>
      <c r="S365" s="206">
        <v>0</v>
      </c>
      <c r="T365" s="207">
        <f>S365*H365</f>
        <v>0</v>
      </c>
      <c r="AR365" s="208" t="s">
        <v>300</v>
      </c>
      <c r="AT365" s="208" t="s">
        <v>230</v>
      </c>
      <c r="AU365" s="208" t="s">
        <v>91</v>
      </c>
      <c r="AY365" s="17" t="s">
        <v>227</v>
      </c>
      <c r="BE365" s="209">
        <f>IF(N365="základní",J365,0)</f>
        <v>0</v>
      </c>
      <c r="BF365" s="209">
        <f>IF(N365="snížená",J365,0)</f>
        <v>0</v>
      </c>
      <c r="BG365" s="209">
        <f>IF(N365="zákl. přenesená",J365,0)</f>
        <v>0</v>
      </c>
      <c r="BH365" s="209">
        <f>IF(N365="sníž. přenesená",J365,0)</f>
        <v>0</v>
      </c>
      <c r="BI365" s="209">
        <f>IF(N365="nulová",J365,0)</f>
        <v>0</v>
      </c>
      <c r="BJ365" s="17" t="s">
        <v>87</v>
      </c>
      <c r="BK365" s="209">
        <f>ROUND(I365*H365,2)</f>
        <v>0</v>
      </c>
      <c r="BL365" s="17" t="s">
        <v>300</v>
      </c>
      <c r="BM365" s="208" t="s">
        <v>2707</v>
      </c>
    </row>
    <row r="366" spans="2:65" s="1" customFormat="1" ht="39">
      <c r="B366" s="35"/>
      <c r="C366" s="36"/>
      <c r="D366" s="210" t="s">
        <v>237</v>
      </c>
      <c r="E366" s="36"/>
      <c r="F366" s="211" t="s">
        <v>2565</v>
      </c>
      <c r="G366" s="36"/>
      <c r="H366" s="36"/>
      <c r="I366" s="118"/>
      <c r="J366" s="36"/>
      <c r="K366" s="36"/>
      <c r="L366" s="39"/>
      <c r="M366" s="212"/>
      <c r="N366" s="67"/>
      <c r="O366" s="67"/>
      <c r="P366" s="67"/>
      <c r="Q366" s="67"/>
      <c r="R366" s="67"/>
      <c r="S366" s="67"/>
      <c r="T366" s="68"/>
      <c r="AT366" s="17" t="s">
        <v>237</v>
      </c>
      <c r="AU366" s="17" t="s">
        <v>91</v>
      </c>
    </row>
    <row r="367" spans="2:65" s="1" customFormat="1" ht="16.5" customHeight="1">
      <c r="B367" s="35"/>
      <c r="C367" s="197" t="s">
        <v>748</v>
      </c>
      <c r="D367" s="197" t="s">
        <v>230</v>
      </c>
      <c r="E367" s="198" t="s">
        <v>2709</v>
      </c>
      <c r="F367" s="199" t="s">
        <v>2710</v>
      </c>
      <c r="G367" s="200" t="s">
        <v>542</v>
      </c>
      <c r="H367" s="201">
        <v>23.97</v>
      </c>
      <c r="I367" s="202"/>
      <c r="J367" s="203">
        <f>ROUND(I367*H367,2)</f>
        <v>0</v>
      </c>
      <c r="K367" s="199" t="s">
        <v>234</v>
      </c>
      <c r="L367" s="39"/>
      <c r="M367" s="204" t="s">
        <v>1</v>
      </c>
      <c r="N367" s="205" t="s">
        <v>48</v>
      </c>
      <c r="O367" s="67"/>
      <c r="P367" s="206">
        <f>O367*H367</f>
        <v>0</v>
      </c>
      <c r="Q367" s="206">
        <v>3.0000000000000001E-5</v>
      </c>
      <c r="R367" s="206">
        <f>Q367*H367</f>
        <v>7.1909999999999997E-4</v>
      </c>
      <c r="S367" s="206">
        <v>0</v>
      </c>
      <c r="T367" s="207">
        <f>S367*H367</f>
        <v>0</v>
      </c>
      <c r="AR367" s="208" t="s">
        <v>300</v>
      </c>
      <c r="AT367" s="208" t="s">
        <v>230</v>
      </c>
      <c r="AU367" s="208" t="s">
        <v>91</v>
      </c>
      <c r="AY367" s="17" t="s">
        <v>227</v>
      </c>
      <c r="BE367" s="209">
        <f>IF(N367="základní",J367,0)</f>
        <v>0</v>
      </c>
      <c r="BF367" s="209">
        <f>IF(N367="snížená",J367,0)</f>
        <v>0</v>
      </c>
      <c r="BG367" s="209">
        <f>IF(N367="zákl. přenesená",J367,0)</f>
        <v>0</v>
      </c>
      <c r="BH367" s="209">
        <f>IF(N367="sníž. přenesená",J367,0)</f>
        <v>0</v>
      </c>
      <c r="BI367" s="209">
        <f>IF(N367="nulová",J367,0)</f>
        <v>0</v>
      </c>
      <c r="BJ367" s="17" t="s">
        <v>87</v>
      </c>
      <c r="BK367" s="209">
        <f>ROUND(I367*H367,2)</f>
        <v>0</v>
      </c>
      <c r="BL367" s="17" t="s">
        <v>300</v>
      </c>
      <c r="BM367" s="208" t="s">
        <v>2711</v>
      </c>
    </row>
    <row r="368" spans="2:65" s="1" customFormat="1" ht="16.5" customHeight="1">
      <c r="B368" s="35"/>
      <c r="C368" s="197" t="s">
        <v>752</v>
      </c>
      <c r="D368" s="197" t="s">
        <v>230</v>
      </c>
      <c r="E368" s="198" t="s">
        <v>2731</v>
      </c>
      <c r="F368" s="199" t="s">
        <v>2732</v>
      </c>
      <c r="G368" s="200" t="s">
        <v>1379</v>
      </c>
      <c r="H368" s="269"/>
      <c r="I368" s="202"/>
      <c r="J368" s="203">
        <f>ROUND(I368*H368,2)</f>
        <v>0</v>
      </c>
      <c r="K368" s="199" t="s">
        <v>234</v>
      </c>
      <c r="L368" s="39"/>
      <c r="M368" s="204" t="s">
        <v>1</v>
      </c>
      <c r="N368" s="205" t="s">
        <v>48</v>
      </c>
      <c r="O368" s="67"/>
      <c r="P368" s="206">
        <f>O368*H368</f>
        <v>0</v>
      </c>
      <c r="Q368" s="206">
        <v>0</v>
      </c>
      <c r="R368" s="206">
        <f>Q368*H368</f>
        <v>0</v>
      </c>
      <c r="S368" s="206">
        <v>0</v>
      </c>
      <c r="T368" s="207">
        <f>S368*H368</f>
        <v>0</v>
      </c>
      <c r="AR368" s="208" t="s">
        <v>300</v>
      </c>
      <c r="AT368" s="208" t="s">
        <v>230</v>
      </c>
      <c r="AU368" s="208" t="s">
        <v>91</v>
      </c>
      <c r="AY368" s="17" t="s">
        <v>227</v>
      </c>
      <c r="BE368" s="209">
        <f>IF(N368="základní",J368,0)</f>
        <v>0</v>
      </c>
      <c r="BF368" s="209">
        <f>IF(N368="snížená",J368,0)</f>
        <v>0</v>
      </c>
      <c r="BG368" s="209">
        <f>IF(N368="zákl. přenesená",J368,0)</f>
        <v>0</v>
      </c>
      <c r="BH368" s="209">
        <f>IF(N368="sníž. přenesená",J368,0)</f>
        <v>0</v>
      </c>
      <c r="BI368" s="209">
        <f>IF(N368="nulová",J368,0)</f>
        <v>0</v>
      </c>
      <c r="BJ368" s="17" t="s">
        <v>87</v>
      </c>
      <c r="BK368" s="209">
        <f>ROUND(I368*H368,2)</f>
        <v>0</v>
      </c>
      <c r="BL368" s="17" t="s">
        <v>300</v>
      </c>
      <c r="BM368" s="208" t="s">
        <v>2733</v>
      </c>
    </row>
    <row r="369" spans="2:65" s="11" customFormat="1" ht="22.9" customHeight="1">
      <c r="B369" s="181"/>
      <c r="C369" s="182"/>
      <c r="D369" s="183" t="s">
        <v>82</v>
      </c>
      <c r="E369" s="195" t="s">
        <v>2754</v>
      </c>
      <c r="F369" s="195" t="s">
        <v>2755</v>
      </c>
      <c r="G369" s="182"/>
      <c r="H369" s="182"/>
      <c r="I369" s="185"/>
      <c r="J369" s="196">
        <f>BK369</f>
        <v>0</v>
      </c>
      <c r="K369" s="182"/>
      <c r="L369" s="187"/>
      <c r="M369" s="188"/>
      <c r="N369" s="189"/>
      <c r="O369" s="189"/>
      <c r="P369" s="190">
        <f>SUM(P370:P371)</f>
        <v>0</v>
      </c>
      <c r="Q369" s="189"/>
      <c r="R369" s="190">
        <f>SUM(R370:R371)</f>
        <v>0.22593018000000001</v>
      </c>
      <c r="S369" s="189"/>
      <c r="T369" s="191">
        <f>SUM(T370:T371)</f>
        <v>0</v>
      </c>
      <c r="AR369" s="192" t="s">
        <v>91</v>
      </c>
      <c r="AT369" s="193" t="s">
        <v>82</v>
      </c>
      <c r="AU369" s="193" t="s">
        <v>87</v>
      </c>
      <c r="AY369" s="192" t="s">
        <v>227</v>
      </c>
      <c r="BK369" s="194">
        <f>SUM(BK370:BK371)</f>
        <v>0</v>
      </c>
    </row>
    <row r="370" spans="2:65" s="1" customFormat="1" ht="16.5" customHeight="1">
      <c r="B370" s="35"/>
      <c r="C370" s="197" t="s">
        <v>757</v>
      </c>
      <c r="D370" s="197" t="s">
        <v>230</v>
      </c>
      <c r="E370" s="198" t="s">
        <v>2757</v>
      </c>
      <c r="F370" s="199" t="s">
        <v>2758</v>
      </c>
      <c r="G370" s="200" t="s">
        <v>413</v>
      </c>
      <c r="H370" s="201">
        <v>461.08199999999999</v>
      </c>
      <c r="I370" s="202"/>
      <c r="J370" s="203">
        <f>ROUND(I370*H370,2)</f>
        <v>0</v>
      </c>
      <c r="K370" s="199" t="s">
        <v>234</v>
      </c>
      <c r="L370" s="39"/>
      <c r="M370" s="204" t="s">
        <v>1</v>
      </c>
      <c r="N370" s="205" t="s">
        <v>48</v>
      </c>
      <c r="O370" s="67"/>
      <c r="P370" s="206">
        <f>O370*H370</f>
        <v>0</v>
      </c>
      <c r="Q370" s="206">
        <v>2.0000000000000001E-4</v>
      </c>
      <c r="R370" s="206">
        <f>Q370*H370</f>
        <v>9.2216400000000004E-2</v>
      </c>
      <c r="S370" s="206">
        <v>0</v>
      </c>
      <c r="T370" s="207">
        <f>S370*H370</f>
        <v>0</v>
      </c>
      <c r="AR370" s="208" t="s">
        <v>300</v>
      </c>
      <c r="AT370" s="208" t="s">
        <v>230</v>
      </c>
      <c r="AU370" s="208" t="s">
        <v>91</v>
      </c>
      <c r="AY370" s="17" t="s">
        <v>227</v>
      </c>
      <c r="BE370" s="209">
        <f>IF(N370="základní",J370,0)</f>
        <v>0</v>
      </c>
      <c r="BF370" s="209">
        <f>IF(N370="snížená",J370,0)</f>
        <v>0</v>
      </c>
      <c r="BG370" s="209">
        <f>IF(N370="zákl. přenesená",J370,0)</f>
        <v>0</v>
      </c>
      <c r="BH370" s="209">
        <f>IF(N370="sníž. přenesená",J370,0)</f>
        <v>0</v>
      </c>
      <c r="BI370" s="209">
        <f>IF(N370="nulová",J370,0)</f>
        <v>0</v>
      </c>
      <c r="BJ370" s="17" t="s">
        <v>87</v>
      </c>
      <c r="BK370" s="209">
        <f>ROUND(I370*H370,2)</f>
        <v>0</v>
      </c>
      <c r="BL370" s="17" t="s">
        <v>300</v>
      </c>
      <c r="BM370" s="208" t="s">
        <v>2759</v>
      </c>
    </row>
    <row r="371" spans="2:65" s="1" customFormat="1" ht="16.5" customHeight="1">
      <c r="B371" s="35"/>
      <c r="C371" s="197" t="s">
        <v>761</v>
      </c>
      <c r="D371" s="197" t="s">
        <v>230</v>
      </c>
      <c r="E371" s="198" t="s">
        <v>2761</v>
      </c>
      <c r="F371" s="199" t="s">
        <v>2762</v>
      </c>
      <c r="G371" s="200" t="s">
        <v>413</v>
      </c>
      <c r="H371" s="201">
        <v>461.08199999999999</v>
      </c>
      <c r="I371" s="202"/>
      <c r="J371" s="203">
        <f>ROUND(I371*H371,2)</f>
        <v>0</v>
      </c>
      <c r="K371" s="199" t="s">
        <v>234</v>
      </c>
      <c r="L371" s="39"/>
      <c r="M371" s="270" t="s">
        <v>1</v>
      </c>
      <c r="N371" s="271" t="s">
        <v>48</v>
      </c>
      <c r="O371" s="214"/>
      <c r="P371" s="272">
        <f>O371*H371</f>
        <v>0</v>
      </c>
      <c r="Q371" s="272">
        <v>2.9E-4</v>
      </c>
      <c r="R371" s="272">
        <f>Q371*H371</f>
        <v>0.13371378</v>
      </c>
      <c r="S371" s="272">
        <v>0</v>
      </c>
      <c r="T371" s="273">
        <f>S371*H371</f>
        <v>0</v>
      </c>
      <c r="AR371" s="208" t="s">
        <v>300</v>
      </c>
      <c r="AT371" s="208" t="s">
        <v>230</v>
      </c>
      <c r="AU371" s="208" t="s">
        <v>91</v>
      </c>
      <c r="AY371" s="17" t="s">
        <v>227</v>
      </c>
      <c r="BE371" s="209">
        <f>IF(N371="základní",J371,0)</f>
        <v>0</v>
      </c>
      <c r="BF371" s="209">
        <f>IF(N371="snížená",J371,0)</f>
        <v>0</v>
      </c>
      <c r="BG371" s="209">
        <f>IF(N371="zákl. přenesená",J371,0)</f>
        <v>0</v>
      </c>
      <c r="BH371" s="209">
        <f>IF(N371="sníž. přenesená",J371,0)</f>
        <v>0</v>
      </c>
      <c r="BI371" s="209">
        <f>IF(N371="nulová",J371,0)</f>
        <v>0</v>
      </c>
      <c r="BJ371" s="17" t="s">
        <v>87</v>
      </c>
      <c r="BK371" s="209">
        <f>ROUND(I371*H371,2)</f>
        <v>0</v>
      </c>
      <c r="BL371" s="17" t="s">
        <v>300</v>
      </c>
      <c r="BM371" s="208" t="s">
        <v>2763</v>
      </c>
    </row>
    <row r="372" spans="2:65" s="1" customFormat="1" ht="6.95" customHeight="1">
      <c r="B372" s="50"/>
      <c r="C372" s="51"/>
      <c r="D372" s="51"/>
      <c r="E372" s="51"/>
      <c r="F372" s="51"/>
      <c r="G372" s="51"/>
      <c r="H372" s="51"/>
      <c r="I372" s="149"/>
      <c r="J372" s="51"/>
      <c r="K372" s="51"/>
      <c r="L372" s="39"/>
    </row>
  </sheetData>
  <sheetProtection algorithmName="SHA-512" hashValue="qLGC22CeOii0ivK/83HEU1ZOHkHf/81UcvEBOJW8lmrK6+v2KQu3wMCd+ySZeGGU+CHzMdUsLn0Uz4vg3HhQqQ==" saltValue="djclyA6wcZa0l27I/You7P4t7x6ATrzBSVGvBwbMpE2GzrF8HY8Pq+neTRKzGVLc2oPpKNJYybGdBlX4ogxovg==" spinCount="100000" sheet="1" objects="1" scenarios="1" formatColumns="0" formatRows="0" autoFilter="0"/>
  <autoFilter ref="C140:K371" xr:uid="{00000000-0009-0000-0000-00001A000000}"/>
  <mergeCells count="15">
    <mergeCell ref="E127:H127"/>
    <mergeCell ref="E131:H131"/>
    <mergeCell ref="E129:H129"/>
    <mergeCell ref="E133:H13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35"/>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181</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328</v>
      </c>
      <c r="I12" s="118"/>
      <c r="L12" s="39"/>
    </row>
    <row r="13" spans="2:46" s="1" customFormat="1" ht="36.950000000000003" customHeight="1">
      <c r="B13" s="39"/>
      <c r="E13" s="326" t="s">
        <v>3077</v>
      </c>
      <c r="F13" s="325"/>
      <c r="G13" s="325"/>
      <c r="H13" s="325"/>
      <c r="I13" s="118"/>
      <c r="L13" s="39"/>
    </row>
    <row r="14" spans="2:46" s="1" customFormat="1" ht="11.25">
      <c r="B14" s="39"/>
      <c r="I14" s="118"/>
      <c r="L14" s="39"/>
    </row>
    <row r="15" spans="2:46" s="1" customFormat="1" ht="12" customHeight="1">
      <c r="B15" s="39"/>
      <c r="D15" s="117" t="s">
        <v>18</v>
      </c>
      <c r="F15" s="106" t="s">
        <v>19</v>
      </c>
      <c r="I15" s="119" t="s">
        <v>20</v>
      </c>
      <c r="J15" s="106" t="s">
        <v>1</v>
      </c>
      <c r="L15" s="39"/>
    </row>
    <row r="16" spans="2:46" s="1" customFormat="1" ht="12" customHeight="1">
      <c r="B16" s="39"/>
      <c r="D16" s="117" t="s">
        <v>22</v>
      </c>
      <c r="F16" s="106" t="s">
        <v>23</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32</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37</v>
      </c>
      <c r="I25" s="119" t="s">
        <v>33</v>
      </c>
      <c r="J25" s="106" t="s">
        <v>1</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ROUND((SUM(BE126:BE134)),  2)</f>
        <v>0</v>
      </c>
      <c r="I37" s="130">
        <v>0.21</v>
      </c>
      <c r="J37" s="129">
        <f>ROUND(((SUM(BE126:BE134))*I37),  2)</f>
        <v>0</v>
      </c>
      <c r="L37" s="39"/>
    </row>
    <row r="38" spans="2:12" s="1" customFormat="1" ht="14.45" customHeight="1">
      <c r="B38" s="39"/>
      <c r="E38" s="117" t="s">
        <v>49</v>
      </c>
      <c r="F38" s="129">
        <f>ROUND((SUM(BF126:BF134)),  2)</f>
        <v>0</v>
      </c>
      <c r="I38" s="130">
        <v>0.15</v>
      </c>
      <c r="J38" s="129">
        <f>ROUND(((SUM(BF126:BF134))*I38),  2)</f>
        <v>0</v>
      </c>
      <c r="L38" s="39"/>
    </row>
    <row r="39" spans="2:12" s="1" customFormat="1" ht="14.45" hidden="1" customHeight="1">
      <c r="B39" s="39"/>
      <c r="E39" s="117" t="s">
        <v>50</v>
      </c>
      <c r="F39" s="129">
        <f>ROUND((SUM(BG126:BG134)),  2)</f>
        <v>0</v>
      </c>
      <c r="I39" s="130">
        <v>0.21</v>
      </c>
      <c r="J39" s="129">
        <f>0</f>
        <v>0</v>
      </c>
      <c r="L39" s="39"/>
    </row>
    <row r="40" spans="2:12" s="1" customFormat="1" ht="14.45" hidden="1" customHeight="1">
      <c r="B40" s="39"/>
      <c r="E40" s="117" t="s">
        <v>51</v>
      </c>
      <c r="F40" s="129">
        <f>ROUND((SUM(BH126:BH134)),  2)</f>
        <v>0</v>
      </c>
      <c r="I40" s="130">
        <v>0.15</v>
      </c>
      <c r="J40" s="129">
        <f>0</f>
        <v>0</v>
      </c>
      <c r="L40" s="39"/>
    </row>
    <row r="41" spans="2:12" s="1" customFormat="1" ht="14.45" hidden="1" customHeight="1">
      <c r="B41" s="39"/>
      <c r="E41" s="117" t="s">
        <v>52</v>
      </c>
      <c r="F41" s="129">
        <f>ROUND((SUM(BI126:BI134)),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328</v>
      </c>
      <c r="D90" s="36"/>
      <c r="E90" s="36"/>
      <c r="F90" s="36"/>
      <c r="G90" s="36"/>
      <c r="H90" s="36"/>
      <c r="I90" s="118"/>
      <c r="J90" s="36"/>
      <c r="K90" s="36"/>
      <c r="L90" s="39"/>
    </row>
    <row r="91" spans="2:12" s="1" customFormat="1" ht="16.5" customHeight="1">
      <c r="B91" s="35"/>
      <c r="C91" s="36"/>
      <c r="D91" s="36"/>
      <c r="E91" s="310" t="str">
        <f>E13</f>
        <v>D.1.3 - Požárně bezpečnostní řešení</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Frýdek Místek</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J126</f>
        <v>0</v>
      </c>
      <c r="K100" s="36"/>
      <c r="L100" s="39"/>
      <c r="AU100" s="17" t="s">
        <v>206</v>
      </c>
    </row>
    <row r="101" spans="2:47" s="8" customFormat="1" ht="24.95" customHeight="1">
      <c r="B101" s="158"/>
      <c r="C101" s="159"/>
      <c r="D101" s="160" t="s">
        <v>357</v>
      </c>
      <c r="E101" s="161"/>
      <c r="F101" s="161"/>
      <c r="G101" s="161"/>
      <c r="H101" s="161"/>
      <c r="I101" s="162"/>
      <c r="J101" s="163">
        <f>J127</f>
        <v>0</v>
      </c>
      <c r="K101" s="159"/>
      <c r="L101" s="164"/>
    </row>
    <row r="102" spans="2:47" s="9" customFormat="1" ht="19.899999999999999" customHeight="1">
      <c r="B102" s="165"/>
      <c r="C102" s="100"/>
      <c r="D102" s="166" t="s">
        <v>3078</v>
      </c>
      <c r="E102" s="167"/>
      <c r="F102" s="167"/>
      <c r="G102" s="167"/>
      <c r="H102" s="167"/>
      <c r="I102" s="168"/>
      <c r="J102" s="169">
        <f>J128</f>
        <v>0</v>
      </c>
      <c r="K102" s="100"/>
      <c r="L102" s="170"/>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3" ht="12" customHeight="1">
      <c r="B113" s="21"/>
      <c r="C113" s="29" t="s">
        <v>198</v>
      </c>
      <c r="D113" s="22"/>
      <c r="E113" s="22"/>
      <c r="F113" s="22"/>
      <c r="G113" s="22"/>
      <c r="H113" s="22"/>
      <c r="J113" s="22"/>
      <c r="K113" s="22"/>
      <c r="L113" s="20"/>
    </row>
    <row r="114" spans="2:63" ht="16.5" customHeight="1">
      <c r="B114" s="21"/>
      <c r="C114" s="22"/>
      <c r="D114" s="22"/>
      <c r="E114" s="330" t="s">
        <v>6009</v>
      </c>
      <c r="F114" s="283"/>
      <c r="G114" s="283"/>
      <c r="H114" s="283"/>
      <c r="J114" s="22"/>
      <c r="K114" s="22"/>
      <c r="L114" s="20"/>
    </row>
    <row r="115" spans="2:63" ht="12" customHeight="1">
      <c r="B115" s="21"/>
      <c r="C115" s="29" t="s">
        <v>200</v>
      </c>
      <c r="D115" s="22"/>
      <c r="E115" s="22"/>
      <c r="F115" s="22"/>
      <c r="G115" s="22"/>
      <c r="H115" s="22"/>
      <c r="J115" s="22"/>
      <c r="K115" s="22"/>
      <c r="L115" s="20"/>
    </row>
    <row r="116" spans="2:63" s="1" customFormat="1" ht="16.5" customHeight="1">
      <c r="B116" s="35"/>
      <c r="C116" s="36"/>
      <c r="D116" s="36"/>
      <c r="E116" s="334" t="s">
        <v>327</v>
      </c>
      <c r="F116" s="332"/>
      <c r="G116" s="332"/>
      <c r="H116" s="332"/>
      <c r="I116" s="118"/>
      <c r="J116" s="36"/>
      <c r="K116" s="36"/>
      <c r="L116" s="39"/>
    </row>
    <row r="117" spans="2:63" s="1" customFormat="1" ht="12" customHeight="1">
      <c r="B117" s="35"/>
      <c r="C117" s="29" t="s">
        <v>328</v>
      </c>
      <c r="D117" s="36"/>
      <c r="E117" s="36"/>
      <c r="F117" s="36"/>
      <c r="G117" s="36"/>
      <c r="H117" s="36"/>
      <c r="I117" s="118"/>
      <c r="J117" s="36"/>
      <c r="K117" s="36"/>
      <c r="L117" s="39"/>
    </row>
    <row r="118" spans="2:63" s="1" customFormat="1" ht="16.5" customHeight="1">
      <c r="B118" s="35"/>
      <c r="C118" s="36"/>
      <c r="D118" s="36"/>
      <c r="E118" s="310" t="str">
        <f>E13</f>
        <v>D.1.3 - Požárně bezpečnostní řešení</v>
      </c>
      <c r="F118" s="332"/>
      <c r="G118" s="332"/>
      <c r="H118" s="332"/>
      <c r="I118" s="118"/>
      <c r="J118" s="36"/>
      <c r="K118" s="36"/>
      <c r="L118" s="39"/>
    </row>
    <row r="119" spans="2:63" s="1" customFormat="1" ht="6.95" customHeight="1">
      <c r="B119" s="35"/>
      <c r="C119" s="36"/>
      <c r="D119" s="36"/>
      <c r="E119" s="36"/>
      <c r="F119" s="36"/>
      <c r="G119" s="36"/>
      <c r="H119" s="36"/>
      <c r="I119" s="118"/>
      <c r="J119" s="36"/>
      <c r="K119" s="36"/>
      <c r="L119" s="39"/>
    </row>
    <row r="120" spans="2:63" s="1" customFormat="1" ht="12" customHeight="1">
      <c r="B120" s="35"/>
      <c r="C120" s="29" t="s">
        <v>22</v>
      </c>
      <c r="D120" s="36"/>
      <c r="E120" s="36"/>
      <c r="F120" s="27" t="str">
        <f>F16</f>
        <v>Frýdek Místek</v>
      </c>
      <c r="G120" s="36"/>
      <c r="H120" s="36"/>
      <c r="I120" s="119" t="s">
        <v>24</v>
      </c>
      <c r="J120" s="62" t="str">
        <f>IF(J16="","",J16)</f>
        <v>26. 7. 2019</v>
      </c>
      <c r="K120" s="36"/>
      <c r="L120" s="39"/>
    </row>
    <row r="121" spans="2:63" s="1" customFormat="1" ht="6.95" customHeight="1">
      <c r="B121" s="35"/>
      <c r="C121" s="36"/>
      <c r="D121" s="36"/>
      <c r="E121" s="36"/>
      <c r="F121" s="36"/>
      <c r="G121" s="36"/>
      <c r="H121" s="36"/>
      <c r="I121" s="118"/>
      <c r="J121" s="36"/>
      <c r="K121" s="36"/>
      <c r="L121" s="39"/>
    </row>
    <row r="122" spans="2:63" s="1" customFormat="1" ht="15.2" customHeight="1">
      <c r="B122" s="35"/>
      <c r="C122" s="29" t="s">
        <v>30</v>
      </c>
      <c r="D122" s="36"/>
      <c r="E122" s="36"/>
      <c r="F122" s="27" t="str">
        <f>E19</f>
        <v>Statutární město Frýdek - Místek</v>
      </c>
      <c r="G122" s="36"/>
      <c r="H122" s="36"/>
      <c r="I122" s="119" t="s">
        <v>36</v>
      </c>
      <c r="J122" s="33" t="str">
        <f>E25</f>
        <v>PPS Kania s.r.o.</v>
      </c>
      <c r="K122" s="36"/>
      <c r="L122" s="39"/>
    </row>
    <row r="123" spans="2:63" s="1" customFormat="1" ht="15.2" customHeight="1">
      <c r="B123" s="35"/>
      <c r="C123" s="29" t="s">
        <v>34</v>
      </c>
      <c r="D123" s="36"/>
      <c r="E123" s="36"/>
      <c r="F123" s="27" t="str">
        <f>IF(E22="","",E22)</f>
        <v>Vyplň údaj</v>
      </c>
      <c r="G123" s="36"/>
      <c r="H123" s="36"/>
      <c r="I123" s="119" t="s">
        <v>39</v>
      </c>
      <c r="J123" s="33" t="str">
        <f>E28</f>
        <v xml:space="preserve"> </v>
      </c>
      <c r="K123" s="36"/>
      <c r="L123" s="39"/>
    </row>
    <row r="124" spans="2:63" s="1" customFormat="1" ht="10.35" customHeight="1">
      <c r="B124" s="35"/>
      <c r="C124" s="36"/>
      <c r="D124" s="36"/>
      <c r="E124" s="36"/>
      <c r="F124" s="36"/>
      <c r="G124" s="36"/>
      <c r="H124" s="36"/>
      <c r="I124" s="118"/>
      <c r="J124" s="36"/>
      <c r="K124" s="36"/>
      <c r="L124" s="39"/>
    </row>
    <row r="125" spans="2:63"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3" s="1" customFormat="1" ht="22.9" customHeight="1">
      <c r="B126" s="35"/>
      <c r="C126" s="78" t="s">
        <v>225</v>
      </c>
      <c r="D126" s="36"/>
      <c r="E126" s="36"/>
      <c r="F126" s="36"/>
      <c r="G126" s="36"/>
      <c r="H126" s="36"/>
      <c r="I126" s="118"/>
      <c r="J126" s="177">
        <f>BK126</f>
        <v>0</v>
      </c>
      <c r="K126" s="36"/>
      <c r="L126" s="39"/>
      <c r="M126" s="74"/>
      <c r="N126" s="75"/>
      <c r="O126" s="75"/>
      <c r="P126" s="178">
        <f>P127</f>
        <v>0</v>
      </c>
      <c r="Q126" s="75"/>
      <c r="R126" s="178">
        <f>R127</f>
        <v>0</v>
      </c>
      <c r="S126" s="75"/>
      <c r="T126" s="179">
        <f>T127</f>
        <v>0</v>
      </c>
      <c r="AT126" s="17" t="s">
        <v>82</v>
      </c>
      <c r="AU126" s="17" t="s">
        <v>206</v>
      </c>
      <c r="BK126" s="180">
        <f>BK127</f>
        <v>0</v>
      </c>
    </row>
    <row r="127" spans="2:63" s="11" customFormat="1" ht="25.9" customHeight="1">
      <c r="B127" s="181"/>
      <c r="C127" s="182"/>
      <c r="D127" s="183" t="s">
        <v>82</v>
      </c>
      <c r="E127" s="184" t="s">
        <v>2794</v>
      </c>
      <c r="F127" s="184" t="s">
        <v>2794</v>
      </c>
      <c r="G127" s="182"/>
      <c r="H127" s="182"/>
      <c r="I127" s="185"/>
      <c r="J127" s="186">
        <f>BK127</f>
        <v>0</v>
      </c>
      <c r="K127" s="182"/>
      <c r="L127" s="187"/>
      <c r="M127" s="188"/>
      <c r="N127" s="189"/>
      <c r="O127" s="189"/>
      <c r="P127" s="190">
        <f>P128</f>
        <v>0</v>
      </c>
      <c r="Q127" s="189"/>
      <c r="R127" s="190">
        <f>R128</f>
        <v>0</v>
      </c>
      <c r="S127" s="189"/>
      <c r="T127" s="191">
        <f>T128</f>
        <v>0</v>
      </c>
      <c r="AR127" s="192" t="s">
        <v>115</v>
      </c>
      <c r="AT127" s="193" t="s">
        <v>82</v>
      </c>
      <c r="AU127" s="193" t="s">
        <v>83</v>
      </c>
      <c r="AY127" s="192" t="s">
        <v>227</v>
      </c>
      <c r="BK127" s="194">
        <f>BK128</f>
        <v>0</v>
      </c>
    </row>
    <row r="128" spans="2:63" s="11" customFormat="1" ht="22.9" customHeight="1">
      <c r="B128" s="181"/>
      <c r="C128" s="182"/>
      <c r="D128" s="183" t="s">
        <v>82</v>
      </c>
      <c r="E128" s="195" t="s">
        <v>3079</v>
      </c>
      <c r="F128" s="195" t="s">
        <v>3080</v>
      </c>
      <c r="G128" s="182"/>
      <c r="H128" s="182"/>
      <c r="I128" s="185"/>
      <c r="J128" s="196">
        <f>BK128</f>
        <v>0</v>
      </c>
      <c r="K128" s="182"/>
      <c r="L128" s="187"/>
      <c r="M128" s="188"/>
      <c r="N128" s="189"/>
      <c r="O128" s="189"/>
      <c r="P128" s="190">
        <f>SUM(P129:P134)</f>
        <v>0</v>
      </c>
      <c r="Q128" s="189"/>
      <c r="R128" s="190">
        <f>SUM(R129:R134)</f>
        <v>0</v>
      </c>
      <c r="S128" s="189"/>
      <c r="T128" s="191">
        <f>SUM(T129:T134)</f>
        <v>0</v>
      </c>
      <c r="AR128" s="192" t="s">
        <v>115</v>
      </c>
      <c r="AT128" s="193" t="s">
        <v>82</v>
      </c>
      <c r="AU128" s="193" t="s">
        <v>87</v>
      </c>
      <c r="AY128" s="192" t="s">
        <v>227</v>
      </c>
      <c r="BK128" s="194">
        <f>SUM(BK129:BK134)</f>
        <v>0</v>
      </c>
    </row>
    <row r="129" spans="2:65" s="1" customFormat="1" ht="16.5" customHeight="1">
      <c r="B129" s="35"/>
      <c r="C129" s="197" t="s">
        <v>87</v>
      </c>
      <c r="D129" s="197" t="s">
        <v>230</v>
      </c>
      <c r="E129" s="198" t="s">
        <v>6135</v>
      </c>
      <c r="F129" s="199" t="s">
        <v>6136</v>
      </c>
      <c r="G129" s="200" t="s">
        <v>1859</v>
      </c>
      <c r="H129" s="201">
        <v>1</v>
      </c>
      <c r="I129" s="202"/>
      <c r="J129" s="203">
        <f>ROUND(I129*H129,2)</f>
        <v>0</v>
      </c>
      <c r="K129" s="199" t="s">
        <v>251</v>
      </c>
      <c r="L129" s="39"/>
      <c r="M129" s="204" t="s">
        <v>1</v>
      </c>
      <c r="N129" s="205" t="s">
        <v>48</v>
      </c>
      <c r="O129" s="67"/>
      <c r="P129" s="206">
        <f>O129*H129</f>
        <v>0</v>
      </c>
      <c r="Q129" s="206">
        <v>0</v>
      </c>
      <c r="R129" s="206">
        <f>Q129*H129</f>
        <v>0</v>
      </c>
      <c r="S129" s="206">
        <v>0</v>
      </c>
      <c r="T129" s="207">
        <f>S129*H129</f>
        <v>0</v>
      </c>
      <c r="AR129" s="208" t="s">
        <v>115</v>
      </c>
      <c r="AT129" s="208" t="s">
        <v>230</v>
      </c>
      <c r="AU129" s="208" t="s">
        <v>91</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6137</v>
      </c>
    </row>
    <row r="130" spans="2:65" s="14" customFormat="1" ht="11.25">
      <c r="B130" s="238"/>
      <c r="C130" s="239"/>
      <c r="D130" s="210" t="s">
        <v>367</v>
      </c>
      <c r="E130" s="240" t="s">
        <v>1</v>
      </c>
      <c r="F130" s="241" t="s">
        <v>3084</v>
      </c>
      <c r="G130" s="239"/>
      <c r="H130" s="240" t="s">
        <v>1</v>
      </c>
      <c r="I130" s="242"/>
      <c r="J130" s="239"/>
      <c r="K130" s="239"/>
      <c r="L130" s="243"/>
      <c r="M130" s="244"/>
      <c r="N130" s="245"/>
      <c r="O130" s="245"/>
      <c r="P130" s="245"/>
      <c r="Q130" s="245"/>
      <c r="R130" s="245"/>
      <c r="S130" s="245"/>
      <c r="T130" s="246"/>
      <c r="AT130" s="247" t="s">
        <v>367</v>
      </c>
      <c r="AU130" s="247" t="s">
        <v>91</v>
      </c>
      <c r="AV130" s="14" t="s">
        <v>87</v>
      </c>
      <c r="AW130" s="14" t="s">
        <v>38</v>
      </c>
      <c r="AX130" s="14" t="s">
        <v>83</v>
      </c>
      <c r="AY130" s="247" t="s">
        <v>227</v>
      </c>
    </row>
    <row r="131" spans="2:65" s="12" customFormat="1" ht="11.25">
      <c r="B131" s="216"/>
      <c r="C131" s="217"/>
      <c r="D131" s="210" t="s">
        <v>367</v>
      </c>
      <c r="E131" s="218" t="s">
        <v>1</v>
      </c>
      <c r="F131" s="219" t="s">
        <v>6138</v>
      </c>
      <c r="G131" s="217"/>
      <c r="H131" s="220">
        <v>1</v>
      </c>
      <c r="I131" s="221"/>
      <c r="J131" s="217"/>
      <c r="K131" s="217"/>
      <c r="L131" s="222"/>
      <c r="M131" s="223"/>
      <c r="N131" s="224"/>
      <c r="O131" s="224"/>
      <c r="P131" s="224"/>
      <c r="Q131" s="224"/>
      <c r="R131" s="224"/>
      <c r="S131" s="224"/>
      <c r="T131" s="225"/>
      <c r="AT131" s="226" t="s">
        <v>367</v>
      </c>
      <c r="AU131" s="226" t="s">
        <v>91</v>
      </c>
      <c r="AV131" s="12" t="s">
        <v>91</v>
      </c>
      <c r="AW131" s="12" t="s">
        <v>38</v>
      </c>
      <c r="AX131" s="12" t="s">
        <v>83</v>
      </c>
      <c r="AY131" s="226" t="s">
        <v>227</v>
      </c>
    </row>
    <row r="132" spans="2:65" s="13" customFormat="1" ht="11.25">
      <c r="B132" s="227"/>
      <c r="C132" s="228"/>
      <c r="D132" s="210" t="s">
        <v>367</v>
      </c>
      <c r="E132" s="229" t="s">
        <v>1</v>
      </c>
      <c r="F132" s="230" t="s">
        <v>369</v>
      </c>
      <c r="G132" s="228"/>
      <c r="H132" s="231">
        <v>1</v>
      </c>
      <c r="I132" s="232"/>
      <c r="J132" s="228"/>
      <c r="K132" s="228"/>
      <c r="L132" s="233"/>
      <c r="M132" s="234"/>
      <c r="N132" s="235"/>
      <c r="O132" s="235"/>
      <c r="P132" s="235"/>
      <c r="Q132" s="235"/>
      <c r="R132" s="235"/>
      <c r="S132" s="235"/>
      <c r="T132" s="236"/>
      <c r="AT132" s="237" t="s">
        <v>367</v>
      </c>
      <c r="AU132" s="237" t="s">
        <v>91</v>
      </c>
      <c r="AV132" s="13" t="s">
        <v>115</v>
      </c>
      <c r="AW132" s="13" t="s">
        <v>38</v>
      </c>
      <c r="AX132" s="13" t="s">
        <v>87</v>
      </c>
      <c r="AY132" s="237" t="s">
        <v>227</v>
      </c>
    </row>
    <row r="133" spans="2:65" s="1" customFormat="1" ht="24" customHeight="1">
      <c r="B133" s="35"/>
      <c r="C133" s="197" t="s">
        <v>91</v>
      </c>
      <c r="D133" s="197" t="s">
        <v>230</v>
      </c>
      <c r="E133" s="198" t="s">
        <v>3096</v>
      </c>
      <c r="F133" s="199" t="s">
        <v>3097</v>
      </c>
      <c r="G133" s="200" t="s">
        <v>1</v>
      </c>
      <c r="H133" s="201">
        <v>0</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91</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3098</v>
      </c>
    </row>
    <row r="134" spans="2:65" s="1" customFormat="1" ht="29.25">
      <c r="B134" s="35"/>
      <c r="C134" s="36"/>
      <c r="D134" s="210" t="s">
        <v>237</v>
      </c>
      <c r="E134" s="36"/>
      <c r="F134" s="211" t="s">
        <v>256</v>
      </c>
      <c r="G134" s="36"/>
      <c r="H134" s="36"/>
      <c r="I134" s="118"/>
      <c r="J134" s="36"/>
      <c r="K134" s="36"/>
      <c r="L134" s="39"/>
      <c r="M134" s="213"/>
      <c r="N134" s="214"/>
      <c r="O134" s="214"/>
      <c r="P134" s="214"/>
      <c r="Q134" s="214"/>
      <c r="R134" s="214"/>
      <c r="S134" s="214"/>
      <c r="T134" s="215"/>
      <c r="AT134" s="17" t="s">
        <v>237</v>
      </c>
      <c r="AU134" s="17" t="s">
        <v>91</v>
      </c>
    </row>
    <row r="135" spans="2:65" s="1" customFormat="1" ht="6.95" customHeight="1">
      <c r="B135" s="50"/>
      <c r="C135" s="51"/>
      <c r="D135" s="51"/>
      <c r="E135" s="51"/>
      <c r="F135" s="51"/>
      <c r="G135" s="51"/>
      <c r="H135" s="51"/>
      <c r="I135" s="149"/>
      <c r="J135" s="51"/>
      <c r="K135" s="51"/>
      <c r="L135" s="39"/>
    </row>
  </sheetData>
  <sheetProtection algorithmName="SHA-512" hashValue="oNg9iB4ZIfi10yp1Yg17meiuY+cKmmAm65ZCI1jK9pRFminbH4qtD/gAo8Fw0zwhMbvsyZF6pfrDrfFIzWR+Ng==" saltValue="/ROUKyNyn4dFcULbyTBLVBeqGjJA8HFD1XlJU8snQAxezhBtprA60M/6d9tYgazqxE7CBPt/snb2TZCI1xNoeg==" spinCount="100000" sheet="1" objects="1" scenarios="1" formatColumns="0" formatRows="0" autoFilter="0"/>
  <autoFilter ref="C125:K134" xr:uid="{00000000-0009-0000-0000-00001B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0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183</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3100</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40</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40</v>
      </c>
      <c r="I25" s="119" t="s">
        <v>33</v>
      </c>
      <c r="J25" s="106" t="s">
        <v>1</v>
      </c>
      <c r="L25" s="39"/>
    </row>
    <row r="26" spans="2:12" s="1" customFormat="1" ht="6.95" customHeight="1">
      <c r="B26" s="39"/>
      <c r="I26" s="118"/>
      <c r="L26" s="39"/>
    </row>
    <row r="27" spans="2:12" s="1" customFormat="1" ht="12" customHeight="1">
      <c r="B27" s="39"/>
      <c r="D27" s="117" t="s">
        <v>39</v>
      </c>
      <c r="I27" s="119" t="s">
        <v>31</v>
      </c>
      <c r="J27" s="106" t="s">
        <v>1</v>
      </c>
      <c r="L27" s="39"/>
    </row>
    <row r="28" spans="2:12" s="1" customFormat="1" ht="18" customHeight="1">
      <c r="B28" s="39"/>
      <c r="E28" s="106" t="s">
        <v>40</v>
      </c>
      <c r="I28" s="119" t="s">
        <v>33</v>
      </c>
      <c r="J28" s="106" t="s">
        <v>1</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ROUND(J137,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ROUND((SUM(BE137:BE200)),  2)</f>
        <v>0</v>
      </c>
      <c r="I37" s="130">
        <v>0.21</v>
      </c>
      <c r="J37" s="129">
        <f>ROUND(((SUM(BE137:BE200))*I37),  2)</f>
        <v>0</v>
      </c>
      <c r="L37" s="39"/>
    </row>
    <row r="38" spans="2:12" s="1" customFormat="1" ht="14.45" customHeight="1">
      <c r="B38" s="39"/>
      <c r="E38" s="117" t="s">
        <v>49</v>
      </c>
      <c r="F38" s="129">
        <f>ROUND((SUM(BF137:BF200)),  2)</f>
        <v>0</v>
      </c>
      <c r="I38" s="130">
        <v>0.15</v>
      </c>
      <c r="J38" s="129">
        <f>ROUND(((SUM(BF137:BF200))*I38),  2)</f>
        <v>0</v>
      </c>
      <c r="L38" s="39"/>
    </row>
    <row r="39" spans="2:12" s="1" customFormat="1" ht="14.45" hidden="1" customHeight="1">
      <c r="B39" s="39"/>
      <c r="E39" s="117" t="s">
        <v>50</v>
      </c>
      <c r="F39" s="129">
        <f>ROUND((SUM(BG137:BG200)),  2)</f>
        <v>0</v>
      </c>
      <c r="I39" s="130">
        <v>0.21</v>
      </c>
      <c r="J39" s="129">
        <f>0</f>
        <v>0</v>
      </c>
      <c r="L39" s="39"/>
    </row>
    <row r="40" spans="2:12" s="1" customFormat="1" ht="14.45" hidden="1" customHeight="1">
      <c r="B40" s="39"/>
      <c r="E40" s="117" t="s">
        <v>51</v>
      </c>
      <c r="F40" s="129">
        <f>ROUND((SUM(BH137:BH200)),  2)</f>
        <v>0</v>
      </c>
      <c r="I40" s="130">
        <v>0.15</v>
      </c>
      <c r="J40" s="129">
        <f>0</f>
        <v>0</v>
      </c>
      <c r="L40" s="39"/>
    </row>
    <row r="41" spans="2:12" s="1" customFormat="1" ht="14.45" hidden="1" customHeight="1">
      <c r="B41" s="39"/>
      <c r="E41" s="117" t="s">
        <v>52</v>
      </c>
      <c r="F41" s="129">
        <f>ROUND((SUM(BI137:BI200)),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D.1.4.1 - Vytápění</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 xml:space="preserve"> </v>
      </c>
      <c r="G95" s="36"/>
      <c r="H95" s="36"/>
      <c r="I95" s="119" t="s">
        <v>36</v>
      </c>
      <c r="J95" s="33" t="str">
        <f>E25</f>
        <v xml:space="preserve"> </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J137</f>
        <v>0</v>
      </c>
      <c r="K100" s="36"/>
      <c r="L100" s="39"/>
      <c r="AU100" s="17" t="s">
        <v>206</v>
      </c>
    </row>
    <row r="101" spans="2:47" s="8" customFormat="1" ht="24.95" customHeight="1">
      <c r="B101" s="158"/>
      <c r="C101" s="159"/>
      <c r="D101" s="160" t="s">
        <v>330</v>
      </c>
      <c r="E101" s="161"/>
      <c r="F101" s="161"/>
      <c r="G101" s="161"/>
      <c r="H101" s="161"/>
      <c r="I101" s="162"/>
      <c r="J101" s="163">
        <f>J138</f>
        <v>0</v>
      </c>
      <c r="K101" s="159"/>
      <c r="L101" s="164"/>
    </row>
    <row r="102" spans="2:47" s="9" customFormat="1" ht="19.899999999999999" customHeight="1">
      <c r="B102" s="165"/>
      <c r="C102" s="100"/>
      <c r="D102" s="166" t="s">
        <v>333</v>
      </c>
      <c r="E102" s="167"/>
      <c r="F102" s="167"/>
      <c r="G102" s="167"/>
      <c r="H102" s="167"/>
      <c r="I102" s="168"/>
      <c r="J102" s="169">
        <f>J139</f>
        <v>0</v>
      </c>
      <c r="K102" s="100"/>
      <c r="L102" s="170"/>
    </row>
    <row r="103" spans="2:47" s="9" customFormat="1" ht="19.899999999999999" customHeight="1">
      <c r="B103" s="165"/>
      <c r="C103" s="100"/>
      <c r="D103" s="166" t="s">
        <v>336</v>
      </c>
      <c r="E103" s="167"/>
      <c r="F103" s="167"/>
      <c r="G103" s="167"/>
      <c r="H103" s="167"/>
      <c r="I103" s="168"/>
      <c r="J103" s="169">
        <f>J141</f>
        <v>0</v>
      </c>
      <c r="K103" s="100"/>
      <c r="L103" s="170"/>
    </row>
    <row r="104" spans="2:47" s="9" customFormat="1" ht="19.899999999999999" customHeight="1">
      <c r="B104" s="165"/>
      <c r="C104" s="100"/>
      <c r="D104" s="166" t="s">
        <v>337</v>
      </c>
      <c r="E104" s="167"/>
      <c r="F104" s="167"/>
      <c r="G104" s="167"/>
      <c r="H104" s="167"/>
      <c r="I104" s="168"/>
      <c r="J104" s="169">
        <f>J143</f>
        <v>0</v>
      </c>
      <c r="K104" s="100"/>
      <c r="L104" s="170"/>
    </row>
    <row r="105" spans="2:47" s="9" customFormat="1" ht="19.899999999999999" customHeight="1">
      <c r="B105" s="165"/>
      <c r="C105" s="100"/>
      <c r="D105" s="166" t="s">
        <v>3101</v>
      </c>
      <c r="E105" s="167"/>
      <c r="F105" s="167"/>
      <c r="G105" s="167"/>
      <c r="H105" s="167"/>
      <c r="I105" s="168"/>
      <c r="J105" s="169">
        <f>J145</f>
        <v>0</v>
      </c>
      <c r="K105" s="100"/>
      <c r="L105" s="170"/>
    </row>
    <row r="106" spans="2:47" s="9" customFormat="1" ht="19.899999999999999" customHeight="1">
      <c r="B106" s="165"/>
      <c r="C106" s="100"/>
      <c r="D106" s="166" t="s">
        <v>338</v>
      </c>
      <c r="E106" s="167"/>
      <c r="F106" s="167"/>
      <c r="G106" s="167"/>
      <c r="H106" s="167"/>
      <c r="I106" s="168"/>
      <c r="J106" s="169">
        <f>J155</f>
        <v>0</v>
      </c>
      <c r="K106" s="100"/>
      <c r="L106" s="170"/>
    </row>
    <row r="107" spans="2:47" s="8" customFormat="1" ht="24.95" customHeight="1">
      <c r="B107" s="158"/>
      <c r="C107" s="159"/>
      <c r="D107" s="160" t="s">
        <v>340</v>
      </c>
      <c r="E107" s="161"/>
      <c r="F107" s="161"/>
      <c r="G107" s="161"/>
      <c r="H107" s="161"/>
      <c r="I107" s="162"/>
      <c r="J107" s="163">
        <f>J156</f>
        <v>0</v>
      </c>
      <c r="K107" s="159"/>
      <c r="L107" s="164"/>
    </row>
    <row r="108" spans="2:47" s="9" customFormat="1" ht="19.899999999999999" customHeight="1">
      <c r="B108" s="165"/>
      <c r="C108" s="100"/>
      <c r="D108" s="166" t="s">
        <v>343</v>
      </c>
      <c r="E108" s="167"/>
      <c r="F108" s="167"/>
      <c r="G108" s="167"/>
      <c r="H108" s="167"/>
      <c r="I108" s="168"/>
      <c r="J108" s="169">
        <f>J157</f>
        <v>0</v>
      </c>
      <c r="K108" s="100"/>
      <c r="L108" s="170"/>
    </row>
    <row r="109" spans="2:47" s="9" customFormat="1" ht="19.899999999999999" customHeight="1">
      <c r="B109" s="165"/>
      <c r="C109" s="100"/>
      <c r="D109" s="166" t="s">
        <v>3102</v>
      </c>
      <c r="E109" s="167"/>
      <c r="F109" s="167"/>
      <c r="G109" s="167"/>
      <c r="H109" s="167"/>
      <c r="I109" s="168"/>
      <c r="J109" s="169">
        <f>J164</f>
        <v>0</v>
      </c>
      <c r="K109" s="100"/>
      <c r="L109" s="170"/>
    </row>
    <row r="110" spans="2:47" s="9" customFormat="1" ht="19.899999999999999" customHeight="1">
      <c r="B110" s="165"/>
      <c r="C110" s="100"/>
      <c r="D110" s="166" t="s">
        <v>3104</v>
      </c>
      <c r="E110" s="167"/>
      <c r="F110" s="167"/>
      <c r="G110" s="167"/>
      <c r="H110" s="167"/>
      <c r="I110" s="168"/>
      <c r="J110" s="169">
        <f>J166</f>
        <v>0</v>
      </c>
      <c r="K110" s="100"/>
      <c r="L110" s="170"/>
    </row>
    <row r="111" spans="2:47" s="9" customFormat="1" ht="19.899999999999999" customHeight="1">
      <c r="B111" s="165"/>
      <c r="C111" s="100"/>
      <c r="D111" s="166" t="s">
        <v>3105</v>
      </c>
      <c r="E111" s="167"/>
      <c r="F111" s="167"/>
      <c r="G111" s="167"/>
      <c r="H111" s="167"/>
      <c r="I111" s="168"/>
      <c r="J111" s="169">
        <f>J176</f>
        <v>0</v>
      </c>
      <c r="K111" s="100"/>
      <c r="L111" s="170"/>
    </row>
    <row r="112" spans="2:47" s="9" customFormat="1" ht="19.899999999999999" customHeight="1">
      <c r="B112" s="165"/>
      <c r="C112" s="100"/>
      <c r="D112" s="166" t="s">
        <v>3106</v>
      </c>
      <c r="E112" s="167"/>
      <c r="F112" s="167"/>
      <c r="G112" s="167"/>
      <c r="H112" s="167"/>
      <c r="I112" s="168"/>
      <c r="J112" s="169">
        <f>J188</f>
        <v>0</v>
      </c>
      <c r="K112" s="100"/>
      <c r="L112" s="170"/>
    </row>
    <row r="113" spans="2:12" s="9" customFormat="1" ht="19.899999999999999" customHeight="1">
      <c r="B113" s="165"/>
      <c r="C113" s="100"/>
      <c r="D113" s="166" t="s">
        <v>354</v>
      </c>
      <c r="E113" s="167"/>
      <c r="F113" s="167"/>
      <c r="G113" s="167"/>
      <c r="H113" s="167"/>
      <c r="I113" s="168"/>
      <c r="J113" s="169">
        <f>J198</f>
        <v>0</v>
      </c>
      <c r="K113" s="100"/>
      <c r="L113" s="170"/>
    </row>
    <row r="114" spans="2:12" s="1" customFormat="1" ht="21.75" customHeight="1">
      <c r="B114" s="35"/>
      <c r="C114" s="36"/>
      <c r="D114" s="36"/>
      <c r="E114" s="36"/>
      <c r="F114" s="36"/>
      <c r="G114" s="36"/>
      <c r="H114" s="36"/>
      <c r="I114" s="118"/>
      <c r="J114" s="36"/>
      <c r="K114" s="36"/>
      <c r="L114" s="39"/>
    </row>
    <row r="115" spans="2:12" s="1" customFormat="1" ht="6.95" customHeight="1">
      <c r="B115" s="50"/>
      <c r="C115" s="51"/>
      <c r="D115" s="51"/>
      <c r="E115" s="51"/>
      <c r="F115" s="51"/>
      <c r="G115" s="51"/>
      <c r="H115" s="51"/>
      <c r="I115" s="149"/>
      <c r="J115" s="51"/>
      <c r="K115" s="51"/>
      <c r="L115" s="39"/>
    </row>
    <row r="119" spans="2:12" s="1" customFormat="1" ht="6.95" customHeight="1">
      <c r="B119" s="52"/>
      <c r="C119" s="53"/>
      <c r="D119" s="53"/>
      <c r="E119" s="53"/>
      <c r="F119" s="53"/>
      <c r="G119" s="53"/>
      <c r="H119" s="53"/>
      <c r="I119" s="152"/>
      <c r="J119" s="53"/>
      <c r="K119" s="53"/>
      <c r="L119" s="39"/>
    </row>
    <row r="120" spans="2:12" s="1" customFormat="1" ht="24.95" customHeight="1">
      <c r="B120" s="35"/>
      <c r="C120" s="23" t="s">
        <v>213</v>
      </c>
      <c r="D120" s="36"/>
      <c r="E120" s="36"/>
      <c r="F120" s="36"/>
      <c r="G120" s="36"/>
      <c r="H120" s="36"/>
      <c r="I120" s="118"/>
      <c r="J120" s="36"/>
      <c r="K120" s="36"/>
      <c r="L120" s="39"/>
    </row>
    <row r="121" spans="2:12" s="1" customFormat="1" ht="6.95" customHeight="1">
      <c r="B121" s="35"/>
      <c r="C121" s="36"/>
      <c r="D121" s="36"/>
      <c r="E121" s="36"/>
      <c r="F121" s="36"/>
      <c r="G121" s="36"/>
      <c r="H121" s="36"/>
      <c r="I121" s="118"/>
      <c r="J121" s="36"/>
      <c r="K121" s="36"/>
      <c r="L121" s="39"/>
    </row>
    <row r="122" spans="2:12" s="1" customFormat="1" ht="12" customHeight="1">
      <c r="B122" s="35"/>
      <c r="C122" s="29" t="s">
        <v>16</v>
      </c>
      <c r="D122" s="36"/>
      <c r="E122" s="36"/>
      <c r="F122" s="36"/>
      <c r="G122" s="36"/>
      <c r="H122" s="36"/>
      <c r="I122" s="118"/>
      <c r="J122" s="36"/>
      <c r="K122" s="36"/>
      <c r="L122" s="39"/>
    </row>
    <row r="123" spans="2:12" s="1" customFormat="1" ht="16.5" customHeight="1">
      <c r="B123" s="35"/>
      <c r="C123" s="36"/>
      <c r="D123" s="36"/>
      <c r="E123" s="330" t="str">
        <f>E7</f>
        <v>PD pro Hasičskou zbrojnici Frýdek</v>
      </c>
      <c r="F123" s="331"/>
      <c r="G123" s="331"/>
      <c r="H123" s="331"/>
      <c r="I123" s="118"/>
      <c r="J123" s="36"/>
      <c r="K123" s="36"/>
      <c r="L123" s="39"/>
    </row>
    <row r="124" spans="2:12" ht="12" customHeight="1">
      <c r="B124" s="21"/>
      <c r="C124" s="29" t="s">
        <v>198</v>
      </c>
      <c r="D124" s="22"/>
      <c r="E124" s="22"/>
      <c r="F124" s="22"/>
      <c r="G124" s="22"/>
      <c r="H124" s="22"/>
      <c r="J124" s="22"/>
      <c r="K124" s="22"/>
      <c r="L124" s="20"/>
    </row>
    <row r="125" spans="2:12" ht="16.5" customHeight="1">
      <c r="B125" s="21"/>
      <c r="C125" s="22"/>
      <c r="D125" s="22"/>
      <c r="E125" s="330" t="s">
        <v>6009</v>
      </c>
      <c r="F125" s="283"/>
      <c r="G125" s="283"/>
      <c r="H125" s="283"/>
      <c r="J125" s="22"/>
      <c r="K125" s="22"/>
      <c r="L125" s="20"/>
    </row>
    <row r="126" spans="2:12" ht="12" customHeight="1">
      <c r="B126" s="21"/>
      <c r="C126" s="29" t="s">
        <v>200</v>
      </c>
      <c r="D126" s="22"/>
      <c r="E126" s="22"/>
      <c r="F126" s="22"/>
      <c r="G126" s="22"/>
      <c r="H126" s="22"/>
      <c r="J126" s="22"/>
      <c r="K126" s="22"/>
      <c r="L126" s="20"/>
    </row>
    <row r="127" spans="2:12" s="1" customFormat="1" ht="16.5" customHeight="1">
      <c r="B127" s="35"/>
      <c r="C127" s="36"/>
      <c r="D127" s="36"/>
      <c r="E127" s="334" t="s">
        <v>327</v>
      </c>
      <c r="F127" s="332"/>
      <c r="G127" s="332"/>
      <c r="H127" s="332"/>
      <c r="I127" s="118"/>
      <c r="J127" s="36"/>
      <c r="K127" s="36"/>
      <c r="L127" s="39"/>
    </row>
    <row r="128" spans="2:12" s="1" customFormat="1" ht="12" customHeight="1">
      <c r="B128" s="35"/>
      <c r="C128" s="29" t="s">
        <v>3099</v>
      </c>
      <c r="D128" s="36"/>
      <c r="E128" s="36"/>
      <c r="F128" s="36"/>
      <c r="G128" s="36"/>
      <c r="H128" s="36"/>
      <c r="I128" s="118"/>
      <c r="J128" s="36"/>
      <c r="K128" s="36"/>
      <c r="L128" s="39"/>
    </row>
    <row r="129" spans="2:65" s="1" customFormat="1" ht="16.5" customHeight="1">
      <c r="B129" s="35"/>
      <c r="C129" s="36"/>
      <c r="D129" s="36"/>
      <c r="E129" s="310" t="str">
        <f>E13</f>
        <v>D.1.4.1 - Vytápění</v>
      </c>
      <c r="F129" s="332"/>
      <c r="G129" s="332"/>
      <c r="H129" s="332"/>
      <c r="I129" s="118"/>
      <c r="J129" s="36"/>
      <c r="K129" s="36"/>
      <c r="L129" s="39"/>
    </row>
    <row r="130" spans="2:65" s="1" customFormat="1" ht="6.95" customHeight="1">
      <c r="B130" s="35"/>
      <c r="C130" s="36"/>
      <c r="D130" s="36"/>
      <c r="E130" s="36"/>
      <c r="F130" s="36"/>
      <c r="G130" s="36"/>
      <c r="H130" s="36"/>
      <c r="I130" s="118"/>
      <c r="J130" s="36"/>
      <c r="K130" s="36"/>
      <c r="L130" s="39"/>
    </row>
    <row r="131" spans="2:65" s="1" customFormat="1" ht="12" customHeight="1">
      <c r="B131" s="35"/>
      <c r="C131" s="29" t="s">
        <v>22</v>
      </c>
      <c r="D131" s="36"/>
      <c r="E131" s="36"/>
      <c r="F131" s="27" t="str">
        <f>F16</f>
        <v xml:space="preserve"> </v>
      </c>
      <c r="G131" s="36"/>
      <c r="H131" s="36"/>
      <c r="I131" s="119" t="s">
        <v>24</v>
      </c>
      <c r="J131" s="62" t="str">
        <f>IF(J16="","",J16)</f>
        <v>26. 7. 2019</v>
      </c>
      <c r="K131" s="36"/>
      <c r="L131" s="39"/>
    </row>
    <row r="132" spans="2:65" s="1" customFormat="1" ht="6.95" customHeight="1">
      <c r="B132" s="35"/>
      <c r="C132" s="36"/>
      <c r="D132" s="36"/>
      <c r="E132" s="36"/>
      <c r="F132" s="36"/>
      <c r="G132" s="36"/>
      <c r="H132" s="36"/>
      <c r="I132" s="118"/>
      <c r="J132" s="36"/>
      <c r="K132" s="36"/>
      <c r="L132" s="39"/>
    </row>
    <row r="133" spans="2:65" s="1" customFormat="1" ht="15.2" customHeight="1">
      <c r="B133" s="35"/>
      <c r="C133" s="29" t="s">
        <v>30</v>
      </c>
      <c r="D133" s="36"/>
      <c r="E133" s="36"/>
      <c r="F133" s="27" t="str">
        <f>E19</f>
        <v xml:space="preserve"> </v>
      </c>
      <c r="G133" s="36"/>
      <c r="H133" s="36"/>
      <c r="I133" s="119" t="s">
        <v>36</v>
      </c>
      <c r="J133" s="33" t="str">
        <f>E25</f>
        <v xml:space="preserve"> </v>
      </c>
      <c r="K133" s="36"/>
      <c r="L133" s="39"/>
    </row>
    <row r="134" spans="2:65" s="1" customFormat="1" ht="15.2" customHeight="1">
      <c r="B134" s="35"/>
      <c r="C134" s="29" t="s">
        <v>34</v>
      </c>
      <c r="D134" s="36"/>
      <c r="E134" s="36"/>
      <c r="F134" s="27" t="str">
        <f>IF(E22="","",E22)</f>
        <v>Vyplň údaj</v>
      </c>
      <c r="G134" s="36"/>
      <c r="H134" s="36"/>
      <c r="I134" s="119" t="s">
        <v>39</v>
      </c>
      <c r="J134" s="33" t="str">
        <f>E28</f>
        <v xml:space="preserve"> </v>
      </c>
      <c r="K134" s="36"/>
      <c r="L134" s="39"/>
    </row>
    <row r="135" spans="2:65" s="1" customFormat="1" ht="10.35" customHeight="1">
      <c r="B135" s="35"/>
      <c r="C135" s="36"/>
      <c r="D135" s="36"/>
      <c r="E135" s="36"/>
      <c r="F135" s="36"/>
      <c r="G135" s="36"/>
      <c r="H135" s="36"/>
      <c r="I135" s="118"/>
      <c r="J135" s="36"/>
      <c r="K135" s="36"/>
      <c r="L135" s="39"/>
    </row>
    <row r="136" spans="2:65" s="10" customFormat="1" ht="29.25" customHeight="1">
      <c r="B136" s="171"/>
      <c r="C136" s="172" t="s">
        <v>214</v>
      </c>
      <c r="D136" s="173" t="s">
        <v>68</v>
      </c>
      <c r="E136" s="173" t="s">
        <v>64</v>
      </c>
      <c r="F136" s="173" t="s">
        <v>65</v>
      </c>
      <c r="G136" s="173" t="s">
        <v>215</v>
      </c>
      <c r="H136" s="173" t="s">
        <v>216</v>
      </c>
      <c r="I136" s="174" t="s">
        <v>217</v>
      </c>
      <c r="J136" s="173" t="s">
        <v>204</v>
      </c>
      <c r="K136" s="175" t="s">
        <v>218</v>
      </c>
      <c r="L136" s="176"/>
      <c r="M136" s="71" t="s">
        <v>1</v>
      </c>
      <c r="N136" s="72" t="s">
        <v>47</v>
      </c>
      <c r="O136" s="72" t="s">
        <v>219</v>
      </c>
      <c r="P136" s="72" t="s">
        <v>220</v>
      </c>
      <c r="Q136" s="72" t="s">
        <v>221</v>
      </c>
      <c r="R136" s="72" t="s">
        <v>222</v>
      </c>
      <c r="S136" s="72" t="s">
        <v>223</v>
      </c>
      <c r="T136" s="73" t="s">
        <v>224</v>
      </c>
    </row>
    <row r="137" spans="2:65" s="1" customFormat="1" ht="22.9" customHeight="1">
      <c r="B137" s="35"/>
      <c r="C137" s="78" t="s">
        <v>225</v>
      </c>
      <c r="D137" s="36"/>
      <c r="E137" s="36"/>
      <c r="F137" s="36"/>
      <c r="G137" s="36"/>
      <c r="H137" s="36"/>
      <c r="I137" s="118"/>
      <c r="J137" s="177">
        <f>BK137</f>
        <v>0</v>
      </c>
      <c r="K137" s="36"/>
      <c r="L137" s="39"/>
      <c r="M137" s="74"/>
      <c r="N137" s="75"/>
      <c r="O137" s="75"/>
      <c r="P137" s="178">
        <f>P138+P156</f>
        <v>0</v>
      </c>
      <c r="Q137" s="75"/>
      <c r="R137" s="178">
        <f>R138+R156</f>
        <v>0.42189750000000004</v>
      </c>
      <c r="S137" s="75"/>
      <c r="T137" s="179">
        <f>T138+T156</f>
        <v>0.56245000000000001</v>
      </c>
      <c r="AT137" s="17" t="s">
        <v>82</v>
      </c>
      <c r="AU137" s="17" t="s">
        <v>206</v>
      </c>
      <c r="BK137" s="180">
        <f>BK138+BK156</f>
        <v>0</v>
      </c>
    </row>
    <row r="138" spans="2:65" s="11" customFormat="1" ht="25.9" customHeight="1">
      <c r="B138" s="181"/>
      <c r="C138" s="182"/>
      <c r="D138" s="183" t="s">
        <v>82</v>
      </c>
      <c r="E138" s="184" t="s">
        <v>360</v>
      </c>
      <c r="F138" s="184" t="s">
        <v>361</v>
      </c>
      <c r="G138" s="182"/>
      <c r="H138" s="182"/>
      <c r="I138" s="185"/>
      <c r="J138" s="186">
        <f>BK138</f>
        <v>0</v>
      </c>
      <c r="K138" s="182"/>
      <c r="L138" s="187"/>
      <c r="M138" s="188"/>
      <c r="N138" s="189"/>
      <c r="O138" s="189"/>
      <c r="P138" s="190">
        <f>P139+P141+P143+P145+P155</f>
        <v>0</v>
      </c>
      <c r="Q138" s="189"/>
      <c r="R138" s="190">
        <f>R139+R141+R143+R145+R155</f>
        <v>4.5847499999999999E-2</v>
      </c>
      <c r="S138" s="189"/>
      <c r="T138" s="191">
        <f>T139+T141+T143+T145+T155</f>
        <v>0.16800000000000001</v>
      </c>
      <c r="AR138" s="192" t="s">
        <v>87</v>
      </c>
      <c r="AT138" s="193" t="s">
        <v>82</v>
      </c>
      <c r="AU138" s="193" t="s">
        <v>83</v>
      </c>
      <c r="AY138" s="192" t="s">
        <v>227</v>
      </c>
      <c r="BK138" s="194">
        <f>BK139+BK141+BK143+BK145+BK155</f>
        <v>0</v>
      </c>
    </row>
    <row r="139" spans="2:65" s="11" customFormat="1" ht="22.9" customHeight="1">
      <c r="B139" s="181"/>
      <c r="C139" s="182"/>
      <c r="D139" s="183" t="s">
        <v>82</v>
      </c>
      <c r="E139" s="195" t="s">
        <v>102</v>
      </c>
      <c r="F139" s="195" t="s">
        <v>461</v>
      </c>
      <c r="G139" s="182"/>
      <c r="H139" s="182"/>
      <c r="I139" s="185"/>
      <c r="J139" s="196">
        <f>BK139</f>
        <v>0</v>
      </c>
      <c r="K139" s="182"/>
      <c r="L139" s="187"/>
      <c r="M139" s="188"/>
      <c r="N139" s="189"/>
      <c r="O139" s="189"/>
      <c r="P139" s="190">
        <f>P140</f>
        <v>0</v>
      </c>
      <c r="Q139" s="189"/>
      <c r="R139" s="190">
        <f>R140</f>
        <v>3.7859999999999998E-2</v>
      </c>
      <c r="S139" s="189"/>
      <c r="T139" s="191">
        <f>T140</f>
        <v>0</v>
      </c>
      <c r="AR139" s="192" t="s">
        <v>87</v>
      </c>
      <c r="AT139" s="193" t="s">
        <v>82</v>
      </c>
      <c r="AU139" s="193" t="s">
        <v>87</v>
      </c>
      <c r="AY139" s="192" t="s">
        <v>227</v>
      </c>
      <c r="BK139" s="194">
        <f>BK140</f>
        <v>0</v>
      </c>
    </row>
    <row r="140" spans="2:65" s="1" customFormat="1" ht="16.5" customHeight="1">
      <c r="B140" s="35"/>
      <c r="C140" s="197" t="s">
        <v>87</v>
      </c>
      <c r="D140" s="197" t="s">
        <v>230</v>
      </c>
      <c r="E140" s="198" t="s">
        <v>3110</v>
      </c>
      <c r="F140" s="199" t="s">
        <v>3111</v>
      </c>
      <c r="G140" s="200" t="s">
        <v>457</v>
      </c>
      <c r="H140" s="201">
        <v>2</v>
      </c>
      <c r="I140" s="202"/>
      <c r="J140" s="203">
        <f>ROUND(I140*H140,2)</f>
        <v>0</v>
      </c>
      <c r="K140" s="199" t="s">
        <v>234</v>
      </c>
      <c r="L140" s="39"/>
      <c r="M140" s="204" t="s">
        <v>1</v>
      </c>
      <c r="N140" s="205" t="s">
        <v>48</v>
      </c>
      <c r="O140" s="67"/>
      <c r="P140" s="206">
        <f>O140*H140</f>
        <v>0</v>
      </c>
      <c r="Q140" s="206">
        <v>1.8929999999999999E-2</v>
      </c>
      <c r="R140" s="206">
        <f>Q140*H140</f>
        <v>3.7859999999999998E-2</v>
      </c>
      <c r="S140" s="206">
        <v>0</v>
      </c>
      <c r="T140" s="207">
        <f>S140*H140</f>
        <v>0</v>
      </c>
      <c r="AR140" s="208" t="s">
        <v>115</v>
      </c>
      <c r="AT140" s="208" t="s">
        <v>230</v>
      </c>
      <c r="AU140" s="208" t="s">
        <v>91</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6139</v>
      </c>
    </row>
    <row r="141" spans="2:65" s="11" customFormat="1" ht="22.9" customHeight="1">
      <c r="B141" s="181"/>
      <c r="C141" s="182"/>
      <c r="D141" s="183" t="s">
        <v>82</v>
      </c>
      <c r="E141" s="195" t="s">
        <v>257</v>
      </c>
      <c r="F141" s="195" t="s">
        <v>625</v>
      </c>
      <c r="G141" s="182"/>
      <c r="H141" s="182"/>
      <c r="I141" s="185"/>
      <c r="J141" s="196">
        <f>BK141</f>
        <v>0</v>
      </c>
      <c r="K141" s="182"/>
      <c r="L141" s="187"/>
      <c r="M141" s="188"/>
      <c r="N141" s="189"/>
      <c r="O141" s="189"/>
      <c r="P141" s="190">
        <f>P142</f>
        <v>0</v>
      </c>
      <c r="Q141" s="189"/>
      <c r="R141" s="190">
        <f>R142</f>
        <v>6.7999999999999996E-3</v>
      </c>
      <c r="S141" s="189"/>
      <c r="T141" s="191">
        <f>T142</f>
        <v>0</v>
      </c>
      <c r="AR141" s="192" t="s">
        <v>87</v>
      </c>
      <c r="AT141" s="193" t="s">
        <v>82</v>
      </c>
      <c r="AU141" s="193" t="s">
        <v>87</v>
      </c>
      <c r="AY141" s="192" t="s">
        <v>227</v>
      </c>
      <c r="BK141" s="194">
        <f>BK142</f>
        <v>0</v>
      </c>
    </row>
    <row r="142" spans="2:65" s="1" customFormat="1" ht="16.5" customHeight="1">
      <c r="B142" s="35"/>
      <c r="C142" s="197" t="s">
        <v>91</v>
      </c>
      <c r="D142" s="197" t="s">
        <v>230</v>
      </c>
      <c r="E142" s="198" t="s">
        <v>3122</v>
      </c>
      <c r="F142" s="199" t="s">
        <v>3123</v>
      </c>
      <c r="G142" s="200" t="s">
        <v>457</v>
      </c>
      <c r="H142" s="201">
        <v>2</v>
      </c>
      <c r="I142" s="202"/>
      <c r="J142" s="203">
        <f>ROUND(I142*H142,2)</f>
        <v>0</v>
      </c>
      <c r="K142" s="199" t="s">
        <v>234</v>
      </c>
      <c r="L142" s="39"/>
      <c r="M142" s="204" t="s">
        <v>1</v>
      </c>
      <c r="N142" s="205" t="s">
        <v>48</v>
      </c>
      <c r="O142" s="67"/>
      <c r="P142" s="206">
        <f>O142*H142</f>
        <v>0</v>
      </c>
      <c r="Q142" s="206">
        <v>3.3999999999999998E-3</v>
      </c>
      <c r="R142" s="206">
        <f>Q142*H142</f>
        <v>6.7999999999999996E-3</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6140</v>
      </c>
    </row>
    <row r="143" spans="2:65" s="11" customFormat="1" ht="22.9" customHeight="1">
      <c r="B143" s="181"/>
      <c r="C143" s="182"/>
      <c r="D143" s="183" t="s">
        <v>82</v>
      </c>
      <c r="E143" s="195" t="s">
        <v>270</v>
      </c>
      <c r="F143" s="195" t="s">
        <v>997</v>
      </c>
      <c r="G143" s="182"/>
      <c r="H143" s="182"/>
      <c r="I143" s="185"/>
      <c r="J143" s="196">
        <f>BK143</f>
        <v>0</v>
      </c>
      <c r="K143" s="182"/>
      <c r="L143" s="187"/>
      <c r="M143" s="188"/>
      <c r="N143" s="189"/>
      <c r="O143" s="189"/>
      <c r="P143" s="190">
        <f>P144</f>
        <v>0</v>
      </c>
      <c r="Q143" s="189"/>
      <c r="R143" s="190">
        <f>R144</f>
        <v>0</v>
      </c>
      <c r="S143" s="189"/>
      <c r="T143" s="191">
        <f>T144</f>
        <v>2.4E-2</v>
      </c>
      <c r="AR143" s="192" t="s">
        <v>87</v>
      </c>
      <c r="AT143" s="193" t="s">
        <v>82</v>
      </c>
      <c r="AU143" s="193" t="s">
        <v>87</v>
      </c>
      <c r="AY143" s="192" t="s">
        <v>227</v>
      </c>
      <c r="BK143" s="194">
        <f>BK144</f>
        <v>0</v>
      </c>
    </row>
    <row r="144" spans="2:65" s="1" customFormat="1" ht="16.5" customHeight="1">
      <c r="B144" s="35"/>
      <c r="C144" s="197" t="s">
        <v>102</v>
      </c>
      <c r="D144" s="197" t="s">
        <v>230</v>
      </c>
      <c r="E144" s="198" t="s">
        <v>3125</v>
      </c>
      <c r="F144" s="199" t="s">
        <v>3126</v>
      </c>
      <c r="G144" s="200" t="s">
        <v>457</v>
      </c>
      <c r="H144" s="201">
        <v>2</v>
      </c>
      <c r="I144" s="202"/>
      <c r="J144" s="203">
        <f>ROUND(I144*H144,2)</f>
        <v>0</v>
      </c>
      <c r="K144" s="199" t="s">
        <v>234</v>
      </c>
      <c r="L144" s="39"/>
      <c r="M144" s="204" t="s">
        <v>1</v>
      </c>
      <c r="N144" s="205" t="s">
        <v>48</v>
      </c>
      <c r="O144" s="67"/>
      <c r="P144" s="206">
        <f>O144*H144</f>
        <v>0</v>
      </c>
      <c r="Q144" s="206">
        <v>0</v>
      </c>
      <c r="R144" s="206">
        <f>Q144*H144</f>
        <v>0</v>
      </c>
      <c r="S144" s="206">
        <v>1.2E-2</v>
      </c>
      <c r="T144" s="207">
        <f>S144*H144</f>
        <v>2.4E-2</v>
      </c>
      <c r="AR144" s="208" t="s">
        <v>115</v>
      </c>
      <c r="AT144" s="208" t="s">
        <v>230</v>
      </c>
      <c r="AU144" s="208" t="s">
        <v>91</v>
      </c>
      <c r="AY144" s="17" t="s">
        <v>227</v>
      </c>
      <c r="BE144" s="209">
        <f>IF(N144="základní",J144,0)</f>
        <v>0</v>
      </c>
      <c r="BF144" s="209">
        <f>IF(N144="snížená",J144,0)</f>
        <v>0</v>
      </c>
      <c r="BG144" s="209">
        <f>IF(N144="zákl. přenesená",J144,0)</f>
        <v>0</v>
      </c>
      <c r="BH144" s="209">
        <f>IF(N144="sníž. přenesená",J144,0)</f>
        <v>0</v>
      </c>
      <c r="BI144" s="209">
        <f>IF(N144="nulová",J144,0)</f>
        <v>0</v>
      </c>
      <c r="BJ144" s="17" t="s">
        <v>87</v>
      </c>
      <c r="BK144" s="209">
        <f>ROUND(I144*H144,2)</f>
        <v>0</v>
      </c>
      <c r="BL144" s="17" t="s">
        <v>115</v>
      </c>
      <c r="BM144" s="208" t="s">
        <v>6141</v>
      </c>
    </row>
    <row r="145" spans="2:65" s="11" customFormat="1" ht="22.9" customHeight="1">
      <c r="B145" s="181"/>
      <c r="C145" s="182"/>
      <c r="D145" s="183" t="s">
        <v>82</v>
      </c>
      <c r="E145" s="195" t="s">
        <v>867</v>
      </c>
      <c r="F145" s="195" t="s">
        <v>3131</v>
      </c>
      <c r="G145" s="182"/>
      <c r="H145" s="182"/>
      <c r="I145" s="185"/>
      <c r="J145" s="196">
        <f>BK145</f>
        <v>0</v>
      </c>
      <c r="K145" s="182"/>
      <c r="L145" s="187"/>
      <c r="M145" s="188"/>
      <c r="N145" s="189"/>
      <c r="O145" s="189"/>
      <c r="P145" s="190">
        <f>SUM(P146:P154)</f>
        <v>0</v>
      </c>
      <c r="Q145" s="189"/>
      <c r="R145" s="190">
        <f>SUM(R146:R154)</f>
        <v>1.1875E-3</v>
      </c>
      <c r="S145" s="189"/>
      <c r="T145" s="191">
        <f>SUM(T146:T154)</f>
        <v>0.14400000000000002</v>
      </c>
      <c r="AR145" s="192" t="s">
        <v>87</v>
      </c>
      <c r="AT145" s="193" t="s">
        <v>82</v>
      </c>
      <c r="AU145" s="193" t="s">
        <v>87</v>
      </c>
      <c r="AY145" s="192" t="s">
        <v>227</v>
      </c>
      <c r="BK145" s="194">
        <f>SUM(BK146:BK154)</f>
        <v>0</v>
      </c>
    </row>
    <row r="146" spans="2:65" s="1" customFormat="1" ht="16.5" customHeight="1">
      <c r="B146" s="35"/>
      <c r="C146" s="197" t="s">
        <v>115</v>
      </c>
      <c r="D146" s="197" t="s">
        <v>230</v>
      </c>
      <c r="E146" s="198" t="s">
        <v>3132</v>
      </c>
      <c r="F146" s="199" t="s">
        <v>3133</v>
      </c>
      <c r="G146" s="200" t="s">
        <v>413</v>
      </c>
      <c r="H146" s="201">
        <v>100</v>
      </c>
      <c r="I146" s="202"/>
      <c r="J146" s="203">
        <f t="shared" ref="J146:J154" si="0">ROUND(I146*H146,2)</f>
        <v>0</v>
      </c>
      <c r="K146" s="199" t="s">
        <v>1</v>
      </c>
      <c r="L146" s="39"/>
      <c r="M146" s="204" t="s">
        <v>1</v>
      </c>
      <c r="N146" s="205" t="s">
        <v>48</v>
      </c>
      <c r="O146" s="67"/>
      <c r="P146" s="206">
        <f t="shared" ref="P146:P154" si="1">O146*H146</f>
        <v>0</v>
      </c>
      <c r="Q146" s="206">
        <v>1.1875000000000001E-5</v>
      </c>
      <c r="R146" s="206">
        <f t="shared" ref="R146:R154" si="2">Q146*H146</f>
        <v>1.1875E-3</v>
      </c>
      <c r="S146" s="206">
        <v>0</v>
      </c>
      <c r="T146" s="207">
        <f t="shared" ref="T146:T154" si="3">S146*H146</f>
        <v>0</v>
      </c>
      <c r="AR146" s="208" t="s">
        <v>115</v>
      </c>
      <c r="AT146" s="208" t="s">
        <v>230</v>
      </c>
      <c r="AU146" s="208" t="s">
        <v>91</v>
      </c>
      <c r="AY146" s="17" t="s">
        <v>227</v>
      </c>
      <c r="BE146" s="209">
        <f t="shared" ref="BE146:BE154" si="4">IF(N146="základní",J146,0)</f>
        <v>0</v>
      </c>
      <c r="BF146" s="209">
        <f t="shared" ref="BF146:BF154" si="5">IF(N146="snížená",J146,0)</f>
        <v>0</v>
      </c>
      <c r="BG146" s="209">
        <f t="shared" ref="BG146:BG154" si="6">IF(N146="zákl. přenesená",J146,0)</f>
        <v>0</v>
      </c>
      <c r="BH146" s="209">
        <f t="shared" ref="BH146:BH154" si="7">IF(N146="sníž. přenesená",J146,0)</f>
        <v>0</v>
      </c>
      <c r="BI146" s="209">
        <f t="shared" ref="BI146:BI154" si="8">IF(N146="nulová",J146,0)</f>
        <v>0</v>
      </c>
      <c r="BJ146" s="17" t="s">
        <v>87</v>
      </c>
      <c r="BK146" s="209">
        <f t="shared" ref="BK146:BK154" si="9">ROUND(I146*H146,2)</f>
        <v>0</v>
      </c>
      <c r="BL146" s="17" t="s">
        <v>115</v>
      </c>
      <c r="BM146" s="208" t="s">
        <v>6142</v>
      </c>
    </row>
    <row r="147" spans="2:65" s="1" customFormat="1" ht="16.5" customHeight="1">
      <c r="B147" s="35"/>
      <c r="C147" s="197" t="s">
        <v>121</v>
      </c>
      <c r="D147" s="197" t="s">
        <v>230</v>
      </c>
      <c r="E147" s="198" t="s">
        <v>3135</v>
      </c>
      <c r="F147" s="199" t="s">
        <v>3136</v>
      </c>
      <c r="G147" s="200" t="s">
        <v>457</v>
      </c>
      <c r="H147" s="201">
        <v>18</v>
      </c>
      <c r="I147" s="202"/>
      <c r="J147" s="203">
        <f t="shared" si="0"/>
        <v>0</v>
      </c>
      <c r="K147" s="199" t="s">
        <v>1</v>
      </c>
      <c r="L147" s="39"/>
      <c r="M147" s="204" t="s">
        <v>1</v>
      </c>
      <c r="N147" s="205" t="s">
        <v>48</v>
      </c>
      <c r="O147" s="67"/>
      <c r="P147" s="206">
        <f t="shared" si="1"/>
        <v>0</v>
      </c>
      <c r="Q147" s="206">
        <v>0</v>
      </c>
      <c r="R147" s="206">
        <f t="shared" si="2"/>
        <v>0</v>
      </c>
      <c r="S147" s="206">
        <v>8.0000000000000002E-3</v>
      </c>
      <c r="T147" s="207">
        <f t="shared" si="3"/>
        <v>0.14400000000000002</v>
      </c>
      <c r="AR147" s="208" t="s">
        <v>115</v>
      </c>
      <c r="AT147" s="208" t="s">
        <v>230</v>
      </c>
      <c r="AU147" s="208" t="s">
        <v>91</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6143</v>
      </c>
    </row>
    <row r="148" spans="2:65" s="1" customFormat="1" ht="16.5" customHeight="1">
      <c r="B148" s="35"/>
      <c r="C148" s="197" t="s">
        <v>257</v>
      </c>
      <c r="D148" s="197" t="s">
        <v>230</v>
      </c>
      <c r="E148" s="198" t="s">
        <v>1253</v>
      </c>
      <c r="F148" s="199" t="s">
        <v>1254</v>
      </c>
      <c r="G148" s="200" t="s">
        <v>396</v>
      </c>
      <c r="H148" s="201">
        <v>0.56200000000000006</v>
      </c>
      <c r="I148" s="202"/>
      <c r="J148" s="203">
        <f t="shared" si="0"/>
        <v>0</v>
      </c>
      <c r="K148" s="199" t="s">
        <v>234</v>
      </c>
      <c r="L148" s="39"/>
      <c r="M148" s="204" t="s">
        <v>1</v>
      </c>
      <c r="N148" s="205" t="s">
        <v>48</v>
      </c>
      <c r="O148" s="67"/>
      <c r="P148" s="206">
        <f t="shared" si="1"/>
        <v>0</v>
      </c>
      <c r="Q148" s="206">
        <v>0</v>
      </c>
      <c r="R148" s="206">
        <f t="shared" si="2"/>
        <v>0</v>
      </c>
      <c r="S148" s="206">
        <v>0</v>
      </c>
      <c r="T148" s="207">
        <f t="shared" si="3"/>
        <v>0</v>
      </c>
      <c r="AR148" s="208" t="s">
        <v>115</v>
      </c>
      <c r="AT148" s="208" t="s">
        <v>230</v>
      </c>
      <c r="AU148" s="208" t="s">
        <v>91</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6144</v>
      </c>
    </row>
    <row r="149" spans="2:65" s="1" customFormat="1" ht="16.5" customHeight="1">
      <c r="B149" s="35"/>
      <c r="C149" s="197" t="s">
        <v>262</v>
      </c>
      <c r="D149" s="197" t="s">
        <v>230</v>
      </c>
      <c r="E149" s="198" t="s">
        <v>3142</v>
      </c>
      <c r="F149" s="199" t="s">
        <v>3143</v>
      </c>
      <c r="G149" s="200" t="s">
        <v>396</v>
      </c>
      <c r="H149" s="201">
        <v>5.62</v>
      </c>
      <c r="I149" s="202"/>
      <c r="J149" s="203">
        <f t="shared" si="0"/>
        <v>0</v>
      </c>
      <c r="K149" s="199" t="s">
        <v>1</v>
      </c>
      <c r="L149" s="39"/>
      <c r="M149" s="204" t="s">
        <v>1</v>
      </c>
      <c r="N149" s="205" t="s">
        <v>48</v>
      </c>
      <c r="O149" s="67"/>
      <c r="P149" s="206">
        <f t="shared" si="1"/>
        <v>0</v>
      </c>
      <c r="Q149" s="206">
        <v>0</v>
      </c>
      <c r="R149" s="206">
        <f t="shared" si="2"/>
        <v>0</v>
      </c>
      <c r="S149" s="206">
        <v>0</v>
      </c>
      <c r="T149" s="207">
        <f t="shared" si="3"/>
        <v>0</v>
      </c>
      <c r="AR149" s="208" t="s">
        <v>115</v>
      </c>
      <c r="AT149" s="208" t="s">
        <v>230</v>
      </c>
      <c r="AU149" s="208" t="s">
        <v>91</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6145</v>
      </c>
    </row>
    <row r="150" spans="2:65" s="1" customFormat="1" ht="16.5" customHeight="1">
      <c r="B150" s="35"/>
      <c r="C150" s="197" t="s">
        <v>266</v>
      </c>
      <c r="D150" s="197" t="s">
        <v>230</v>
      </c>
      <c r="E150" s="198" t="s">
        <v>3145</v>
      </c>
      <c r="F150" s="199" t="s">
        <v>6146</v>
      </c>
      <c r="G150" s="200" t="s">
        <v>396</v>
      </c>
      <c r="H150" s="201">
        <v>0.56200000000000006</v>
      </c>
      <c r="I150" s="202"/>
      <c r="J150" s="203">
        <f t="shared" si="0"/>
        <v>0</v>
      </c>
      <c r="K150" s="199" t="s">
        <v>1</v>
      </c>
      <c r="L150" s="39"/>
      <c r="M150" s="204" t="s">
        <v>1</v>
      </c>
      <c r="N150" s="205" t="s">
        <v>48</v>
      </c>
      <c r="O150" s="67"/>
      <c r="P150" s="206">
        <f t="shared" si="1"/>
        <v>0</v>
      </c>
      <c r="Q150" s="206">
        <v>0</v>
      </c>
      <c r="R150" s="206">
        <f t="shared" si="2"/>
        <v>0</v>
      </c>
      <c r="S150" s="206">
        <v>0</v>
      </c>
      <c r="T150" s="207">
        <f t="shared" si="3"/>
        <v>0</v>
      </c>
      <c r="AR150" s="208" t="s">
        <v>115</v>
      </c>
      <c r="AT150" s="208" t="s">
        <v>230</v>
      </c>
      <c r="AU150" s="208" t="s">
        <v>91</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6147</v>
      </c>
    </row>
    <row r="151" spans="2:65" s="1" customFormat="1" ht="16.5" customHeight="1">
      <c r="B151" s="35"/>
      <c r="C151" s="197" t="s">
        <v>270</v>
      </c>
      <c r="D151" s="197" t="s">
        <v>230</v>
      </c>
      <c r="E151" s="198" t="s">
        <v>3148</v>
      </c>
      <c r="F151" s="199" t="s">
        <v>3149</v>
      </c>
      <c r="G151" s="200" t="s">
        <v>396</v>
      </c>
      <c r="H151" s="201">
        <v>0.56200000000000006</v>
      </c>
      <c r="I151" s="202"/>
      <c r="J151" s="203">
        <f t="shared" si="0"/>
        <v>0</v>
      </c>
      <c r="K151" s="199" t="s">
        <v>1</v>
      </c>
      <c r="L151" s="39"/>
      <c r="M151" s="204" t="s">
        <v>1</v>
      </c>
      <c r="N151" s="205" t="s">
        <v>48</v>
      </c>
      <c r="O151" s="67"/>
      <c r="P151" s="206">
        <f t="shared" si="1"/>
        <v>0</v>
      </c>
      <c r="Q151" s="206">
        <v>0</v>
      </c>
      <c r="R151" s="206">
        <f t="shared" si="2"/>
        <v>0</v>
      </c>
      <c r="S151" s="206">
        <v>0</v>
      </c>
      <c r="T151" s="207">
        <f t="shared" si="3"/>
        <v>0</v>
      </c>
      <c r="AR151" s="208" t="s">
        <v>115</v>
      </c>
      <c r="AT151" s="208" t="s">
        <v>230</v>
      </c>
      <c r="AU151" s="208" t="s">
        <v>91</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6148</v>
      </c>
    </row>
    <row r="152" spans="2:65" s="1" customFormat="1" ht="16.5" customHeight="1">
      <c r="B152" s="35"/>
      <c r="C152" s="197" t="s">
        <v>274</v>
      </c>
      <c r="D152" s="197" t="s">
        <v>230</v>
      </c>
      <c r="E152" s="198" t="s">
        <v>3151</v>
      </c>
      <c r="F152" s="199" t="s">
        <v>3152</v>
      </c>
      <c r="G152" s="200" t="s">
        <v>396</v>
      </c>
      <c r="H152" s="201">
        <v>0.56200000000000006</v>
      </c>
      <c r="I152" s="202"/>
      <c r="J152" s="203">
        <f t="shared" si="0"/>
        <v>0</v>
      </c>
      <c r="K152" s="199" t="s">
        <v>1</v>
      </c>
      <c r="L152" s="39"/>
      <c r="M152" s="204" t="s">
        <v>1</v>
      </c>
      <c r="N152" s="205" t="s">
        <v>48</v>
      </c>
      <c r="O152" s="67"/>
      <c r="P152" s="206">
        <f t="shared" si="1"/>
        <v>0</v>
      </c>
      <c r="Q152" s="206">
        <v>0</v>
      </c>
      <c r="R152" s="206">
        <f t="shared" si="2"/>
        <v>0</v>
      </c>
      <c r="S152" s="206">
        <v>0</v>
      </c>
      <c r="T152" s="207">
        <f t="shared" si="3"/>
        <v>0</v>
      </c>
      <c r="AR152" s="208" t="s">
        <v>115</v>
      </c>
      <c r="AT152" s="208" t="s">
        <v>230</v>
      </c>
      <c r="AU152" s="208" t="s">
        <v>91</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6149</v>
      </c>
    </row>
    <row r="153" spans="2:65" s="1" customFormat="1" ht="16.5" customHeight="1">
      <c r="B153" s="35"/>
      <c r="C153" s="197" t="s">
        <v>278</v>
      </c>
      <c r="D153" s="197" t="s">
        <v>230</v>
      </c>
      <c r="E153" s="198" t="s">
        <v>3154</v>
      </c>
      <c r="F153" s="199" t="s">
        <v>3155</v>
      </c>
      <c r="G153" s="200" t="s">
        <v>396</v>
      </c>
      <c r="H153" s="201">
        <v>5.62</v>
      </c>
      <c r="I153" s="202"/>
      <c r="J153" s="203">
        <f t="shared" si="0"/>
        <v>0</v>
      </c>
      <c r="K153" s="199" t="s">
        <v>1</v>
      </c>
      <c r="L153" s="39"/>
      <c r="M153" s="204" t="s">
        <v>1</v>
      </c>
      <c r="N153" s="205" t="s">
        <v>48</v>
      </c>
      <c r="O153" s="67"/>
      <c r="P153" s="206">
        <f t="shared" si="1"/>
        <v>0</v>
      </c>
      <c r="Q153" s="206">
        <v>0</v>
      </c>
      <c r="R153" s="206">
        <f t="shared" si="2"/>
        <v>0</v>
      </c>
      <c r="S153" s="206">
        <v>0</v>
      </c>
      <c r="T153" s="207">
        <f t="shared" si="3"/>
        <v>0</v>
      </c>
      <c r="AR153" s="208" t="s">
        <v>115</v>
      </c>
      <c r="AT153" s="208" t="s">
        <v>230</v>
      </c>
      <c r="AU153" s="208" t="s">
        <v>91</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6150</v>
      </c>
    </row>
    <row r="154" spans="2:65" s="1" customFormat="1" ht="16.5" customHeight="1">
      <c r="B154" s="35"/>
      <c r="C154" s="197" t="s">
        <v>282</v>
      </c>
      <c r="D154" s="197" t="s">
        <v>230</v>
      </c>
      <c r="E154" s="198" t="s">
        <v>1271</v>
      </c>
      <c r="F154" s="199" t="s">
        <v>1272</v>
      </c>
      <c r="G154" s="200" t="s">
        <v>396</v>
      </c>
      <c r="H154" s="201">
        <v>0.56200000000000006</v>
      </c>
      <c r="I154" s="202"/>
      <c r="J154" s="203">
        <f t="shared" si="0"/>
        <v>0</v>
      </c>
      <c r="K154" s="199" t="s">
        <v>234</v>
      </c>
      <c r="L154" s="39"/>
      <c r="M154" s="204" t="s">
        <v>1</v>
      </c>
      <c r="N154" s="205" t="s">
        <v>48</v>
      </c>
      <c r="O154" s="67"/>
      <c r="P154" s="206">
        <f t="shared" si="1"/>
        <v>0</v>
      </c>
      <c r="Q154" s="206">
        <v>0</v>
      </c>
      <c r="R154" s="206">
        <f t="shared" si="2"/>
        <v>0</v>
      </c>
      <c r="S154" s="206">
        <v>0</v>
      </c>
      <c r="T154" s="207">
        <f t="shared" si="3"/>
        <v>0</v>
      </c>
      <c r="AR154" s="208" t="s">
        <v>115</v>
      </c>
      <c r="AT154" s="208" t="s">
        <v>230</v>
      </c>
      <c r="AU154" s="208" t="s">
        <v>91</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6151</v>
      </c>
    </row>
    <row r="155" spans="2:65" s="11" customFormat="1" ht="22.9" customHeight="1">
      <c r="B155" s="181"/>
      <c r="C155" s="182"/>
      <c r="D155" s="183" t="s">
        <v>82</v>
      </c>
      <c r="E155" s="195" t="s">
        <v>1250</v>
      </c>
      <c r="F155" s="195" t="s">
        <v>1251</v>
      </c>
      <c r="G155" s="182"/>
      <c r="H155" s="182"/>
      <c r="I155" s="185"/>
      <c r="J155" s="196">
        <f>BK155</f>
        <v>0</v>
      </c>
      <c r="K155" s="182"/>
      <c r="L155" s="187"/>
      <c r="M155" s="188"/>
      <c r="N155" s="189"/>
      <c r="O155" s="189"/>
      <c r="P155" s="190">
        <v>0</v>
      </c>
      <c r="Q155" s="189"/>
      <c r="R155" s="190">
        <v>0</v>
      </c>
      <c r="S155" s="189"/>
      <c r="T155" s="191">
        <v>0</v>
      </c>
      <c r="AR155" s="192" t="s">
        <v>87</v>
      </c>
      <c r="AT155" s="193" t="s">
        <v>82</v>
      </c>
      <c r="AU155" s="193" t="s">
        <v>87</v>
      </c>
      <c r="AY155" s="192" t="s">
        <v>227</v>
      </c>
      <c r="BK155" s="194">
        <v>0</v>
      </c>
    </row>
    <row r="156" spans="2:65" s="11" customFormat="1" ht="25.9" customHeight="1">
      <c r="B156" s="181"/>
      <c r="C156" s="182"/>
      <c r="D156" s="183" t="s">
        <v>82</v>
      </c>
      <c r="E156" s="184" t="s">
        <v>1280</v>
      </c>
      <c r="F156" s="184" t="s">
        <v>1281</v>
      </c>
      <c r="G156" s="182"/>
      <c r="H156" s="182"/>
      <c r="I156" s="185"/>
      <c r="J156" s="186">
        <f>BK156</f>
        <v>0</v>
      </c>
      <c r="K156" s="182"/>
      <c r="L156" s="187"/>
      <c r="M156" s="188"/>
      <c r="N156" s="189"/>
      <c r="O156" s="189"/>
      <c r="P156" s="190">
        <f>P157+P164+P166+P176+P188+P198</f>
        <v>0</v>
      </c>
      <c r="Q156" s="189"/>
      <c r="R156" s="190">
        <f>R157+R164+R166+R176+R188+R198</f>
        <v>0.37605000000000005</v>
      </c>
      <c r="S156" s="189"/>
      <c r="T156" s="191">
        <f>T157+T164+T166+T176+T188+T198</f>
        <v>0.39444999999999997</v>
      </c>
      <c r="AR156" s="192" t="s">
        <v>91</v>
      </c>
      <c r="AT156" s="193" t="s">
        <v>82</v>
      </c>
      <c r="AU156" s="193" t="s">
        <v>83</v>
      </c>
      <c r="AY156" s="192" t="s">
        <v>227</v>
      </c>
      <c r="BK156" s="194">
        <f>BK157+BK164+BK166+BK176+BK188+BK198</f>
        <v>0</v>
      </c>
    </row>
    <row r="157" spans="2:65" s="11" customFormat="1" ht="22.9" customHeight="1">
      <c r="B157" s="181"/>
      <c r="C157" s="182"/>
      <c r="D157" s="183" t="s">
        <v>82</v>
      </c>
      <c r="E157" s="195" t="s">
        <v>1516</v>
      </c>
      <c r="F157" s="195" t="s">
        <v>1517</v>
      </c>
      <c r="G157" s="182"/>
      <c r="H157" s="182"/>
      <c r="I157" s="185"/>
      <c r="J157" s="196">
        <f>BK157</f>
        <v>0</v>
      </c>
      <c r="K157" s="182"/>
      <c r="L157" s="187"/>
      <c r="M157" s="188"/>
      <c r="N157" s="189"/>
      <c r="O157" s="189"/>
      <c r="P157" s="190">
        <f>SUM(P158:P163)</f>
        <v>0</v>
      </c>
      <c r="Q157" s="189"/>
      <c r="R157" s="190">
        <f>SUM(R158:R163)</f>
        <v>2.7680000000000003E-2</v>
      </c>
      <c r="S157" s="189"/>
      <c r="T157" s="191">
        <f>SUM(T158:T163)</f>
        <v>0.21199999999999999</v>
      </c>
      <c r="AR157" s="192" t="s">
        <v>91</v>
      </c>
      <c r="AT157" s="193" t="s">
        <v>82</v>
      </c>
      <c r="AU157" s="193" t="s">
        <v>87</v>
      </c>
      <c r="AY157" s="192" t="s">
        <v>227</v>
      </c>
      <c r="BK157" s="194">
        <f>SUM(BK158:BK163)</f>
        <v>0</v>
      </c>
    </row>
    <row r="158" spans="2:65" s="1" customFormat="1" ht="16.5" customHeight="1">
      <c r="B158" s="35"/>
      <c r="C158" s="197" t="s">
        <v>289</v>
      </c>
      <c r="D158" s="197" t="s">
        <v>230</v>
      </c>
      <c r="E158" s="198" t="s">
        <v>3161</v>
      </c>
      <c r="F158" s="199" t="s">
        <v>3162</v>
      </c>
      <c r="G158" s="200" t="s">
        <v>542</v>
      </c>
      <c r="H158" s="201">
        <v>40</v>
      </c>
      <c r="I158" s="202"/>
      <c r="J158" s="203">
        <f t="shared" ref="J158:J163" si="10">ROUND(I158*H158,2)</f>
        <v>0</v>
      </c>
      <c r="K158" s="199" t="s">
        <v>1</v>
      </c>
      <c r="L158" s="39"/>
      <c r="M158" s="204" t="s">
        <v>1</v>
      </c>
      <c r="N158" s="205" t="s">
        <v>48</v>
      </c>
      <c r="O158" s="67"/>
      <c r="P158" s="206">
        <f t="shared" ref="P158:P163" si="11">O158*H158</f>
        <v>0</v>
      </c>
      <c r="Q158" s="206">
        <v>0</v>
      </c>
      <c r="R158" s="206">
        <f t="shared" ref="R158:R163" si="12">Q158*H158</f>
        <v>0</v>
      </c>
      <c r="S158" s="206">
        <v>5.3E-3</v>
      </c>
      <c r="T158" s="207">
        <f t="shared" ref="T158:T163" si="13">S158*H158</f>
        <v>0.21199999999999999</v>
      </c>
      <c r="AR158" s="208" t="s">
        <v>300</v>
      </c>
      <c r="AT158" s="208" t="s">
        <v>230</v>
      </c>
      <c r="AU158" s="208" t="s">
        <v>91</v>
      </c>
      <c r="AY158" s="17" t="s">
        <v>227</v>
      </c>
      <c r="BE158" s="209">
        <f t="shared" ref="BE158:BE163" si="14">IF(N158="základní",J158,0)</f>
        <v>0</v>
      </c>
      <c r="BF158" s="209">
        <f t="shared" ref="BF158:BF163" si="15">IF(N158="snížená",J158,0)</f>
        <v>0</v>
      </c>
      <c r="BG158" s="209">
        <f t="shared" ref="BG158:BG163" si="16">IF(N158="zákl. přenesená",J158,0)</f>
        <v>0</v>
      </c>
      <c r="BH158" s="209">
        <f t="shared" ref="BH158:BH163" si="17">IF(N158="sníž. přenesená",J158,0)</f>
        <v>0</v>
      </c>
      <c r="BI158" s="209">
        <f t="shared" ref="BI158:BI163" si="18">IF(N158="nulová",J158,0)</f>
        <v>0</v>
      </c>
      <c r="BJ158" s="17" t="s">
        <v>87</v>
      </c>
      <c r="BK158" s="209">
        <f t="shared" ref="BK158:BK163" si="19">ROUND(I158*H158,2)</f>
        <v>0</v>
      </c>
      <c r="BL158" s="17" t="s">
        <v>300</v>
      </c>
      <c r="BM158" s="208" t="s">
        <v>6152</v>
      </c>
    </row>
    <row r="159" spans="2:65" s="1" customFormat="1" ht="16.5" customHeight="1">
      <c r="B159" s="35"/>
      <c r="C159" s="197" t="s">
        <v>293</v>
      </c>
      <c r="D159" s="197" t="s">
        <v>230</v>
      </c>
      <c r="E159" s="198" t="s">
        <v>3158</v>
      </c>
      <c r="F159" s="199" t="s">
        <v>3159</v>
      </c>
      <c r="G159" s="200" t="s">
        <v>542</v>
      </c>
      <c r="H159" s="201">
        <v>114</v>
      </c>
      <c r="I159" s="202"/>
      <c r="J159" s="203">
        <f t="shared" si="10"/>
        <v>0</v>
      </c>
      <c r="K159" s="199" t="s">
        <v>1</v>
      </c>
      <c r="L159" s="39"/>
      <c r="M159" s="204" t="s">
        <v>1</v>
      </c>
      <c r="N159" s="205" t="s">
        <v>48</v>
      </c>
      <c r="O159" s="67"/>
      <c r="P159" s="206">
        <f t="shared" si="11"/>
        <v>0</v>
      </c>
      <c r="Q159" s="206">
        <v>0</v>
      </c>
      <c r="R159" s="206">
        <f t="shared" si="12"/>
        <v>0</v>
      </c>
      <c r="S159" s="206">
        <v>0</v>
      </c>
      <c r="T159" s="207">
        <f t="shared" si="13"/>
        <v>0</v>
      </c>
      <c r="AR159" s="208" t="s">
        <v>300</v>
      </c>
      <c r="AT159" s="208" t="s">
        <v>230</v>
      </c>
      <c r="AU159" s="208" t="s">
        <v>91</v>
      </c>
      <c r="AY159" s="17" t="s">
        <v>227</v>
      </c>
      <c r="BE159" s="209">
        <f t="shared" si="14"/>
        <v>0</v>
      </c>
      <c r="BF159" s="209">
        <f t="shared" si="15"/>
        <v>0</v>
      </c>
      <c r="BG159" s="209">
        <f t="shared" si="16"/>
        <v>0</v>
      </c>
      <c r="BH159" s="209">
        <f t="shared" si="17"/>
        <v>0</v>
      </c>
      <c r="BI159" s="209">
        <f t="shared" si="18"/>
        <v>0</v>
      </c>
      <c r="BJ159" s="17" t="s">
        <v>87</v>
      </c>
      <c r="BK159" s="209">
        <f t="shared" si="19"/>
        <v>0</v>
      </c>
      <c r="BL159" s="17" t="s">
        <v>300</v>
      </c>
      <c r="BM159" s="208" t="s">
        <v>6153</v>
      </c>
    </row>
    <row r="160" spans="2:65" s="1" customFormat="1" ht="16.5" customHeight="1">
      <c r="B160" s="35"/>
      <c r="C160" s="248" t="s">
        <v>8</v>
      </c>
      <c r="D160" s="248" t="s">
        <v>405</v>
      </c>
      <c r="E160" s="249" t="s">
        <v>3164</v>
      </c>
      <c r="F160" s="250" t="s">
        <v>3165</v>
      </c>
      <c r="G160" s="251" t="s">
        <v>542</v>
      </c>
      <c r="H160" s="252">
        <v>58</v>
      </c>
      <c r="I160" s="253"/>
      <c r="J160" s="254">
        <f t="shared" si="10"/>
        <v>0</v>
      </c>
      <c r="K160" s="250" t="s">
        <v>234</v>
      </c>
      <c r="L160" s="255"/>
      <c r="M160" s="256" t="s">
        <v>1</v>
      </c>
      <c r="N160" s="257" t="s">
        <v>48</v>
      </c>
      <c r="O160" s="67"/>
      <c r="P160" s="206">
        <f t="shared" si="11"/>
        <v>0</v>
      </c>
      <c r="Q160" s="206">
        <v>2.0000000000000001E-4</v>
      </c>
      <c r="R160" s="206">
        <f t="shared" si="12"/>
        <v>1.1600000000000001E-2</v>
      </c>
      <c r="S160" s="206">
        <v>0</v>
      </c>
      <c r="T160" s="207">
        <f t="shared" si="13"/>
        <v>0</v>
      </c>
      <c r="AR160" s="208" t="s">
        <v>523</v>
      </c>
      <c r="AT160" s="208" t="s">
        <v>405</v>
      </c>
      <c r="AU160" s="208" t="s">
        <v>91</v>
      </c>
      <c r="AY160" s="17" t="s">
        <v>227</v>
      </c>
      <c r="BE160" s="209">
        <f t="shared" si="14"/>
        <v>0</v>
      </c>
      <c r="BF160" s="209">
        <f t="shared" si="15"/>
        <v>0</v>
      </c>
      <c r="BG160" s="209">
        <f t="shared" si="16"/>
        <v>0</v>
      </c>
      <c r="BH160" s="209">
        <f t="shared" si="17"/>
        <v>0</v>
      </c>
      <c r="BI160" s="209">
        <f t="shared" si="18"/>
        <v>0</v>
      </c>
      <c r="BJ160" s="17" t="s">
        <v>87</v>
      </c>
      <c r="BK160" s="209">
        <f t="shared" si="19"/>
        <v>0</v>
      </c>
      <c r="BL160" s="17" t="s">
        <v>300</v>
      </c>
      <c r="BM160" s="208" t="s">
        <v>6154</v>
      </c>
    </row>
    <row r="161" spans="2:65" s="1" customFormat="1" ht="16.5" customHeight="1">
      <c r="B161" s="35"/>
      <c r="C161" s="248" t="s">
        <v>300</v>
      </c>
      <c r="D161" s="248" t="s">
        <v>405</v>
      </c>
      <c r="E161" s="249" t="s">
        <v>3167</v>
      </c>
      <c r="F161" s="250" t="s">
        <v>3168</v>
      </c>
      <c r="G161" s="251" t="s">
        <v>542</v>
      </c>
      <c r="H161" s="252">
        <v>8</v>
      </c>
      <c r="I161" s="253"/>
      <c r="J161" s="254">
        <f t="shared" si="10"/>
        <v>0</v>
      </c>
      <c r="K161" s="250" t="s">
        <v>234</v>
      </c>
      <c r="L161" s="255"/>
      <c r="M161" s="256" t="s">
        <v>1</v>
      </c>
      <c r="N161" s="257" t="s">
        <v>48</v>
      </c>
      <c r="O161" s="67"/>
      <c r="P161" s="206">
        <f t="shared" si="11"/>
        <v>0</v>
      </c>
      <c r="Q161" s="206">
        <v>2.7E-4</v>
      </c>
      <c r="R161" s="206">
        <f t="shared" si="12"/>
        <v>2.16E-3</v>
      </c>
      <c r="S161" s="206">
        <v>0</v>
      </c>
      <c r="T161" s="207">
        <f t="shared" si="13"/>
        <v>0</v>
      </c>
      <c r="AR161" s="208" t="s">
        <v>523</v>
      </c>
      <c r="AT161" s="208" t="s">
        <v>405</v>
      </c>
      <c r="AU161" s="208" t="s">
        <v>91</v>
      </c>
      <c r="AY161" s="17" t="s">
        <v>227</v>
      </c>
      <c r="BE161" s="209">
        <f t="shared" si="14"/>
        <v>0</v>
      </c>
      <c r="BF161" s="209">
        <f t="shared" si="15"/>
        <v>0</v>
      </c>
      <c r="BG161" s="209">
        <f t="shared" si="16"/>
        <v>0</v>
      </c>
      <c r="BH161" s="209">
        <f t="shared" si="17"/>
        <v>0</v>
      </c>
      <c r="BI161" s="209">
        <f t="shared" si="18"/>
        <v>0</v>
      </c>
      <c r="BJ161" s="17" t="s">
        <v>87</v>
      </c>
      <c r="BK161" s="209">
        <f t="shared" si="19"/>
        <v>0</v>
      </c>
      <c r="BL161" s="17" t="s">
        <v>300</v>
      </c>
      <c r="BM161" s="208" t="s">
        <v>6155</v>
      </c>
    </row>
    <row r="162" spans="2:65" s="1" customFormat="1" ht="16.5" customHeight="1">
      <c r="B162" s="35"/>
      <c r="C162" s="248" t="s">
        <v>304</v>
      </c>
      <c r="D162" s="248" t="s">
        <v>405</v>
      </c>
      <c r="E162" s="249" t="s">
        <v>3170</v>
      </c>
      <c r="F162" s="250" t="s">
        <v>3171</v>
      </c>
      <c r="G162" s="251" t="s">
        <v>542</v>
      </c>
      <c r="H162" s="252">
        <v>48</v>
      </c>
      <c r="I162" s="253"/>
      <c r="J162" s="254">
        <f t="shared" si="10"/>
        <v>0</v>
      </c>
      <c r="K162" s="250" t="s">
        <v>234</v>
      </c>
      <c r="L162" s="255"/>
      <c r="M162" s="256" t="s">
        <v>1</v>
      </c>
      <c r="N162" s="257" t="s">
        <v>48</v>
      </c>
      <c r="O162" s="67"/>
      <c r="P162" s="206">
        <f t="shared" si="11"/>
        <v>0</v>
      </c>
      <c r="Q162" s="206">
        <v>2.9E-4</v>
      </c>
      <c r="R162" s="206">
        <f t="shared" si="12"/>
        <v>1.392E-2</v>
      </c>
      <c r="S162" s="206">
        <v>0</v>
      </c>
      <c r="T162" s="207">
        <f t="shared" si="13"/>
        <v>0</v>
      </c>
      <c r="AR162" s="208" t="s">
        <v>523</v>
      </c>
      <c r="AT162" s="208" t="s">
        <v>405</v>
      </c>
      <c r="AU162" s="208" t="s">
        <v>91</v>
      </c>
      <c r="AY162" s="17" t="s">
        <v>227</v>
      </c>
      <c r="BE162" s="209">
        <f t="shared" si="14"/>
        <v>0</v>
      </c>
      <c r="BF162" s="209">
        <f t="shared" si="15"/>
        <v>0</v>
      </c>
      <c r="BG162" s="209">
        <f t="shared" si="16"/>
        <v>0</v>
      </c>
      <c r="BH162" s="209">
        <f t="shared" si="17"/>
        <v>0</v>
      </c>
      <c r="BI162" s="209">
        <f t="shared" si="18"/>
        <v>0</v>
      </c>
      <c r="BJ162" s="17" t="s">
        <v>87</v>
      </c>
      <c r="BK162" s="209">
        <f t="shared" si="19"/>
        <v>0</v>
      </c>
      <c r="BL162" s="17" t="s">
        <v>300</v>
      </c>
      <c r="BM162" s="208" t="s">
        <v>6156</v>
      </c>
    </row>
    <row r="163" spans="2:65" s="1" customFormat="1" ht="16.5" customHeight="1">
      <c r="B163" s="35"/>
      <c r="C163" s="197" t="s">
        <v>309</v>
      </c>
      <c r="D163" s="197" t="s">
        <v>230</v>
      </c>
      <c r="E163" s="198" t="s">
        <v>3185</v>
      </c>
      <c r="F163" s="199" t="s">
        <v>3186</v>
      </c>
      <c r="G163" s="200" t="s">
        <v>1379</v>
      </c>
      <c r="H163" s="269"/>
      <c r="I163" s="202"/>
      <c r="J163" s="203">
        <f t="shared" si="10"/>
        <v>0</v>
      </c>
      <c r="K163" s="199" t="s">
        <v>234</v>
      </c>
      <c r="L163" s="39"/>
      <c r="M163" s="204" t="s">
        <v>1</v>
      </c>
      <c r="N163" s="205" t="s">
        <v>48</v>
      </c>
      <c r="O163" s="67"/>
      <c r="P163" s="206">
        <f t="shared" si="11"/>
        <v>0</v>
      </c>
      <c r="Q163" s="206">
        <v>0</v>
      </c>
      <c r="R163" s="206">
        <f t="shared" si="12"/>
        <v>0</v>
      </c>
      <c r="S163" s="206">
        <v>0</v>
      </c>
      <c r="T163" s="207">
        <f t="shared" si="13"/>
        <v>0</v>
      </c>
      <c r="AR163" s="208" t="s">
        <v>300</v>
      </c>
      <c r="AT163" s="208" t="s">
        <v>230</v>
      </c>
      <c r="AU163" s="208" t="s">
        <v>91</v>
      </c>
      <c r="AY163" s="17" t="s">
        <v>227</v>
      </c>
      <c r="BE163" s="209">
        <f t="shared" si="14"/>
        <v>0</v>
      </c>
      <c r="BF163" s="209">
        <f t="shared" si="15"/>
        <v>0</v>
      </c>
      <c r="BG163" s="209">
        <f t="shared" si="16"/>
        <v>0</v>
      </c>
      <c r="BH163" s="209">
        <f t="shared" si="17"/>
        <v>0</v>
      </c>
      <c r="BI163" s="209">
        <f t="shared" si="18"/>
        <v>0</v>
      </c>
      <c r="BJ163" s="17" t="s">
        <v>87</v>
      </c>
      <c r="BK163" s="209">
        <f t="shared" si="19"/>
        <v>0</v>
      </c>
      <c r="BL163" s="17" t="s">
        <v>300</v>
      </c>
      <c r="BM163" s="208" t="s">
        <v>6157</v>
      </c>
    </row>
    <row r="164" spans="2:65" s="11" customFormat="1" ht="22.9" customHeight="1">
      <c r="B164" s="181"/>
      <c r="C164" s="182"/>
      <c r="D164" s="183" t="s">
        <v>82</v>
      </c>
      <c r="E164" s="195" t="s">
        <v>3188</v>
      </c>
      <c r="F164" s="195" t="s">
        <v>3189</v>
      </c>
      <c r="G164" s="182"/>
      <c r="H164" s="182"/>
      <c r="I164" s="185"/>
      <c r="J164" s="196">
        <f>BK164</f>
        <v>0</v>
      </c>
      <c r="K164" s="182"/>
      <c r="L164" s="187"/>
      <c r="M164" s="188"/>
      <c r="N164" s="189"/>
      <c r="O164" s="189"/>
      <c r="P164" s="190">
        <f>P165</f>
        <v>0</v>
      </c>
      <c r="Q164" s="189"/>
      <c r="R164" s="190">
        <f>R165</f>
        <v>1.0200000000000001E-3</v>
      </c>
      <c r="S164" s="189"/>
      <c r="T164" s="191">
        <f>T165</f>
        <v>0</v>
      </c>
      <c r="AR164" s="192" t="s">
        <v>91</v>
      </c>
      <c r="AT164" s="193" t="s">
        <v>82</v>
      </c>
      <c r="AU164" s="193" t="s">
        <v>87</v>
      </c>
      <c r="AY164" s="192" t="s">
        <v>227</v>
      </c>
      <c r="BK164" s="194">
        <f>BK165</f>
        <v>0</v>
      </c>
    </row>
    <row r="165" spans="2:65" s="1" customFormat="1" ht="16.5" customHeight="1">
      <c r="B165" s="35"/>
      <c r="C165" s="197" t="s">
        <v>316</v>
      </c>
      <c r="D165" s="197" t="s">
        <v>230</v>
      </c>
      <c r="E165" s="198" t="s">
        <v>3190</v>
      </c>
      <c r="F165" s="199" t="s">
        <v>3191</v>
      </c>
      <c r="G165" s="200" t="s">
        <v>457</v>
      </c>
      <c r="H165" s="201">
        <v>2</v>
      </c>
      <c r="I165" s="202"/>
      <c r="J165" s="203">
        <f>ROUND(I165*H165,2)</f>
        <v>0</v>
      </c>
      <c r="K165" s="199" t="s">
        <v>1</v>
      </c>
      <c r="L165" s="39"/>
      <c r="M165" s="204" t="s">
        <v>1</v>
      </c>
      <c r="N165" s="205" t="s">
        <v>48</v>
      </c>
      <c r="O165" s="67"/>
      <c r="P165" s="206">
        <f>O165*H165</f>
        <v>0</v>
      </c>
      <c r="Q165" s="206">
        <v>5.1000000000000004E-4</v>
      </c>
      <c r="R165" s="206">
        <f>Q165*H165</f>
        <v>1.0200000000000001E-3</v>
      </c>
      <c r="S165" s="206">
        <v>0</v>
      </c>
      <c r="T165" s="207">
        <f>S165*H165</f>
        <v>0</v>
      </c>
      <c r="AR165" s="208" t="s">
        <v>300</v>
      </c>
      <c r="AT165" s="208" t="s">
        <v>230</v>
      </c>
      <c r="AU165" s="208" t="s">
        <v>91</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300</v>
      </c>
      <c r="BM165" s="208" t="s">
        <v>6158</v>
      </c>
    </row>
    <row r="166" spans="2:65" s="11" customFormat="1" ht="22.9" customHeight="1">
      <c r="B166" s="181"/>
      <c r="C166" s="182"/>
      <c r="D166" s="183" t="s">
        <v>82</v>
      </c>
      <c r="E166" s="195" t="s">
        <v>3199</v>
      </c>
      <c r="F166" s="195" t="s">
        <v>3200</v>
      </c>
      <c r="G166" s="182"/>
      <c r="H166" s="182"/>
      <c r="I166" s="185"/>
      <c r="J166" s="196">
        <f>BK166</f>
        <v>0</v>
      </c>
      <c r="K166" s="182"/>
      <c r="L166" s="187"/>
      <c r="M166" s="188"/>
      <c r="N166" s="189"/>
      <c r="O166" s="189"/>
      <c r="P166" s="190">
        <f>SUM(P167:P175)</f>
        <v>0</v>
      </c>
      <c r="Q166" s="189"/>
      <c r="R166" s="190">
        <f>SUM(R167:R175)</f>
        <v>0.13722999999999999</v>
      </c>
      <c r="S166" s="189"/>
      <c r="T166" s="191">
        <f>SUM(T167:T175)</f>
        <v>9.6000000000000002E-2</v>
      </c>
      <c r="AR166" s="192" t="s">
        <v>91</v>
      </c>
      <c r="AT166" s="193" t="s">
        <v>82</v>
      </c>
      <c r="AU166" s="193" t="s">
        <v>87</v>
      </c>
      <c r="AY166" s="192" t="s">
        <v>227</v>
      </c>
      <c r="BK166" s="194">
        <f>SUM(BK167:BK175)</f>
        <v>0</v>
      </c>
    </row>
    <row r="167" spans="2:65" s="1" customFormat="1" ht="16.5" customHeight="1">
      <c r="B167" s="35"/>
      <c r="C167" s="197" t="s">
        <v>323</v>
      </c>
      <c r="D167" s="197" t="s">
        <v>230</v>
      </c>
      <c r="E167" s="198" t="s">
        <v>6159</v>
      </c>
      <c r="F167" s="199" t="s">
        <v>6160</v>
      </c>
      <c r="G167" s="200" t="s">
        <v>542</v>
      </c>
      <c r="H167" s="201">
        <v>30</v>
      </c>
      <c r="I167" s="202"/>
      <c r="J167" s="203">
        <f t="shared" ref="J167:J175" si="20">ROUND(I167*H167,2)</f>
        <v>0</v>
      </c>
      <c r="K167" s="199" t="s">
        <v>234</v>
      </c>
      <c r="L167" s="39"/>
      <c r="M167" s="204" t="s">
        <v>1</v>
      </c>
      <c r="N167" s="205" t="s">
        <v>48</v>
      </c>
      <c r="O167" s="67"/>
      <c r="P167" s="206">
        <f t="shared" ref="P167:P175" si="21">O167*H167</f>
        <v>0</v>
      </c>
      <c r="Q167" s="206">
        <v>2.0000000000000002E-5</v>
      </c>
      <c r="R167" s="206">
        <f t="shared" ref="R167:R175" si="22">Q167*H167</f>
        <v>6.0000000000000006E-4</v>
      </c>
      <c r="S167" s="206">
        <v>3.2000000000000002E-3</v>
      </c>
      <c r="T167" s="207">
        <f t="shared" ref="T167:T175" si="23">S167*H167</f>
        <v>9.6000000000000002E-2</v>
      </c>
      <c r="AR167" s="208" t="s">
        <v>300</v>
      </c>
      <c r="AT167" s="208" t="s">
        <v>230</v>
      </c>
      <c r="AU167" s="208" t="s">
        <v>91</v>
      </c>
      <c r="AY167" s="17" t="s">
        <v>227</v>
      </c>
      <c r="BE167" s="209">
        <f t="shared" ref="BE167:BE175" si="24">IF(N167="základní",J167,0)</f>
        <v>0</v>
      </c>
      <c r="BF167" s="209">
        <f t="shared" ref="BF167:BF175" si="25">IF(N167="snížená",J167,0)</f>
        <v>0</v>
      </c>
      <c r="BG167" s="209">
        <f t="shared" ref="BG167:BG175" si="26">IF(N167="zákl. přenesená",J167,0)</f>
        <v>0</v>
      </c>
      <c r="BH167" s="209">
        <f t="shared" ref="BH167:BH175" si="27">IF(N167="sníž. přenesená",J167,0)</f>
        <v>0</v>
      </c>
      <c r="BI167" s="209">
        <f t="shared" ref="BI167:BI175" si="28">IF(N167="nulová",J167,0)</f>
        <v>0</v>
      </c>
      <c r="BJ167" s="17" t="s">
        <v>87</v>
      </c>
      <c r="BK167" s="209">
        <f t="shared" ref="BK167:BK175" si="29">ROUND(I167*H167,2)</f>
        <v>0</v>
      </c>
      <c r="BL167" s="17" t="s">
        <v>300</v>
      </c>
      <c r="BM167" s="208" t="s">
        <v>6161</v>
      </c>
    </row>
    <row r="168" spans="2:65" s="1" customFormat="1" ht="16.5" customHeight="1">
      <c r="B168" s="35"/>
      <c r="C168" s="197" t="s">
        <v>7</v>
      </c>
      <c r="D168" s="197" t="s">
        <v>230</v>
      </c>
      <c r="E168" s="198" t="s">
        <v>3207</v>
      </c>
      <c r="F168" s="199" t="s">
        <v>3208</v>
      </c>
      <c r="G168" s="200" t="s">
        <v>365</v>
      </c>
      <c r="H168" s="201">
        <v>24</v>
      </c>
      <c r="I168" s="202"/>
      <c r="J168" s="203">
        <f t="shared" si="20"/>
        <v>0</v>
      </c>
      <c r="K168" s="199" t="s">
        <v>1</v>
      </c>
      <c r="L168" s="39"/>
      <c r="M168" s="204" t="s">
        <v>1</v>
      </c>
      <c r="N168" s="205" t="s">
        <v>48</v>
      </c>
      <c r="O168" s="67"/>
      <c r="P168" s="206">
        <f t="shared" si="21"/>
        <v>0</v>
      </c>
      <c r="Q168" s="206">
        <v>0</v>
      </c>
      <c r="R168" s="206">
        <f t="shared" si="22"/>
        <v>0</v>
      </c>
      <c r="S168" s="206">
        <v>0</v>
      </c>
      <c r="T168" s="207">
        <f t="shared" si="23"/>
        <v>0</v>
      </c>
      <c r="AR168" s="208" t="s">
        <v>300</v>
      </c>
      <c r="AT168" s="208" t="s">
        <v>230</v>
      </c>
      <c r="AU168" s="208" t="s">
        <v>91</v>
      </c>
      <c r="AY168" s="17" t="s">
        <v>227</v>
      </c>
      <c r="BE168" s="209">
        <f t="shared" si="24"/>
        <v>0</v>
      </c>
      <c r="BF168" s="209">
        <f t="shared" si="25"/>
        <v>0</v>
      </c>
      <c r="BG168" s="209">
        <f t="shared" si="26"/>
        <v>0</v>
      </c>
      <c r="BH168" s="209">
        <f t="shared" si="27"/>
        <v>0</v>
      </c>
      <c r="BI168" s="209">
        <f t="shared" si="28"/>
        <v>0</v>
      </c>
      <c r="BJ168" s="17" t="s">
        <v>87</v>
      </c>
      <c r="BK168" s="209">
        <f t="shared" si="29"/>
        <v>0</v>
      </c>
      <c r="BL168" s="17" t="s">
        <v>300</v>
      </c>
      <c r="BM168" s="208" t="s">
        <v>6162</v>
      </c>
    </row>
    <row r="169" spans="2:65" s="1" customFormat="1" ht="16.5" customHeight="1">
      <c r="B169" s="35"/>
      <c r="C169" s="197" t="s">
        <v>468</v>
      </c>
      <c r="D169" s="197" t="s">
        <v>230</v>
      </c>
      <c r="E169" s="198" t="s">
        <v>3210</v>
      </c>
      <c r="F169" s="199" t="s">
        <v>3211</v>
      </c>
      <c r="G169" s="200" t="s">
        <v>542</v>
      </c>
      <c r="H169" s="201">
        <v>172</v>
      </c>
      <c r="I169" s="202"/>
      <c r="J169" s="203">
        <f t="shared" si="20"/>
        <v>0</v>
      </c>
      <c r="K169" s="199" t="s">
        <v>234</v>
      </c>
      <c r="L169" s="39"/>
      <c r="M169" s="204" t="s">
        <v>1</v>
      </c>
      <c r="N169" s="205" t="s">
        <v>48</v>
      </c>
      <c r="O169" s="67"/>
      <c r="P169" s="206">
        <f t="shared" si="21"/>
        <v>0</v>
      </c>
      <c r="Q169" s="206">
        <v>0</v>
      </c>
      <c r="R169" s="206">
        <f t="shared" si="22"/>
        <v>0</v>
      </c>
      <c r="S169" s="206">
        <v>0</v>
      </c>
      <c r="T169" s="207">
        <f t="shared" si="23"/>
        <v>0</v>
      </c>
      <c r="AR169" s="208" t="s">
        <v>300</v>
      </c>
      <c r="AT169" s="208" t="s">
        <v>230</v>
      </c>
      <c r="AU169" s="208" t="s">
        <v>91</v>
      </c>
      <c r="AY169" s="17" t="s">
        <v>227</v>
      </c>
      <c r="BE169" s="209">
        <f t="shared" si="24"/>
        <v>0</v>
      </c>
      <c r="BF169" s="209">
        <f t="shared" si="25"/>
        <v>0</v>
      </c>
      <c r="BG169" s="209">
        <f t="shared" si="26"/>
        <v>0</v>
      </c>
      <c r="BH169" s="209">
        <f t="shared" si="27"/>
        <v>0</v>
      </c>
      <c r="BI169" s="209">
        <f t="shared" si="28"/>
        <v>0</v>
      </c>
      <c r="BJ169" s="17" t="s">
        <v>87</v>
      </c>
      <c r="BK169" s="209">
        <f t="shared" si="29"/>
        <v>0</v>
      </c>
      <c r="BL169" s="17" t="s">
        <v>300</v>
      </c>
      <c r="BM169" s="208" t="s">
        <v>6163</v>
      </c>
    </row>
    <row r="170" spans="2:65" s="1" customFormat="1" ht="16.5" customHeight="1">
      <c r="B170" s="35"/>
      <c r="C170" s="197" t="s">
        <v>473</v>
      </c>
      <c r="D170" s="197" t="s">
        <v>230</v>
      </c>
      <c r="E170" s="198" t="s">
        <v>3216</v>
      </c>
      <c r="F170" s="199" t="s">
        <v>3217</v>
      </c>
      <c r="G170" s="200" t="s">
        <v>542</v>
      </c>
      <c r="H170" s="201">
        <v>108</v>
      </c>
      <c r="I170" s="202"/>
      <c r="J170" s="203">
        <f t="shared" si="20"/>
        <v>0</v>
      </c>
      <c r="K170" s="199" t="s">
        <v>234</v>
      </c>
      <c r="L170" s="39"/>
      <c r="M170" s="204" t="s">
        <v>1</v>
      </c>
      <c r="N170" s="205" t="s">
        <v>48</v>
      </c>
      <c r="O170" s="67"/>
      <c r="P170" s="206">
        <f t="shared" si="21"/>
        <v>0</v>
      </c>
      <c r="Q170" s="206">
        <v>4.4999999999999999E-4</v>
      </c>
      <c r="R170" s="206">
        <f t="shared" si="22"/>
        <v>4.8599999999999997E-2</v>
      </c>
      <c r="S170" s="206">
        <v>0</v>
      </c>
      <c r="T170" s="207">
        <f t="shared" si="23"/>
        <v>0</v>
      </c>
      <c r="AR170" s="208" t="s">
        <v>300</v>
      </c>
      <c r="AT170" s="208" t="s">
        <v>230</v>
      </c>
      <c r="AU170" s="208" t="s">
        <v>91</v>
      </c>
      <c r="AY170" s="17" t="s">
        <v>227</v>
      </c>
      <c r="BE170" s="209">
        <f t="shared" si="24"/>
        <v>0</v>
      </c>
      <c r="BF170" s="209">
        <f t="shared" si="25"/>
        <v>0</v>
      </c>
      <c r="BG170" s="209">
        <f t="shared" si="26"/>
        <v>0</v>
      </c>
      <c r="BH170" s="209">
        <f t="shared" si="27"/>
        <v>0</v>
      </c>
      <c r="BI170" s="209">
        <f t="shared" si="28"/>
        <v>0</v>
      </c>
      <c r="BJ170" s="17" t="s">
        <v>87</v>
      </c>
      <c r="BK170" s="209">
        <f t="shared" si="29"/>
        <v>0</v>
      </c>
      <c r="BL170" s="17" t="s">
        <v>300</v>
      </c>
      <c r="BM170" s="208" t="s">
        <v>6164</v>
      </c>
    </row>
    <row r="171" spans="2:65" s="1" customFormat="1" ht="16.5" customHeight="1">
      <c r="B171" s="35"/>
      <c r="C171" s="197" t="s">
        <v>489</v>
      </c>
      <c r="D171" s="197" t="s">
        <v>230</v>
      </c>
      <c r="E171" s="198" t="s">
        <v>3219</v>
      </c>
      <c r="F171" s="199" t="s">
        <v>3220</v>
      </c>
      <c r="G171" s="200" t="s">
        <v>542</v>
      </c>
      <c r="H171" s="201">
        <v>8</v>
      </c>
      <c r="I171" s="202"/>
      <c r="J171" s="203">
        <f t="shared" si="20"/>
        <v>0</v>
      </c>
      <c r="K171" s="199" t="s">
        <v>234</v>
      </c>
      <c r="L171" s="39"/>
      <c r="M171" s="204" t="s">
        <v>1</v>
      </c>
      <c r="N171" s="205" t="s">
        <v>48</v>
      </c>
      <c r="O171" s="67"/>
      <c r="P171" s="206">
        <f t="shared" si="21"/>
        <v>0</v>
      </c>
      <c r="Q171" s="206">
        <v>6.8000000000000005E-4</v>
      </c>
      <c r="R171" s="206">
        <f t="shared" si="22"/>
        <v>5.4400000000000004E-3</v>
      </c>
      <c r="S171" s="206">
        <v>0</v>
      </c>
      <c r="T171" s="207">
        <f t="shared" si="23"/>
        <v>0</v>
      </c>
      <c r="AR171" s="208" t="s">
        <v>300</v>
      </c>
      <c r="AT171" s="208" t="s">
        <v>230</v>
      </c>
      <c r="AU171" s="208" t="s">
        <v>91</v>
      </c>
      <c r="AY171" s="17" t="s">
        <v>227</v>
      </c>
      <c r="BE171" s="209">
        <f t="shared" si="24"/>
        <v>0</v>
      </c>
      <c r="BF171" s="209">
        <f t="shared" si="25"/>
        <v>0</v>
      </c>
      <c r="BG171" s="209">
        <f t="shared" si="26"/>
        <v>0</v>
      </c>
      <c r="BH171" s="209">
        <f t="shared" si="27"/>
        <v>0</v>
      </c>
      <c r="BI171" s="209">
        <f t="shared" si="28"/>
        <v>0</v>
      </c>
      <c r="BJ171" s="17" t="s">
        <v>87</v>
      </c>
      <c r="BK171" s="209">
        <f t="shared" si="29"/>
        <v>0</v>
      </c>
      <c r="BL171" s="17" t="s">
        <v>300</v>
      </c>
      <c r="BM171" s="208" t="s">
        <v>6165</v>
      </c>
    </row>
    <row r="172" spans="2:65" s="1" customFormat="1" ht="16.5" customHeight="1">
      <c r="B172" s="35"/>
      <c r="C172" s="197" t="s">
        <v>494</v>
      </c>
      <c r="D172" s="197" t="s">
        <v>230</v>
      </c>
      <c r="E172" s="198" t="s">
        <v>3222</v>
      </c>
      <c r="F172" s="199" t="s">
        <v>3223</v>
      </c>
      <c r="G172" s="200" t="s">
        <v>542</v>
      </c>
      <c r="H172" s="201">
        <v>8</v>
      </c>
      <c r="I172" s="202"/>
      <c r="J172" s="203">
        <f t="shared" si="20"/>
        <v>0</v>
      </c>
      <c r="K172" s="199" t="s">
        <v>234</v>
      </c>
      <c r="L172" s="39"/>
      <c r="M172" s="204" t="s">
        <v>1</v>
      </c>
      <c r="N172" s="205" t="s">
        <v>48</v>
      </c>
      <c r="O172" s="67"/>
      <c r="P172" s="206">
        <f t="shared" si="21"/>
        <v>0</v>
      </c>
      <c r="Q172" s="206">
        <v>6.7000000000000002E-4</v>
      </c>
      <c r="R172" s="206">
        <f t="shared" si="22"/>
        <v>5.3600000000000002E-3</v>
      </c>
      <c r="S172" s="206">
        <v>0</v>
      </c>
      <c r="T172" s="207">
        <f t="shared" si="23"/>
        <v>0</v>
      </c>
      <c r="AR172" s="208" t="s">
        <v>300</v>
      </c>
      <c r="AT172" s="208" t="s">
        <v>230</v>
      </c>
      <c r="AU172" s="208" t="s">
        <v>91</v>
      </c>
      <c r="AY172" s="17" t="s">
        <v>227</v>
      </c>
      <c r="BE172" s="209">
        <f t="shared" si="24"/>
        <v>0</v>
      </c>
      <c r="BF172" s="209">
        <f t="shared" si="25"/>
        <v>0</v>
      </c>
      <c r="BG172" s="209">
        <f t="shared" si="26"/>
        <v>0</v>
      </c>
      <c r="BH172" s="209">
        <f t="shared" si="27"/>
        <v>0</v>
      </c>
      <c r="BI172" s="209">
        <f t="shared" si="28"/>
        <v>0</v>
      </c>
      <c r="BJ172" s="17" t="s">
        <v>87</v>
      </c>
      <c r="BK172" s="209">
        <f t="shared" si="29"/>
        <v>0</v>
      </c>
      <c r="BL172" s="17" t="s">
        <v>300</v>
      </c>
      <c r="BM172" s="208" t="s">
        <v>6166</v>
      </c>
    </row>
    <row r="173" spans="2:65" s="1" customFormat="1" ht="16.5" customHeight="1">
      <c r="B173" s="35"/>
      <c r="C173" s="197" t="s">
        <v>498</v>
      </c>
      <c r="D173" s="197" t="s">
        <v>230</v>
      </c>
      <c r="E173" s="198" t="s">
        <v>3225</v>
      </c>
      <c r="F173" s="199" t="s">
        <v>3226</v>
      </c>
      <c r="G173" s="200" t="s">
        <v>542</v>
      </c>
      <c r="H173" s="201">
        <v>48</v>
      </c>
      <c r="I173" s="202"/>
      <c r="J173" s="203">
        <f t="shared" si="20"/>
        <v>0</v>
      </c>
      <c r="K173" s="199" t="s">
        <v>234</v>
      </c>
      <c r="L173" s="39"/>
      <c r="M173" s="204" t="s">
        <v>1</v>
      </c>
      <c r="N173" s="205" t="s">
        <v>48</v>
      </c>
      <c r="O173" s="67"/>
      <c r="P173" s="206">
        <f t="shared" si="21"/>
        <v>0</v>
      </c>
      <c r="Q173" s="206">
        <v>1.24E-3</v>
      </c>
      <c r="R173" s="206">
        <f t="shared" si="22"/>
        <v>5.9520000000000003E-2</v>
      </c>
      <c r="S173" s="206">
        <v>0</v>
      </c>
      <c r="T173" s="207">
        <f t="shared" si="23"/>
        <v>0</v>
      </c>
      <c r="AR173" s="208" t="s">
        <v>300</v>
      </c>
      <c r="AT173" s="208" t="s">
        <v>230</v>
      </c>
      <c r="AU173" s="208" t="s">
        <v>91</v>
      </c>
      <c r="AY173" s="17" t="s">
        <v>227</v>
      </c>
      <c r="BE173" s="209">
        <f t="shared" si="24"/>
        <v>0</v>
      </c>
      <c r="BF173" s="209">
        <f t="shared" si="25"/>
        <v>0</v>
      </c>
      <c r="BG173" s="209">
        <f t="shared" si="26"/>
        <v>0</v>
      </c>
      <c r="BH173" s="209">
        <f t="shared" si="27"/>
        <v>0</v>
      </c>
      <c r="BI173" s="209">
        <f t="shared" si="28"/>
        <v>0</v>
      </c>
      <c r="BJ173" s="17" t="s">
        <v>87</v>
      </c>
      <c r="BK173" s="209">
        <f t="shared" si="29"/>
        <v>0</v>
      </c>
      <c r="BL173" s="17" t="s">
        <v>300</v>
      </c>
      <c r="BM173" s="208" t="s">
        <v>6167</v>
      </c>
    </row>
    <row r="174" spans="2:65" s="1" customFormat="1" ht="16.5" customHeight="1">
      <c r="B174" s="35"/>
      <c r="C174" s="197" t="s">
        <v>503</v>
      </c>
      <c r="D174" s="197" t="s">
        <v>230</v>
      </c>
      <c r="E174" s="198" t="s">
        <v>3237</v>
      </c>
      <c r="F174" s="199" t="s">
        <v>3238</v>
      </c>
      <c r="G174" s="200" t="s">
        <v>542</v>
      </c>
      <c r="H174" s="201">
        <v>11</v>
      </c>
      <c r="I174" s="202"/>
      <c r="J174" s="203">
        <f t="shared" si="20"/>
        <v>0</v>
      </c>
      <c r="K174" s="199" t="s">
        <v>1</v>
      </c>
      <c r="L174" s="39"/>
      <c r="M174" s="204" t="s">
        <v>1</v>
      </c>
      <c r="N174" s="205" t="s">
        <v>48</v>
      </c>
      <c r="O174" s="67"/>
      <c r="P174" s="206">
        <f t="shared" si="21"/>
        <v>0</v>
      </c>
      <c r="Q174" s="206">
        <v>1.6100000000000001E-3</v>
      </c>
      <c r="R174" s="206">
        <f t="shared" si="22"/>
        <v>1.771E-2</v>
      </c>
      <c r="S174" s="206">
        <v>0</v>
      </c>
      <c r="T174" s="207">
        <f t="shared" si="23"/>
        <v>0</v>
      </c>
      <c r="AR174" s="208" t="s">
        <v>300</v>
      </c>
      <c r="AT174" s="208" t="s">
        <v>230</v>
      </c>
      <c r="AU174" s="208" t="s">
        <v>91</v>
      </c>
      <c r="AY174" s="17" t="s">
        <v>227</v>
      </c>
      <c r="BE174" s="209">
        <f t="shared" si="24"/>
        <v>0</v>
      </c>
      <c r="BF174" s="209">
        <f t="shared" si="25"/>
        <v>0</v>
      </c>
      <c r="BG174" s="209">
        <f t="shared" si="26"/>
        <v>0</v>
      </c>
      <c r="BH174" s="209">
        <f t="shared" si="27"/>
        <v>0</v>
      </c>
      <c r="BI174" s="209">
        <f t="shared" si="28"/>
        <v>0</v>
      </c>
      <c r="BJ174" s="17" t="s">
        <v>87</v>
      </c>
      <c r="BK174" s="209">
        <f t="shared" si="29"/>
        <v>0</v>
      </c>
      <c r="BL174" s="17" t="s">
        <v>300</v>
      </c>
      <c r="BM174" s="208" t="s">
        <v>6168</v>
      </c>
    </row>
    <row r="175" spans="2:65" s="1" customFormat="1" ht="16.5" customHeight="1">
      <c r="B175" s="35"/>
      <c r="C175" s="197" t="s">
        <v>507</v>
      </c>
      <c r="D175" s="197" t="s">
        <v>230</v>
      </c>
      <c r="E175" s="198" t="s">
        <v>3248</v>
      </c>
      <c r="F175" s="199" t="s">
        <v>3249</v>
      </c>
      <c r="G175" s="200" t="s">
        <v>1379</v>
      </c>
      <c r="H175" s="269"/>
      <c r="I175" s="202"/>
      <c r="J175" s="203">
        <f t="shared" si="20"/>
        <v>0</v>
      </c>
      <c r="K175" s="199" t="s">
        <v>234</v>
      </c>
      <c r="L175" s="39"/>
      <c r="M175" s="204" t="s">
        <v>1</v>
      </c>
      <c r="N175" s="205" t="s">
        <v>48</v>
      </c>
      <c r="O175" s="67"/>
      <c r="P175" s="206">
        <f t="shared" si="21"/>
        <v>0</v>
      </c>
      <c r="Q175" s="206">
        <v>0</v>
      </c>
      <c r="R175" s="206">
        <f t="shared" si="22"/>
        <v>0</v>
      </c>
      <c r="S175" s="206">
        <v>0</v>
      </c>
      <c r="T175" s="207">
        <f t="shared" si="23"/>
        <v>0</v>
      </c>
      <c r="AR175" s="208" t="s">
        <v>300</v>
      </c>
      <c r="AT175" s="208" t="s">
        <v>230</v>
      </c>
      <c r="AU175" s="208" t="s">
        <v>91</v>
      </c>
      <c r="AY175" s="17" t="s">
        <v>227</v>
      </c>
      <c r="BE175" s="209">
        <f t="shared" si="24"/>
        <v>0</v>
      </c>
      <c r="BF175" s="209">
        <f t="shared" si="25"/>
        <v>0</v>
      </c>
      <c r="BG175" s="209">
        <f t="shared" si="26"/>
        <v>0</v>
      </c>
      <c r="BH175" s="209">
        <f t="shared" si="27"/>
        <v>0</v>
      </c>
      <c r="BI175" s="209">
        <f t="shared" si="28"/>
        <v>0</v>
      </c>
      <c r="BJ175" s="17" t="s">
        <v>87</v>
      </c>
      <c r="BK175" s="209">
        <f t="shared" si="29"/>
        <v>0</v>
      </c>
      <c r="BL175" s="17" t="s">
        <v>300</v>
      </c>
      <c r="BM175" s="208" t="s">
        <v>6169</v>
      </c>
    </row>
    <row r="176" spans="2:65" s="11" customFormat="1" ht="22.9" customHeight="1">
      <c r="B176" s="181"/>
      <c r="C176" s="182"/>
      <c r="D176" s="183" t="s">
        <v>82</v>
      </c>
      <c r="E176" s="195" t="s">
        <v>3251</v>
      </c>
      <c r="F176" s="195" t="s">
        <v>3252</v>
      </c>
      <c r="G176" s="182"/>
      <c r="H176" s="182"/>
      <c r="I176" s="185"/>
      <c r="J176" s="196">
        <f>BK176</f>
        <v>0</v>
      </c>
      <c r="K176" s="182"/>
      <c r="L176" s="187"/>
      <c r="M176" s="188"/>
      <c r="N176" s="189"/>
      <c r="O176" s="189"/>
      <c r="P176" s="190">
        <f>SUM(P177:P187)</f>
        <v>0</v>
      </c>
      <c r="Q176" s="189"/>
      <c r="R176" s="190">
        <f>SUM(R177:R187)</f>
        <v>1.319E-2</v>
      </c>
      <c r="S176" s="189"/>
      <c r="T176" s="191">
        <f>SUM(T177:T187)</f>
        <v>0</v>
      </c>
      <c r="AR176" s="192" t="s">
        <v>91</v>
      </c>
      <c r="AT176" s="193" t="s">
        <v>82</v>
      </c>
      <c r="AU176" s="193" t="s">
        <v>87</v>
      </c>
      <c r="AY176" s="192" t="s">
        <v>227</v>
      </c>
      <c r="BK176" s="194">
        <f>SUM(BK177:BK187)</f>
        <v>0</v>
      </c>
    </row>
    <row r="177" spans="2:65" s="1" customFormat="1" ht="16.5" customHeight="1">
      <c r="B177" s="35"/>
      <c r="C177" s="197" t="s">
        <v>511</v>
      </c>
      <c r="D177" s="197" t="s">
        <v>230</v>
      </c>
      <c r="E177" s="198" t="s">
        <v>3253</v>
      </c>
      <c r="F177" s="199" t="s">
        <v>3254</v>
      </c>
      <c r="G177" s="200" t="s">
        <v>457</v>
      </c>
      <c r="H177" s="201">
        <v>9</v>
      </c>
      <c r="I177" s="202"/>
      <c r="J177" s="203">
        <f t="shared" ref="J177:J187" si="30">ROUND(I177*H177,2)</f>
        <v>0</v>
      </c>
      <c r="K177" s="199" t="s">
        <v>3255</v>
      </c>
      <c r="L177" s="39"/>
      <c r="M177" s="204" t="s">
        <v>1</v>
      </c>
      <c r="N177" s="205" t="s">
        <v>48</v>
      </c>
      <c r="O177" s="67"/>
      <c r="P177" s="206">
        <f t="shared" ref="P177:P187" si="31">O177*H177</f>
        <v>0</v>
      </c>
      <c r="Q177" s="206">
        <v>2.2000000000000001E-4</v>
      </c>
      <c r="R177" s="206">
        <f t="shared" ref="R177:R187" si="32">Q177*H177</f>
        <v>1.98E-3</v>
      </c>
      <c r="S177" s="206">
        <v>0</v>
      </c>
      <c r="T177" s="207">
        <f t="shared" ref="T177:T187" si="33">S177*H177</f>
        <v>0</v>
      </c>
      <c r="AR177" s="208" t="s">
        <v>300</v>
      </c>
      <c r="AT177" s="208" t="s">
        <v>230</v>
      </c>
      <c r="AU177" s="208" t="s">
        <v>91</v>
      </c>
      <c r="AY177" s="17" t="s">
        <v>227</v>
      </c>
      <c r="BE177" s="209">
        <f t="shared" ref="BE177:BE187" si="34">IF(N177="základní",J177,0)</f>
        <v>0</v>
      </c>
      <c r="BF177" s="209">
        <f t="shared" ref="BF177:BF187" si="35">IF(N177="snížená",J177,0)</f>
        <v>0</v>
      </c>
      <c r="BG177" s="209">
        <f t="shared" ref="BG177:BG187" si="36">IF(N177="zákl. přenesená",J177,0)</f>
        <v>0</v>
      </c>
      <c r="BH177" s="209">
        <f t="shared" ref="BH177:BH187" si="37">IF(N177="sníž. přenesená",J177,0)</f>
        <v>0</v>
      </c>
      <c r="BI177" s="209">
        <f t="shared" ref="BI177:BI187" si="38">IF(N177="nulová",J177,0)</f>
        <v>0</v>
      </c>
      <c r="BJ177" s="17" t="s">
        <v>87</v>
      </c>
      <c r="BK177" s="209">
        <f t="shared" ref="BK177:BK187" si="39">ROUND(I177*H177,2)</f>
        <v>0</v>
      </c>
      <c r="BL177" s="17" t="s">
        <v>300</v>
      </c>
      <c r="BM177" s="208" t="s">
        <v>6170</v>
      </c>
    </row>
    <row r="178" spans="2:65" s="1" customFormat="1" ht="16.5" customHeight="1">
      <c r="B178" s="35"/>
      <c r="C178" s="197" t="s">
        <v>515</v>
      </c>
      <c r="D178" s="197" t="s">
        <v>230</v>
      </c>
      <c r="E178" s="198" t="s">
        <v>3257</v>
      </c>
      <c r="F178" s="199" t="s">
        <v>3258</v>
      </c>
      <c r="G178" s="200" t="s">
        <v>457</v>
      </c>
      <c r="H178" s="201">
        <v>18</v>
      </c>
      <c r="I178" s="202"/>
      <c r="J178" s="203">
        <f t="shared" si="30"/>
        <v>0</v>
      </c>
      <c r="K178" s="199" t="s">
        <v>3255</v>
      </c>
      <c r="L178" s="39"/>
      <c r="M178" s="204" t="s">
        <v>1</v>
      </c>
      <c r="N178" s="205" t="s">
        <v>48</v>
      </c>
      <c r="O178" s="67"/>
      <c r="P178" s="206">
        <f t="shared" si="31"/>
        <v>0</v>
      </c>
      <c r="Q178" s="206">
        <v>8.0000000000000007E-5</v>
      </c>
      <c r="R178" s="206">
        <f t="shared" si="32"/>
        <v>1.4400000000000001E-3</v>
      </c>
      <c r="S178" s="206">
        <v>0</v>
      </c>
      <c r="T178" s="207">
        <f t="shared" si="33"/>
        <v>0</v>
      </c>
      <c r="AR178" s="208" t="s">
        <v>300</v>
      </c>
      <c r="AT178" s="208" t="s">
        <v>230</v>
      </c>
      <c r="AU178" s="208" t="s">
        <v>91</v>
      </c>
      <c r="AY178" s="17" t="s">
        <v>227</v>
      </c>
      <c r="BE178" s="209">
        <f t="shared" si="34"/>
        <v>0</v>
      </c>
      <c r="BF178" s="209">
        <f t="shared" si="35"/>
        <v>0</v>
      </c>
      <c r="BG178" s="209">
        <f t="shared" si="36"/>
        <v>0</v>
      </c>
      <c r="BH178" s="209">
        <f t="shared" si="37"/>
        <v>0</v>
      </c>
      <c r="BI178" s="209">
        <f t="shared" si="38"/>
        <v>0</v>
      </c>
      <c r="BJ178" s="17" t="s">
        <v>87</v>
      </c>
      <c r="BK178" s="209">
        <f t="shared" si="39"/>
        <v>0</v>
      </c>
      <c r="BL178" s="17" t="s">
        <v>300</v>
      </c>
      <c r="BM178" s="208" t="s">
        <v>6171</v>
      </c>
    </row>
    <row r="179" spans="2:65" s="1" customFormat="1" ht="16.5" customHeight="1">
      <c r="B179" s="35"/>
      <c r="C179" s="248" t="s">
        <v>519</v>
      </c>
      <c r="D179" s="248" t="s">
        <v>405</v>
      </c>
      <c r="E179" s="249" t="s">
        <v>3260</v>
      </c>
      <c r="F179" s="250" t="s">
        <v>3261</v>
      </c>
      <c r="G179" s="251" t="s">
        <v>457</v>
      </c>
      <c r="H179" s="252">
        <v>9</v>
      </c>
      <c r="I179" s="253"/>
      <c r="J179" s="254">
        <f t="shared" si="30"/>
        <v>0</v>
      </c>
      <c r="K179" s="250" t="s">
        <v>1</v>
      </c>
      <c r="L179" s="255"/>
      <c r="M179" s="256" t="s">
        <v>1</v>
      </c>
      <c r="N179" s="257" t="s">
        <v>48</v>
      </c>
      <c r="O179" s="67"/>
      <c r="P179" s="206">
        <f t="shared" si="31"/>
        <v>0</v>
      </c>
      <c r="Q179" s="206">
        <v>0</v>
      </c>
      <c r="R179" s="206">
        <f t="shared" si="32"/>
        <v>0</v>
      </c>
      <c r="S179" s="206">
        <v>0</v>
      </c>
      <c r="T179" s="207">
        <f t="shared" si="33"/>
        <v>0</v>
      </c>
      <c r="AR179" s="208" t="s">
        <v>523</v>
      </c>
      <c r="AT179" s="208" t="s">
        <v>405</v>
      </c>
      <c r="AU179" s="208" t="s">
        <v>91</v>
      </c>
      <c r="AY179" s="17" t="s">
        <v>227</v>
      </c>
      <c r="BE179" s="209">
        <f t="shared" si="34"/>
        <v>0</v>
      </c>
      <c r="BF179" s="209">
        <f t="shared" si="35"/>
        <v>0</v>
      </c>
      <c r="BG179" s="209">
        <f t="shared" si="36"/>
        <v>0</v>
      </c>
      <c r="BH179" s="209">
        <f t="shared" si="37"/>
        <v>0</v>
      </c>
      <c r="BI179" s="209">
        <f t="shared" si="38"/>
        <v>0</v>
      </c>
      <c r="BJ179" s="17" t="s">
        <v>87</v>
      </c>
      <c r="BK179" s="209">
        <f t="shared" si="39"/>
        <v>0</v>
      </c>
      <c r="BL179" s="17" t="s">
        <v>300</v>
      </c>
      <c r="BM179" s="208" t="s">
        <v>6172</v>
      </c>
    </row>
    <row r="180" spans="2:65" s="1" customFormat="1" ht="16.5" customHeight="1">
      <c r="B180" s="35"/>
      <c r="C180" s="248" t="s">
        <v>523</v>
      </c>
      <c r="D180" s="248" t="s">
        <v>405</v>
      </c>
      <c r="E180" s="249" t="s">
        <v>3263</v>
      </c>
      <c r="F180" s="250" t="s">
        <v>3264</v>
      </c>
      <c r="G180" s="251" t="s">
        <v>457</v>
      </c>
      <c r="H180" s="252">
        <v>9</v>
      </c>
      <c r="I180" s="253"/>
      <c r="J180" s="254">
        <f t="shared" si="30"/>
        <v>0</v>
      </c>
      <c r="K180" s="250" t="s">
        <v>1</v>
      </c>
      <c r="L180" s="255"/>
      <c r="M180" s="256" t="s">
        <v>1</v>
      </c>
      <c r="N180" s="257" t="s">
        <v>48</v>
      </c>
      <c r="O180" s="67"/>
      <c r="P180" s="206">
        <f t="shared" si="31"/>
        <v>0</v>
      </c>
      <c r="Q180" s="206">
        <v>0</v>
      </c>
      <c r="R180" s="206">
        <f t="shared" si="32"/>
        <v>0</v>
      </c>
      <c r="S180" s="206">
        <v>0</v>
      </c>
      <c r="T180" s="207">
        <f t="shared" si="33"/>
        <v>0</v>
      </c>
      <c r="AR180" s="208" t="s">
        <v>523</v>
      </c>
      <c r="AT180" s="208" t="s">
        <v>405</v>
      </c>
      <c r="AU180" s="208" t="s">
        <v>91</v>
      </c>
      <c r="AY180" s="17" t="s">
        <v>227</v>
      </c>
      <c r="BE180" s="209">
        <f t="shared" si="34"/>
        <v>0</v>
      </c>
      <c r="BF180" s="209">
        <f t="shared" si="35"/>
        <v>0</v>
      </c>
      <c r="BG180" s="209">
        <f t="shared" si="36"/>
        <v>0</v>
      </c>
      <c r="BH180" s="209">
        <f t="shared" si="37"/>
        <v>0</v>
      </c>
      <c r="BI180" s="209">
        <f t="shared" si="38"/>
        <v>0</v>
      </c>
      <c r="BJ180" s="17" t="s">
        <v>87</v>
      </c>
      <c r="BK180" s="209">
        <f t="shared" si="39"/>
        <v>0</v>
      </c>
      <c r="BL180" s="17" t="s">
        <v>300</v>
      </c>
      <c r="BM180" s="208" t="s">
        <v>6173</v>
      </c>
    </row>
    <row r="181" spans="2:65" s="1" customFormat="1" ht="16.5" customHeight="1">
      <c r="B181" s="35"/>
      <c r="C181" s="197" t="s">
        <v>527</v>
      </c>
      <c r="D181" s="197" t="s">
        <v>230</v>
      </c>
      <c r="E181" s="198" t="s">
        <v>3275</v>
      </c>
      <c r="F181" s="199" t="s">
        <v>3276</v>
      </c>
      <c r="G181" s="200" t="s">
        <v>457</v>
      </c>
      <c r="H181" s="201">
        <v>3</v>
      </c>
      <c r="I181" s="202"/>
      <c r="J181" s="203">
        <f t="shared" si="30"/>
        <v>0</v>
      </c>
      <c r="K181" s="199" t="s">
        <v>3255</v>
      </c>
      <c r="L181" s="39"/>
      <c r="M181" s="204" t="s">
        <v>1</v>
      </c>
      <c r="N181" s="205" t="s">
        <v>48</v>
      </c>
      <c r="O181" s="67"/>
      <c r="P181" s="206">
        <f t="shared" si="31"/>
        <v>0</v>
      </c>
      <c r="Q181" s="206">
        <v>1.4999999999999999E-4</v>
      </c>
      <c r="R181" s="206">
        <f t="shared" si="32"/>
        <v>4.4999999999999999E-4</v>
      </c>
      <c r="S181" s="206">
        <v>0</v>
      </c>
      <c r="T181" s="207">
        <f t="shared" si="33"/>
        <v>0</v>
      </c>
      <c r="AR181" s="208" t="s">
        <v>300</v>
      </c>
      <c r="AT181" s="208" t="s">
        <v>230</v>
      </c>
      <c r="AU181" s="208" t="s">
        <v>91</v>
      </c>
      <c r="AY181" s="17" t="s">
        <v>227</v>
      </c>
      <c r="BE181" s="209">
        <f t="shared" si="34"/>
        <v>0</v>
      </c>
      <c r="BF181" s="209">
        <f t="shared" si="35"/>
        <v>0</v>
      </c>
      <c r="BG181" s="209">
        <f t="shared" si="36"/>
        <v>0</v>
      </c>
      <c r="BH181" s="209">
        <f t="shared" si="37"/>
        <v>0</v>
      </c>
      <c r="BI181" s="209">
        <f t="shared" si="38"/>
        <v>0</v>
      </c>
      <c r="BJ181" s="17" t="s">
        <v>87</v>
      </c>
      <c r="BK181" s="209">
        <f t="shared" si="39"/>
        <v>0</v>
      </c>
      <c r="BL181" s="17" t="s">
        <v>300</v>
      </c>
      <c r="BM181" s="208" t="s">
        <v>6174</v>
      </c>
    </row>
    <row r="182" spans="2:65" s="1" customFormat="1" ht="16.5" customHeight="1">
      <c r="B182" s="35"/>
      <c r="C182" s="248" t="s">
        <v>531</v>
      </c>
      <c r="D182" s="248" t="s">
        <v>405</v>
      </c>
      <c r="E182" s="249" t="s">
        <v>3278</v>
      </c>
      <c r="F182" s="250" t="s">
        <v>3279</v>
      </c>
      <c r="G182" s="251" t="s">
        <v>457</v>
      </c>
      <c r="H182" s="252">
        <v>3</v>
      </c>
      <c r="I182" s="253"/>
      <c r="J182" s="254">
        <f t="shared" si="30"/>
        <v>0</v>
      </c>
      <c r="K182" s="250" t="s">
        <v>3255</v>
      </c>
      <c r="L182" s="255"/>
      <c r="M182" s="256" t="s">
        <v>1</v>
      </c>
      <c r="N182" s="257" t="s">
        <v>48</v>
      </c>
      <c r="O182" s="67"/>
      <c r="P182" s="206">
        <f t="shared" si="31"/>
        <v>0</v>
      </c>
      <c r="Q182" s="206">
        <v>4.8000000000000001E-4</v>
      </c>
      <c r="R182" s="206">
        <f t="shared" si="32"/>
        <v>1.4400000000000001E-3</v>
      </c>
      <c r="S182" s="206">
        <v>0</v>
      </c>
      <c r="T182" s="207">
        <f t="shared" si="33"/>
        <v>0</v>
      </c>
      <c r="AR182" s="208" t="s">
        <v>523</v>
      </c>
      <c r="AT182" s="208" t="s">
        <v>405</v>
      </c>
      <c r="AU182" s="208" t="s">
        <v>91</v>
      </c>
      <c r="AY182" s="17" t="s">
        <v>227</v>
      </c>
      <c r="BE182" s="209">
        <f t="shared" si="34"/>
        <v>0</v>
      </c>
      <c r="BF182" s="209">
        <f t="shared" si="35"/>
        <v>0</v>
      </c>
      <c r="BG182" s="209">
        <f t="shared" si="36"/>
        <v>0</v>
      </c>
      <c r="BH182" s="209">
        <f t="shared" si="37"/>
        <v>0</v>
      </c>
      <c r="BI182" s="209">
        <f t="shared" si="38"/>
        <v>0</v>
      </c>
      <c r="BJ182" s="17" t="s">
        <v>87</v>
      </c>
      <c r="BK182" s="209">
        <f t="shared" si="39"/>
        <v>0</v>
      </c>
      <c r="BL182" s="17" t="s">
        <v>300</v>
      </c>
      <c r="BM182" s="208" t="s">
        <v>6175</v>
      </c>
    </row>
    <row r="183" spans="2:65" s="1" customFormat="1" ht="16.5" customHeight="1">
      <c r="B183" s="35"/>
      <c r="C183" s="197" t="s">
        <v>535</v>
      </c>
      <c r="D183" s="197" t="s">
        <v>230</v>
      </c>
      <c r="E183" s="198" t="s">
        <v>3287</v>
      </c>
      <c r="F183" s="199" t="s">
        <v>3288</v>
      </c>
      <c r="G183" s="200" t="s">
        <v>457</v>
      </c>
      <c r="H183" s="201">
        <v>15</v>
      </c>
      <c r="I183" s="202"/>
      <c r="J183" s="203">
        <f t="shared" si="30"/>
        <v>0</v>
      </c>
      <c r="K183" s="199" t="s">
        <v>3289</v>
      </c>
      <c r="L183" s="39"/>
      <c r="M183" s="204" t="s">
        <v>1</v>
      </c>
      <c r="N183" s="205" t="s">
        <v>48</v>
      </c>
      <c r="O183" s="67"/>
      <c r="P183" s="206">
        <f t="shared" si="31"/>
        <v>0</v>
      </c>
      <c r="Q183" s="206">
        <v>2.3000000000000001E-4</v>
      </c>
      <c r="R183" s="206">
        <f t="shared" si="32"/>
        <v>3.4499999999999999E-3</v>
      </c>
      <c r="S183" s="206">
        <v>0</v>
      </c>
      <c r="T183" s="207">
        <f t="shared" si="33"/>
        <v>0</v>
      </c>
      <c r="AR183" s="208" t="s">
        <v>300</v>
      </c>
      <c r="AT183" s="208" t="s">
        <v>230</v>
      </c>
      <c r="AU183" s="208" t="s">
        <v>91</v>
      </c>
      <c r="AY183" s="17" t="s">
        <v>227</v>
      </c>
      <c r="BE183" s="209">
        <f t="shared" si="34"/>
        <v>0</v>
      </c>
      <c r="BF183" s="209">
        <f t="shared" si="35"/>
        <v>0</v>
      </c>
      <c r="BG183" s="209">
        <f t="shared" si="36"/>
        <v>0</v>
      </c>
      <c r="BH183" s="209">
        <f t="shared" si="37"/>
        <v>0</v>
      </c>
      <c r="BI183" s="209">
        <f t="shared" si="38"/>
        <v>0</v>
      </c>
      <c r="BJ183" s="17" t="s">
        <v>87</v>
      </c>
      <c r="BK183" s="209">
        <f t="shared" si="39"/>
        <v>0</v>
      </c>
      <c r="BL183" s="17" t="s">
        <v>300</v>
      </c>
      <c r="BM183" s="208" t="s">
        <v>6176</v>
      </c>
    </row>
    <row r="184" spans="2:65" s="1" customFormat="1" ht="16.5" customHeight="1">
      <c r="B184" s="35"/>
      <c r="C184" s="197" t="s">
        <v>539</v>
      </c>
      <c r="D184" s="197" t="s">
        <v>230</v>
      </c>
      <c r="E184" s="198" t="s">
        <v>3291</v>
      </c>
      <c r="F184" s="199" t="s">
        <v>3292</v>
      </c>
      <c r="G184" s="200" t="s">
        <v>2785</v>
      </c>
      <c r="H184" s="201">
        <v>9</v>
      </c>
      <c r="I184" s="202"/>
      <c r="J184" s="203">
        <f t="shared" si="30"/>
        <v>0</v>
      </c>
      <c r="K184" s="199" t="s">
        <v>1</v>
      </c>
      <c r="L184" s="39"/>
      <c r="M184" s="204" t="s">
        <v>1</v>
      </c>
      <c r="N184" s="205" t="s">
        <v>48</v>
      </c>
      <c r="O184" s="67"/>
      <c r="P184" s="206">
        <f t="shared" si="31"/>
        <v>0</v>
      </c>
      <c r="Q184" s="206">
        <v>2.7E-4</v>
      </c>
      <c r="R184" s="206">
        <f t="shared" si="32"/>
        <v>2.4299999999999999E-3</v>
      </c>
      <c r="S184" s="206">
        <v>0</v>
      </c>
      <c r="T184" s="207">
        <f t="shared" si="33"/>
        <v>0</v>
      </c>
      <c r="AR184" s="208" t="s">
        <v>300</v>
      </c>
      <c r="AT184" s="208" t="s">
        <v>230</v>
      </c>
      <c r="AU184" s="208" t="s">
        <v>91</v>
      </c>
      <c r="AY184" s="17" t="s">
        <v>227</v>
      </c>
      <c r="BE184" s="209">
        <f t="shared" si="34"/>
        <v>0</v>
      </c>
      <c r="BF184" s="209">
        <f t="shared" si="35"/>
        <v>0</v>
      </c>
      <c r="BG184" s="209">
        <f t="shared" si="36"/>
        <v>0</v>
      </c>
      <c r="BH184" s="209">
        <f t="shared" si="37"/>
        <v>0</v>
      </c>
      <c r="BI184" s="209">
        <f t="shared" si="38"/>
        <v>0</v>
      </c>
      <c r="BJ184" s="17" t="s">
        <v>87</v>
      </c>
      <c r="BK184" s="209">
        <f t="shared" si="39"/>
        <v>0</v>
      </c>
      <c r="BL184" s="17" t="s">
        <v>300</v>
      </c>
      <c r="BM184" s="208" t="s">
        <v>6177</v>
      </c>
    </row>
    <row r="185" spans="2:65" s="1" customFormat="1" ht="16.5" customHeight="1">
      <c r="B185" s="35"/>
      <c r="C185" s="197" t="s">
        <v>545</v>
      </c>
      <c r="D185" s="197" t="s">
        <v>230</v>
      </c>
      <c r="E185" s="198" t="s">
        <v>6178</v>
      </c>
      <c r="F185" s="199" t="s">
        <v>6179</v>
      </c>
      <c r="G185" s="200" t="s">
        <v>2435</v>
      </c>
      <c r="H185" s="201">
        <v>1</v>
      </c>
      <c r="I185" s="202"/>
      <c r="J185" s="203">
        <f t="shared" si="30"/>
        <v>0</v>
      </c>
      <c r="K185" s="199" t="s">
        <v>1</v>
      </c>
      <c r="L185" s="39"/>
      <c r="M185" s="204" t="s">
        <v>1</v>
      </c>
      <c r="N185" s="205" t="s">
        <v>48</v>
      </c>
      <c r="O185" s="67"/>
      <c r="P185" s="206">
        <f t="shared" si="31"/>
        <v>0</v>
      </c>
      <c r="Q185" s="206">
        <v>2E-3</v>
      </c>
      <c r="R185" s="206">
        <f t="shared" si="32"/>
        <v>2E-3</v>
      </c>
      <c r="S185" s="206">
        <v>0</v>
      </c>
      <c r="T185" s="207">
        <f t="shared" si="33"/>
        <v>0</v>
      </c>
      <c r="AR185" s="208" t="s">
        <v>300</v>
      </c>
      <c r="AT185" s="208" t="s">
        <v>230</v>
      </c>
      <c r="AU185" s="208" t="s">
        <v>91</v>
      </c>
      <c r="AY185" s="17" t="s">
        <v>227</v>
      </c>
      <c r="BE185" s="209">
        <f t="shared" si="34"/>
        <v>0</v>
      </c>
      <c r="BF185" s="209">
        <f t="shared" si="35"/>
        <v>0</v>
      </c>
      <c r="BG185" s="209">
        <f t="shared" si="36"/>
        <v>0</v>
      </c>
      <c r="BH185" s="209">
        <f t="shared" si="37"/>
        <v>0</v>
      </c>
      <c r="BI185" s="209">
        <f t="shared" si="38"/>
        <v>0</v>
      </c>
      <c r="BJ185" s="17" t="s">
        <v>87</v>
      </c>
      <c r="BK185" s="209">
        <f t="shared" si="39"/>
        <v>0</v>
      </c>
      <c r="BL185" s="17" t="s">
        <v>300</v>
      </c>
      <c r="BM185" s="208" t="s">
        <v>6180</v>
      </c>
    </row>
    <row r="186" spans="2:65" s="1" customFormat="1" ht="16.5" customHeight="1">
      <c r="B186" s="35"/>
      <c r="C186" s="197" t="s">
        <v>550</v>
      </c>
      <c r="D186" s="197" t="s">
        <v>230</v>
      </c>
      <c r="E186" s="198" t="s">
        <v>766</v>
      </c>
      <c r="F186" s="199" t="s">
        <v>3294</v>
      </c>
      <c r="G186" s="200" t="s">
        <v>365</v>
      </c>
      <c r="H186" s="201">
        <v>30</v>
      </c>
      <c r="I186" s="202"/>
      <c r="J186" s="203">
        <f t="shared" si="30"/>
        <v>0</v>
      </c>
      <c r="K186" s="199" t="s">
        <v>1</v>
      </c>
      <c r="L186" s="39"/>
      <c r="M186" s="204" t="s">
        <v>1</v>
      </c>
      <c r="N186" s="205" t="s">
        <v>48</v>
      </c>
      <c r="O186" s="67"/>
      <c r="P186" s="206">
        <f t="shared" si="31"/>
        <v>0</v>
      </c>
      <c r="Q186" s="206">
        <v>0</v>
      </c>
      <c r="R186" s="206">
        <f t="shared" si="32"/>
        <v>0</v>
      </c>
      <c r="S186" s="206">
        <v>0</v>
      </c>
      <c r="T186" s="207">
        <f t="shared" si="33"/>
        <v>0</v>
      </c>
      <c r="AR186" s="208" t="s">
        <v>300</v>
      </c>
      <c r="AT186" s="208" t="s">
        <v>230</v>
      </c>
      <c r="AU186" s="208" t="s">
        <v>91</v>
      </c>
      <c r="AY186" s="17" t="s">
        <v>227</v>
      </c>
      <c r="BE186" s="209">
        <f t="shared" si="34"/>
        <v>0</v>
      </c>
      <c r="BF186" s="209">
        <f t="shared" si="35"/>
        <v>0</v>
      </c>
      <c r="BG186" s="209">
        <f t="shared" si="36"/>
        <v>0</v>
      </c>
      <c r="BH186" s="209">
        <f t="shared" si="37"/>
        <v>0</v>
      </c>
      <c r="BI186" s="209">
        <f t="shared" si="38"/>
        <v>0</v>
      </c>
      <c r="BJ186" s="17" t="s">
        <v>87</v>
      </c>
      <c r="BK186" s="209">
        <f t="shared" si="39"/>
        <v>0</v>
      </c>
      <c r="BL186" s="17" t="s">
        <v>300</v>
      </c>
      <c r="BM186" s="208" t="s">
        <v>6181</v>
      </c>
    </row>
    <row r="187" spans="2:65" s="1" customFormat="1" ht="16.5" customHeight="1">
      <c r="B187" s="35"/>
      <c r="C187" s="197" t="s">
        <v>557</v>
      </c>
      <c r="D187" s="197" t="s">
        <v>230</v>
      </c>
      <c r="E187" s="198" t="s">
        <v>3296</v>
      </c>
      <c r="F187" s="199" t="s">
        <v>3297</v>
      </c>
      <c r="G187" s="200" t="s">
        <v>1379</v>
      </c>
      <c r="H187" s="269"/>
      <c r="I187" s="202"/>
      <c r="J187" s="203">
        <f t="shared" si="30"/>
        <v>0</v>
      </c>
      <c r="K187" s="199" t="s">
        <v>234</v>
      </c>
      <c r="L187" s="39"/>
      <c r="M187" s="204" t="s">
        <v>1</v>
      </c>
      <c r="N187" s="205" t="s">
        <v>48</v>
      </c>
      <c r="O187" s="67"/>
      <c r="P187" s="206">
        <f t="shared" si="31"/>
        <v>0</v>
      </c>
      <c r="Q187" s="206">
        <v>0</v>
      </c>
      <c r="R187" s="206">
        <f t="shared" si="32"/>
        <v>0</v>
      </c>
      <c r="S187" s="206">
        <v>0</v>
      </c>
      <c r="T187" s="207">
        <f t="shared" si="33"/>
        <v>0</v>
      </c>
      <c r="AR187" s="208" t="s">
        <v>300</v>
      </c>
      <c r="AT187" s="208" t="s">
        <v>230</v>
      </c>
      <c r="AU187" s="208" t="s">
        <v>91</v>
      </c>
      <c r="AY187" s="17" t="s">
        <v>227</v>
      </c>
      <c r="BE187" s="209">
        <f t="shared" si="34"/>
        <v>0</v>
      </c>
      <c r="BF187" s="209">
        <f t="shared" si="35"/>
        <v>0</v>
      </c>
      <c r="BG187" s="209">
        <f t="shared" si="36"/>
        <v>0</v>
      </c>
      <c r="BH187" s="209">
        <f t="shared" si="37"/>
        <v>0</v>
      </c>
      <c r="BI187" s="209">
        <f t="shared" si="38"/>
        <v>0</v>
      </c>
      <c r="BJ187" s="17" t="s">
        <v>87</v>
      </c>
      <c r="BK187" s="209">
        <f t="shared" si="39"/>
        <v>0</v>
      </c>
      <c r="BL187" s="17" t="s">
        <v>300</v>
      </c>
      <c r="BM187" s="208" t="s">
        <v>6182</v>
      </c>
    </row>
    <row r="188" spans="2:65" s="11" customFormat="1" ht="22.9" customHeight="1">
      <c r="B188" s="181"/>
      <c r="C188" s="182"/>
      <c r="D188" s="183" t="s">
        <v>82</v>
      </c>
      <c r="E188" s="195" t="s">
        <v>3299</v>
      </c>
      <c r="F188" s="195" t="s">
        <v>3300</v>
      </c>
      <c r="G188" s="182"/>
      <c r="H188" s="182"/>
      <c r="I188" s="185"/>
      <c r="J188" s="196">
        <f>BK188</f>
        <v>0</v>
      </c>
      <c r="K188" s="182"/>
      <c r="L188" s="187"/>
      <c r="M188" s="188"/>
      <c r="N188" s="189"/>
      <c r="O188" s="189"/>
      <c r="P188" s="190">
        <f>SUM(P189:P197)</f>
        <v>0</v>
      </c>
      <c r="Q188" s="189"/>
      <c r="R188" s="190">
        <f>SUM(R189:R197)</f>
        <v>0.19175</v>
      </c>
      <c r="S188" s="189"/>
      <c r="T188" s="191">
        <f>SUM(T189:T197)</f>
        <v>8.6449999999999999E-2</v>
      </c>
      <c r="AR188" s="192" t="s">
        <v>91</v>
      </c>
      <c r="AT188" s="193" t="s">
        <v>82</v>
      </c>
      <c r="AU188" s="193" t="s">
        <v>87</v>
      </c>
      <c r="AY188" s="192" t="s">
        <v>227</v>
      </c>
      <c r="BK188" s="194">
        <f>SUM(BK189:BK197)</f>
        <v>0</v>
      </c>
    </row>
    <row r="189" spans="2:65" s="1" customFormat="1" ht="16.5" customHeight="1">
      <c r="B189" s="35"/>
      <c r="C189" s="197" t="s">
        <v>564</v>
      </c>
      <c r="D189" s="197" t="s">
        <v>230</v>
      </c>
      <c r="E189" s="198" t="s">
        <v>3301</v>
      </c>
      <c r="F189" s="199" t="s">
        <v>3302</v>
      </c>
      <c r="G189" s="200" t="s">
        <v>457</v>
      </c>
      <c r="H189" s="201">
        <v>18</v>
      </c>
      <c r="I189" s="202"/>
      <c r="J189" s="203">
        <f t="shared" ref="J189:J197" si="40">ROUND(I189*H189,2)</f>
        <v>0</v>
      </c>
      <c r="K189" s="199" t="s">
        <v>3255</v>
      </c>
      <c r="L189" s="39"/>
      <c r="M189" s="204" t="s">
        <v>1</v>
      </c>
      <c r="N189" s="205" t="s">
        <v>48</v>
      </c>
      <c r="O189" s="67"/>
      <c r="P189" s="206">
        <f t="shared" ref="P189:P197" si="41">O189*H189</f>
        <v>0</v>
      </c>
      <c r="Q189" s="206">
        <v>0</v>
      </c>
      <c r="R189" s="206">
        <f t="shared" ref="R189:R197" si="42">Q189*H189</f>
        <v>0</v>
      </c>
      <c r="S189" s="206">
        <v>0</v>
      </c>
      <c r="T189" s="207">
        <f t="shared" ref="T189:T197" si="43">S189*H189</f>
        <v>0</v>
      </c>
      <c r="AR189" s="208" t="s">
        <v>300</v>
      </c>
      <c r="AT189" s="208" t="s">
        <v>230</v>
      </c>
      <c r="AU189" s="208" t="s">
        <v>91</v>
      </c>
      <c r="AY189" s="17" t="s">
        <v>227</v>
      </c>
      <c r="BE189" s="209">
        <f t="shared" ref="BE189:BE197" si="44">IF(N189="základní",J189,0)</f>
        <v>0</v>
      </c>
      <c r="BF189" s="209">
        <f t="shared" ref="BF189:BF197" si="45">IF(N189="snížená",J189,0)</f>
        <v>0</v>
      </c>
      <c r="BG189" s="209">
        <f t="shared" ref="BG189:BG197" si="46">IF(N189="zákl. přenesená",J189,0)</f>
        <v>0</v>
      </c>
      <c r="BH189" s="209">
        <f t="shared" ref="BH189:BH197" si="47">IF(N189="sníž. přenesená",J189,0)</f>
        <v>0</v>
      </c>
      <c r="BI189" s="209">
        <f t="shared" ref="BI189:BI197" si="48">IF(N189="nulová",J189,0)</f>
        <v>0</v>
      </c>
      <c r="BJ189" s="17" t="s">
        <v>87</v>
      </c>
      <c r="BK189" s="209">
        <f t="shared" ref="BK189:BK197" si="49">ROUND(I189*H189,2)</f>
        <v>0</v>
      </c>
      <c r="BL189" s="17" t="s">
        <v>300</v>
      </c>
      <c r="BM189" s="208" t="s">
        <v>6183</v>
      </c>
    </row>
    <row r="190" spans="2:65" s="1" customFormat="1" ht="16.5" customHeight="1">
      <c r="B190" s="35"/>
      <c r="C190" s="197" t="s">
        <v>568</v>
      </c>
      <c r="D190" s="197" t="s">
        <v>230</v>
      </c>
      <c r="E190" s="198" t="s">
        <v>3304</v>
      </c>
      <c r="F190" s="199" t="s">
        <v>3305</v>
      </c>
      <c r="G190" s="200" t="s">
        <v>457</v>
      </c>
      <c r="H190" s="201">
        <v>7</v>
      </c>
      <c r="I190" s="202"/>
      <c r="J190" s="203">
        <f t="shared" si="40"/>
        <v>0</v>
      </c>
      <c r="K190" s="199" t="s">
        <v>1</v>
      </c>
      <c r="L190" s="39"/>
      <c r="M190" s="204" t="s">
        <v>1</v>
      </c>
      <c r="N190" s="205" t="s">
        <v>48</v>
      </c>
      <c r="O190" s="67"/>
      <c r="P190" s="206">
        <f t="shared" si="41"/>
        <v>0</v>
      </c>
      <c r="Q190" s="206">
        <v>5.0000000000000002E-5</v>
      </c>
      <c r="R190" s="206">
        <f t="shared" si="42"/>
        <v>3.5E-4</v>
      </c>
      <c r="S190" s="206">
        <v>1.235E-2</v>
      </c>
      <c r="T190" s="207">
        <f t="shared" si="43"/>
        <v>8.6449999999999999E-2</v>
      </c>
      <c r="AR190" s="208" t="s">
        <v>300</v>
      </c>
      <c r="AT190" s="208" t="s">
        <v>230</v>
      </c>
      <c r="AU190" s="208" t="s">
        <v>91</v>
      </c>
      <c r="AY190" s="17" t="s">
        <v>227</v>
      </c>
      <c r="BE190" s="209">
        <f t="shared" si="44"/>
        <v>0</v>
      </c>
      <c r="BF190" s="209">
        <f t="shared" si="45"/>
        <v>0</v>
      </c>
      <c r="BG190" s="209">
        <f t="shared" si="46"/>
        <v>0</v>
      </c>
      <c r="BH190" s="209">
        <f t="shared" si="47"/>
        <v>0</v>
      </c>
      <c r="BI190" s="209">
        <f t="shared" si="48"/>
        <v>0</v>
      </c>
      <c r="BJ190" s="17" t="s">
        <v>87</v>
      </c>
      <c r="BK190" s="209">
        <f t="shared" si="49"/>
        <v>0</v>
      </c>
      <c r="BL190" s="17" t="s">
        <v>300</v>
      </c>
      <c r="BM190" s="208" t="s">
        <v>6184</v>
      </c>
    </row>
    <row r="191" spans="2:65" s="1" customFormat="1" ht="16.5" customHeight="1">
      <c r="B191" s="35"/>
      <c r="C191" s="197" t="s">
        <v>572</v>
      </c>
      <c r="D191" s="197" t="s">
        <v>230</v>
      </c>
      <c r="E191" s="198" t="s">
        <v>3307</v>
      </c>
      <c r="F191" s="199" t="s">
        <v>3308</v>
      </c>
      <c r="G191" s="200" t="s">
        <v>457</v>
      </c>
      <c r="H191" s="201">
        <v>9</v>
      </c>
      <c r="I191" s="202"/>
      <c r="J191" s="203">
        <f t="shared" si="40"/>
        <v>0</v>
      </c>
      <c r="K191" s="199" t="s">
        <v>1</v>
      </c>
      <c r="L191" s="39"/>
      <c r="M191" s="204" t="s">
        <v>1</v>
      </c>
      <c r="N191" s="205" t="s">
        <v>48</v>
      </c>
      <c r="O191" s="67"/>
      <c r="P191" s="206">
        <f t="shared" si="41"/>
        <v>0</v>
      </c>
      <c r="Q191" s="206">
        <v>0</v>
      </c>
      <c r="R191" s="206">
        <f t="shared" si="42"/>
        <v>0</v>
      </c>
      <c r="S191" s="206">
        <v>0</v>
      </c>
      <c r="T191" s="207">
        <f t="shared" si="43"/>
        <v>0</v>
      </c>
      <c r="AR191" s="208" t="s">
        <v>300</v>
      </c>
      <c r="AT191" s="208" t="s">
        <v>230</v>
      </c>
      <c r="AU191" s="208" t="s">
        <v>91</v>
      </c>
      <c r="AY191" s="17" t="s">
        <v>227</v>
      </c>
      <c r="BE191" s="209">
        <f t="shared" si="44"/>
        <v>0</v>
      </c>
      <c r="BF191" s="209">
        <f t="shared" si="45"/>
        <v>0</v>
      </c>
      <c r="BG191" s="209">
        <f t="shared" si="46"/>
        <v>0</v>
      </c>
      <c r="BH191" s="209">
        <f t="shared" si="47"/>
        <v>0</v>
      </c>
      <c r="BI191" s="209">
        <f t="shared" si="48"/>
        <v>0</v>
      </c>
      <c r="BJ191" s="17" t="s">
        <v>87</v>
      </c>
      <c r="BK191" s="209">
        <f t="shared" si="49"/>
        <v>0</v>
      </c>
      <c r="BL191" s="17" t="s">
        <v>300</v>
      </c>
      <c r="BM191" s="208" t="s">
        <v>6185</v>
      </c>
    </row>
    <row r="192" spans="2:65" s="1" customFormat="1" ht="16.5" customHeight="1">
      <c r="B192" s="35"/>
      <c r="C192" s="248" t="s">
        <v>578</v>
      </c>
      <c r="D192" s="248" t="s">
        <v>405</v>
      </c>
      <c r="E192" s="249" t="s">
        <v>6186</v>
      </c>
      <c r="F192" s="250" t="s">
        <v>6187</v>
      </c>
      <c r="G192" s="251" t="s">
        <v>457</v>
      </c>
      <c r="H192" s="252">
        <v>7</v>
      </c>
      <c r="I192" s="253"/>
      <c r="J192" s="254">
        <f t="shared" si="40"/>
        <v>0</v>
      </c>
      <c r="K192" s="250" t="s">
        <v>234</v>
      </c>
      <c r="L192" s="255"/>
      <c r="M192" s="256" t="s">
        <v>1</v>
      </c>
      <c r="N192" s="257" t="s">
        <v>48</v>
      </c>
      <c r="O192" s="67"/>
      <c r="P192" s="206">
        <f t="shared" si="41"/>
        <v>0</v>
      </c>
      <c r="Q192" s="206">
        <v>1.7100000000000001E-2</v>
      </c>
      <c r="R192" s="206">
        <f t="shared" si="42"/>
        <v>0.1197</v>
      </c>
      <c r="S192" s="206">
        <v>0</v>
      </c>
      <c r="T192" s="207">
        <f t="shared" si="43"/>
        <v>0</v>
      </c>
      <c r="AR192" s="208" t="s">
        <v>523</v>
      </c>
      <c r="AT192" s="208" t="s">
        <v>405</v>
      </c>
      <c r="AU192" s="208" t="s">
        <v>91</v>
      </c>
      <c r="AY192" s="17" t="s">
        <v>227</v>
      </c>
      <c r="BE192" s="209">
        <f t="shared" si="44"/>
        <v>0</v>
      </c>
      <c r="BF192" s="209">
        <f t="shared" si="45"/>
        <v>0</v>
      </c>
      <c r="BG192" s="209">
        <f t="shared" si="46"/>
        <v>0</v>
      </c>
      <c r="BH192" s="209">
        <f t="shared" si="47"/>
        <v>0</v>
      </c>
      <c r="BI192" s="209">
        <f t="shared" si="48"/>
        <v>0</v>
      </c>
      <c r="BJ192" s="17" t="s">
        <v>87</v>
      </c>
      <c r="BK192" s="209">
        <f t="shared" si="49"/>
        <v>0</v>
      </c>
      <c r="BL192" s="17" t="s">
        <v>300</v>
      </c>
      <c r="BM192" s="208" t="s">
        <v>6188</v>
      </c>
    </row>
    <row r="193" spans="2:65" s="1" customFormat="1" ht="16.5" customHeight="1">
      <c r="B193" s="35"/>
      <c r="C193" s="248" t="s">
        <v>583</v>
      </c>
      <c r="D193" s="248" t="s">
        <v>405</v>
      </c>
      <c r="E193" s="249" t="s">
        <v>3370</v>
      </c>
      <c r="F193" s="250" t="s">
        <v>3371</v>
      </c>
      <c r="G193" s="251" t="s">
        <v>457</v>
      </c>
      <c r="H193" s="252">
        <v>1</v>
      </c>
      <c r="I193" s="253"/>
      <c r="J193" s="254">
        <f t="shared" si="40"/>
        <v>0</v>
      </c>
      <c r="K193" s="250" t="s">
        <v>234</v>
      </c>
      <c r="L193" s="255"/>
      <c r="M193" s="256" t="s">
        <v>1</v>
      </c>
      <c r="N193" s="257" t="s">
        <v>48</v>
      </c>
      <c r="O193" s="67"/>
      <c r="P193" s="206">
        <f t="shared" si="41"/>
        <v>0</v>
      </c>
      <c r="Q193" s="206">
        <v>3.2599999999999997E-2</v>
      </c>
      <c r="R193" s="206">
        <f t="shared" si="42"/>
        <v>3.2599999999999997E-2</v>
      </c>
      <c r="S193" s="206">
        <v>0</v>
      </c>
      <c r="T193" s="207">
        <f t="shared" si="43"/>
        <v>0</v>
      </c>
      <c r="AR193" s="208" t="s">
        <v>523</v>
      </c>
      <c r="AT193" s="208" t="s">
        <v>405</v>
      </c>
      <c r="AU193" s="208" t="s">
        <v>91</v>
      </c>
      <c r="AY193" s="17" t="s">
        <v>227</v>
      </c>
      <c r="BE193" s="209">
        <f t="shared" si="44"/>
        <v>0</v>
      </c>
      <c r="BF193" s="209">
        <f t="shared" si="45"/>
        <v>0</v>
      </c>
      <c r="BG193" s="209">
        <f t="shared" si="46"/>
        <v>0</v>
      </c>
      <c r="BH193" s="209">
        <f t="shared" si="47"/>
        <v>0</v>
      </c>
      <c r="BI193" s="209">
        <f t="shared" si="48"/>
        <v>0</v>
      </c>
      <c r="BJ193" s="17" t="s">
        <v>87</v>
      </c>
      <c r="BK193" s="209">
        <f t="shared" si="49"/>
        <v>0</v>
      </c>
      <c r="BL193" s="17" t="s">
        <v>300</v>
      </c>
      <c r="BM193" s="208" t="s">
        <v>6189</v>
      </c>
    </row>
    <row r="194" spans="2:65" s="1" customFormat="1" ht="16.5" customHeight="1">
      <c r="B194" s="35"/>
      <c r="C194" s="197" t="s">
        <v>588</v>
      </c>
      <c r="D194" s="197" t="s">
        <v>230</v>
      </c>
      <c r="E194" s="198" t="s">
        <v>6190</v>
      </c>
      <c r="F194" s="199" t="s">
        <v>6191</v>
      </c>
      <c r="G194" s="200" t="s">
        <v>457</v>
      </c>
      <c r="H194" s="201">
        <v>1</v>
      </c>
      <c r="I194" s="202"/>
      <c r="J194" s="203">
        <f t="shared" si="40"/>
        <v>0</v>
      </c>
      <c r="K194" s="199" t="s">
        <v>1</v>
      </c>
      <c r="L194" s="39"/>
      <c r="M194" s="204" t="s">
        <v>1</v>
      </c>
      <c r="N194" s="205" t="s">
        <v>48</v>
      </c>
      <c r="O194" s="67"/>
      <c r="P194" s="206">
        <f t="shared" si="41"/>
        <v>0</v>
      </c>
      <c r="Q194" s="206">
        <v>0</v>
      </c>
      <c r="R194" s="206">
        <f t="shared" si="42"/>
        <v>0</v>
      </c>
      <c r="S194" s="206">
        <v>0</v>
      </c>
      <c r="T194" s="207">
        <f t="shared" si="43"/>
        <v>0</v>
      </c>
      <c r="AR194" s="208" t="s">
        <v>300</v>
      </c>
      <c r="AT194" s="208" t="s">
        <v>230</v>
      </c>
      <c r="AU194" s="208" t="s">
        <v>91</v>
      </c>
      <c r="AY194" s="17" t="s">
        <v>227</v>
      </c>
      <c r="BE194" s="209">
        <f t="shared" si="44"/>
        <v>0</v>
      </c>
      <c r="BF194" s="209">
        <f t="shared" si="45"/>
        <v>0</v>
      </c>
      <c r="BG194" s="209">
        <f t="shared" si="46"/>
        <v>0</v>
      </c>
      <c r="BH194" s="209">
        <f t="shared" si="47"/>
        <v>0</v>
      </c>
      <c r="BI194" s="209">
        <f t="shared" si="48"/>
        <v>0</v>
      </c>
      <c r="BJ194" s="17" t="s">
        <v>87</v>
      </c>
      <c r="BK194" s="209">
        <f t="shared" si="49"/>
        <v>0</v>
      </c>
      <c r="BL194" s="17" t="s">
        <v>300</v>
      </c>
      <c r="BM194" s="208" t="s">
        <v>6192</v>
      </c>
    </row>
    <row r="195" spans="2:65" s="1" customFormat="1" ht="16.5" customHeight="1">
      <c r="B195" s="35"/>
      <c r="C195" s="248" t="s">
        <v>596</v>
      </c>
      <c r="D195" s="248" t="s">
        <v>405</v>
      </c>
      <c r="E195" s="249" t="s">
        <v>6193</v>
      </c>
      <c r="F195" s="250" t="s">
        <v>6194</v>
      </c>
      <c r="G195" s="251" t="s">
        <v>457</v>
      </c>
      <c r="H195" s="252">
        <v>1</v>
      </c>
      <c r="I195" s="253"/>
      <c r="J195" s="254">
        <f t="shared" si="40"/>
        <v>0</v>
      </c>
      <c r="K195" s="250" t="s">
        <v>1</v>
      </c>
      <c r="L195" s="255"/>
      <c r="M195" s="256" t="s">
        <v>1</v>
      </c>
      <c r="N195" s="257" t="s">
        <v>48</v>
      </c>
      <c r="O195" s="67"/>
      <c r="P195" s="206">
        <f t="shared" si="41"/>
        <v>0</v>
      </c>
      <c r="Q195" s="206">
        <v>3.9100000000000003E-2</v>
      </c>
      <c r="R195" s="206">
        <f t="shared" si="42"/>
        <v>3.9100000000000003E-2</v>
      </c>
      <c r="S195" s="206">
        <v>0</v>
      </c>
      <c r="T195" s="207">
        <f t="shared" si="43"/>
        <v>0</v>
      </c>
      <c r="AR195" s="208" t="s">
        <v>523</v>
      </c>
      <c r="AT195" s="208" t="s">
        <v>405</v>
      </c>
      <c r="AU195" s="208" t="s">
        <v>91</v>
      </c>
      <c r="AY195" s="17" t="s">
        <v>227</v>
      </c>
      <c r="BE195" s="209">
        <f t="shared" si="44"/>
        <v>0</v>
      </c>
      <c r="BF195" s="209">
        <f t="shared" si="45"/>
        <v>0</v>
      </c>
      <c r="BG195" s="209">
        <f t="shared" si="46"/>
        <v>0</v>
      </c>
      <c r="BH195" s="209">
        <f t="shared" si="47"/>
        <v>0</v>
      </c>
      <c r="BI195" s="209">
        <f t="shared" si="48"/>
        <v>0</v>
      </c>
      <c r="BJ195" s="17" t="s">
        <v>87</v>
      </c>
      <c r="BK195" s="209">
        <f t="shared" si="49"/>
        <v>0</v>
      </c>
      <c r="BL195" s="17" t="s">
        <v>300</v>
      </c>
      <c r="BM195" s="208" t="s">
        <v>6195</v>
      </c>
    </row>
    <row r="196" spans="2:65" s="1" customFormat="1" ht="16.5" customHeight="1">
      <c r="B196" s="35"/>
      <c r="C196" s="197" t="s">
        <v>605</v>
      </c>
      <c r="D196" s="197" t="s">
        <v>230</v>
      </c>
      <c r="E196" s="198" t="s">
        <v>3397</v>
      </c>
      <c r="F196" s="199" t="s">
        <v>3398</v>
      </c>
      <c r="G196" s="200" t="s">
        <v>457</v>
      </c>
      <c r="H196" s="201">
        <v>9</v>
      </c>
      <c r="I196" s="202"/>
      <c r="J196" s="203">
        <f t="shared" si="40"/>
        <v>0</v>
      </c>
      <c r="K196" s="199" t="s">
        <v>3255</v>
      </c>
      <c r="L196" s="39"/>
      <c r="M196" s="204" t="s">
        <v>1</v>
      </c>
      <c r="N196" s="205" t="s">
        <v>48</v>
      </c>
      <c r="O196" s="67"/>
      <c r="P196" s="206">
        <f t="shared" si="41"/>
        <v>0</v>
      </c>
      <c r="Q196" s="206">
        <v>0</v>
      </c>
      <c r="R196" s="206">
        <f t="shared" si="42"/>
        <v>0</v>
      </c>
      <c r="S196" s="206">
        <v>0</v>
      </c>
      <c r="T196" s="207">
        <f t="shared" si="43"/>
        <v>0</v>
      </c>
      <c r="AR196" s="208" t="s">
        <v>300</v>
      </c>
      <c r="AT196" s="208" t="s">
        <v>230</v>
      </c>
      <c r="AU196" s="208" t="s">
        <v>91</v>
      </c>
      <c r="AY196" s="17" t="s">
        <v>227</v>
      </c>
      <c r="BE196" s="209">
        <f t="shared" si="44"/>
        <v>0</v>
      </c>
      <c r="BF196" s="209">
        <f t="shared" si="45"/>
        <v>0</v>
      </c>
      <c r="BG196" s="209">
        <f t="shared" si="46"/>
        <v>0</v>
      </c>
      <c r="BH196" s="209">
        <f t="shared" si="47"/>
        <v>0</v>
      </c>
      <c r="BI196" s="209">
        <f t="shared" si="48"/>
        <v>0</v>
      </c>
      <c r="BJ196" s="17" t="s">
        <v>87</v>
      </c>
      <c r="BK196" s="209">
        <f t="shared" si="49"/>
        <v>0</v>
      </c>
      <c r="BL196" s="17" t="s">
        <v>300</v>
      </c>
      <c r="BM196" s="208" t="s">
        <v>6196</v>
      </c>
    </row>
    <row r="197" spans="2:65" s="1" customFormat="1" ht="16.5" customHeight="1">
      <c r="B197" s="35"/>
      <c r="C197" s="197" t="s">
        <v>610</v>
      </c>
      <c r="D197" s="197" t="s">
        <v>230</v>
      </c>
      <c r="E197" s="198" t="s">
        <v>3400</v>
      </c>
      <c r="F197" s="199" t="s">
        <v>3401</v>
      </c>
      <c r="G197" s="200" t="s">
        <v>1379</v>
      </c>
      <c r="H197" s="269"/>
      <c r="I197" s="202"/>
      <c r="J197" s="203">
        <f t="shared" si="40"/>
        <v>0</v>
      </c>
      <c r="K197" s="199" t="s">
        <v>234</v>
      </c>
      <c r="L197" s="39"/>
      <c r="M197" s="204" t="s">
        <v>1</v>
      </c>
      <c r="N197" s="205" t="s">
        <v>48</v>
      </c>
      <c r="O197" s="67"/>
      <c r="P197" s="206">
        <f t="shared" si="41"/>
        <v>0</v>
      </c>
      <c r="Q197" s="206">
        <v>0</v>
      </c>
      <c r="R197" s="206">
        <f t="shared" si="42"/>
        <v>0</v>
      </c>
      <c r="S197" s="206">
        <v>0</v>
      </c>
      <c r="T197" s="207">
        <f t="shared" si="43"/>
        <v>0</v>
      </c>
      <c r="AR197" s="208" t="s">
        <v>300</v>
      </c>
      <c r="AT197" s="208" t="s">
        <v>230</v>
      </c>
      <c r="AU197" s="208" t="s">
        <v>91</v>
      </c>
      <c r="AY197" s="17" t="s">
        <v>227</v>
      </c>
      <c r="BE197" s="209">
        <f t="shared" si="44"/>
        <v>0</v>
      </c>
      <c r="BF197" s="209">
        <f t="shared" si="45"/>
        <v>0</v>
      </c>
      <c r="BG197" s="209">
        <f t="shared" si="46"/>
        <v>0</v>
      </c>
      <c r="BH197" s="209">
        <f t="shared" si="47"/>
        <v>0</v>
      </c>
      <c r="BI197" s="209">
        <f t="shared" si="48"/>
        <v>0</v>
      </c>
      <c r="BJ197" s="17" t="s">
        <v>87</v>
      </c>
      <c r="BK197" s="209">
        <f t="shared" si="49"/>
        <v>0</v>
      </c>
      <c r="BL197" s="17" t="s">
        <v>300</v>
      </c>
      <c r="BM197" s="208" t="s">
        <v>6197</v>
      </c>
    </row>
    <row r="198" spans="2:65" s="11" customFormat="1" ht="22.9" customHeight="1">
      <c r="B198" s="181"/>
      <c r="C198" s="182"/>
      <c r="D198" s="183" t="s">
        <v>82</v>
      </c>
      <c r="E198" s="195" t="s">
        <v>2734</v>
      </c>
      <c r="F198" s="195" t="s">
        <v>2735</v>
      </c>
      <c r="G198" s="182"/>
      <c r="H198" s="182"/>
      <c r="I198" s="185"/>
      <c r="J198" s="196">
        <f>BK198</f>
        <v>0</v>
      </c>
      <c r="K198" s="182"/>
      <c r="L198" s="187"/>
      <c r="M198" s="188"/>
      <c r="N198" s="189"/>
      <c r="O198" s="189"/>
      <c r="P198" s="190">
        <f>SUM(P199:P200)</f>
        <v>0</v>
      </c>
      <c r="Q198" s="189"/>
      <c r="R198" s="190">
        <f>SUM(R199:R200)</f>
        <v>5.1800000000000006E-3</v>
      </c>
      <c r="S198" s="189"/>
      <c r="T198" s="191">
        <f>SUM(T199:T200)</f>
        <v>0</v>
      </c>
      <c r="AR198" s="192" t="s">
        <v>91</v>
      </c>
      <c r="AT198" s="193" t="s">
        <v>82</v>
      </c>
      <c r="AU198" s="193" t="s">
        <v>87</v>
      </c>
      <c r="AY198" s="192" t="s">
        <v>227</v>
      </c>
      <c r="BK198" s="194">
        <f>SUM(BK199:BK200)</f>
        <v>0</v>
      </c>
    </row>
    <row r="199" spans="2:65" s="1" customFormat="1" ht="16.5" customHeight="1">
      <c r="B199" s="35"/>
      <c r="C199" s="197" t="s">
        <v>615</v>
      </c>
      <c r="D199" s="197" t="s">
        <v>230</v>
      </c>
      <c r="E199" s="198" t="s">
        <v>3403</v>
      </c>
      <c r="F199" s="199" t="s">
        <v>3404</v>
      </c>
      <c r="G199" s="200" t="s">
        <v>542</v>
      </c>
      <c r="H199" s="201">
        <v>114</v>
      </c>
      <c r="I199" s="202"/>
      <c r="J199" s="203">
        <f>ROUND(I199*H199,2)</f>
        <v>0</v>
      </c>
      <c r="K199" s="199" t="s">
        <v>1</v>
      </c>
      <c r="L199" s="39"/>
      <c r="M199" s="204" t="s">
        <v>1</v>
      </c>
      <c r="N199" s="205" t="s">
        <v>48</v>
      </c>
      <c r="O199" s="67"/>
      <c r="P199" s="206">
        <f>O199*H199</f>
        <v>0</v>
      </c>
      <c r="Q199" s="206">
        <v>2.0000000000000002E-5</v>
      </c>
      <c r="R199" s="206">
        <f>Q199*H199</f>
        <v>2.2800000000000003E-3</v>
      </c>
      <c r="S199" s="206">
        <v>0</v>
      </c>
      <c r="T199" s="207">
        <f>S199*H199</f>
        <v>0</v>
      </c>
      <c r="AR199" s="208" t="s">
        <v>300</v>
      </c>
      <c r="AT199" s="208" t="s">
        <v>230</v>
      </c>
      <c r="AU199" s="208" t="s">
        <v>91</v>
      </c>
      <c r="AY199" s="17" t="s">
        <v>227</v>
      </c>
      <c r="BE199" s="209">
        <f>IF(N199="základní",J199,0)</f>
        <v>0</v>
      </c>
      <c r="BF199" s="209">
        <f>IF(N199="snížená",J199,0)</f>
        <v>0</v>
      </c>
      <c r="BG199" s="209">
        <f>IF(N199="zákl. přenesená",J199,0)</f>
        <v>0</v>
      </c>
      <c r="BH199" s="209">
        <f>IF(N199="sníž. přenesená",J199,0)</f>
        <v>0</v>
      </c>
      <c r="BI199" s="209">
        <f>IF(N199="nulová",J199,0)</f>
        <v>0</v>
      </c>
      <c r="BJ199" s="17" t="s">
        <v>87</v>
      </c>
      <c r="BK199" s="209">
        <f>ROUND(I199*H199,2)</f>
        <v>0</v>
      </c>
      <c r="BL199" s="17" t="s">
        <v>300</v>
      </c>
      <c r="BM199" s="208" t="s">
        <v>6198</v>
      </c>
    </row>
    <row r="200" spans="2:65" s="1" customFormat="1" ht="16.5" customHeight="1">
      <c r="B200" s="35"/>
      <c r="C200" s="197" t="s">
        <v>621</v>
      </c>
      <c r="D200" s="197" t="s">
        <v>230</v>
      </c>
      <c r="E200" s="198" t="s">
        <v>3409</v>
      </c>
      <c r="F200" s="199" t="s">
        <v>3410</v>
      </c>
      <c r="G200" s="200" t="s">
        <v>542</v>
      </c>
      <c r="H200" s="201">
        <v>58</v>
      </c>
      <c r="I200" s="202"/>
      <c r="J200" s="203">
        <f>ROUND(I200*H200,2)</f>
        <v>0</v>
      </c>
      <c r="K200" s="199" t="s">
        <v>1</v>
      </c>
      <c r="L200" s="39"/>
      <c r="M200" s="270" t="s">
        <v>1</v>
      </c>
      <c r="N200" s="271" t="s">
        <v>48</v>
      </c>
      <c r="O200" s="214"/>
      <c r="P200" s="272">
        <f>O200*H200</f>
        <v>0</v>
      </c>
      <c r="Q200" s="272">
        <v>5.0000000000000002E-5</v>
      </c>
      <c r="R200" s="272">
        <f>Q200*H200</f>
        <v>2.9000000000000002E-3</v>
      </c>
      <c r="S200" s="272">
        <v>0</v>
      </c>
      <c r="T200" s="273">
        <f>S200*H200</f>
        <v>0</v>
      </c>
      <c r="AR200" s="208" t="s">
        <v>300</v>
      </c>
      <c r="AT200" s="208" t="s">
        <v>230</v>
      </c>
      <c r="AU200" s="208" t="s">
        <v>91</v>
      </c>
      <c r="AY200" s="17" t="s">
        <v>227</v>
      </c>
      <c r="BE200" s="209">
        <f>IF(N200="základní",J200,0)</f>
        <v>0</v>
      </c>
      <c r="BF200" s="209">
        <f>IF(N200="snížená",J200,0)</f>
        <v>0</v>
      </c>
      <c r="BG200" s="209">
        <f>IF(N200="zákl. přenesená",J200,0)</f>
        <v>0</v>
      </c>
      <c r="BH200" s="209">
        <f>IF(N200="sníž. přenesená",J200,0)</f>
        <v>0</v>
      </c>
      <c r="BI200" s="209">
        <f>IF(N200="nulová",J200,0)</f>
        <v>0</v>
      </c>
      <c r="BJ200" s="17" t="s">
        <v>87</v>
      </c>
      <c r="BK200" s="209">
        <f>ROUND(I200*H200,2)</f>
        <v>0</v>
      </c>
      <c r="BL200" s="17" t="s">
        <v>300</v>
      </c>
      <c r="BM200" s="208" t="s">
        <v>6199</v>
      </c>
    </row>
    <row r="201" spans="2:65" s="1" customFormat="1" ht="6.95" customHeight="1">
      <c r="B201" s="50"/>
      <c r="C201" s="51"/>
      <c r="D201" s="51"/>
      <c r="E201" s="51"/>
      <c r="F201" s="51"/>
      <c r="G201" s="51"/>
      <c r="H201" s="51"/>
      <c r="I201" s="149"/>
      <c r="J201" s="51"/>
      <c r="K201" s="51"/>
      <c r="L201" s="39"/>
    </row>
  </sheetData>
  <sheetProtection algorithmName="SHA-512" hashValue="OJifJWV4MxKAewMN/eHzcI3+1DqR88u3qC0D8iWQ+gU5iCpnR7ehQNZv3qDKA1lWNQZdS0fus3iBT653HT4VdA==" saltValue="5IZOcMW28FtuHXWTXNvCtJdrao/Nriy51S9onzDAl0fEfSK06erPWpQjjRdOMAX/4w70Qfm7LsQ8t18ywm7CPQ==" spinCount="100000" sheet="1" objects="1" scenarios="1" formatColumns="0" formatRows="0" autoFilter="0"/>
  <autoFilter ref="C136:K200" xr:uid="{00000000-0009-0000-0000-00001C000000}"/>
  <mergeCells count="15">
    <mergeCell ref="E123:H123"/>
    <mergeCell ref="E127:H127"/>
    <mergeCell ref="E125:H125"/>
    <mergeCell ref="E129:H12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99"/>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184</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6200</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
        <v>1</v>
      </c>
      <c r="L18" s="39"/>
    </row>
    <row r="19" spans="2:12" s="1" customFormat="1" ht="18" customHeight="1">
      <c r="B19" s="39"/>
      <c r="E19" s="106" t="s">
        <v>40</v>
      </c>
      <c r="I19" s="119" t="s">
        <v>33</v>
      </c>
      <c r="J19" s="106" t="s">
        <v>1</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
        <v>1</v>
      </c>
      <c r="L24" s="39"/>
    </row>
    <row r="25" spans="2:12" s="1" customFormat="1" ht="18" customHeight="1">
      <c r="B25" s="39"/>
      <c r="E25" s="106" t="s">
        <v>40</v>
      </c>
      <c r="I25" s="119" t="s">
        <v>33</v>
      </c>
      <c r="J25" s="106" t="s">
        <v>1</v>
      </c>
      <c r="L25" s="39"/>
    </row>
    <row r="26" spans="2:12" s="1" customFormat="1" ht="6.95" customHeight="1">
      <c r="B26" s="39"/>
      <c r="I26" s="118"/>
      <c r="L26" s="39"/>
    </row>
    <row r="27" spans="2:12" s="1" customFormat="1" ht="12" customHeight="1">
      <c r="B27" s="39"/>
      <c r="D27" s="117" t="s">
        <v>39</v>
      </c>
      <c r="I27" s="119" t="s">
        <v>31</v>
      </c>
      <c r="J27" s="106" t="s">
        <v>1</v>
      </c>
      <c r="L27" s="39"/>
    </row>
    <row r="28" spans="2:12" s="1" customFormat="1" ht="18" customHeight="1">
      <c r="B28" s="39"/>
      <c r="E28" s="106" t="s">
        <v>40</v>
      </c>
      <c r="I28" s="119" t="s">
        <v>33</v>
      </c>
      <c r="J28" s="106" t="s">
        <v>1</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ROUND(J133,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ROUND((SUM(BE133:BE198)),  2)</f>
        <v>0</v>
      </c>
      <c r="I37" s="130">
        <v>0.21</v>
      </c>
      <c r="J37" s="129">
        <f>ROUND(((SUM(BE133:BE198))*I37),  2)</f>
        <v>0</v>
      </c>
      <c r="L37" s="39"/>
    </row>
    <row r="38" spans="2:12" s="1" customFormat="1" ht="14.45" customHeight="1">
      <c r="B38" s="39"/>
      <c r="E38" s="117" t="s">
        <v>49</v>
      </c>
      <c r="F38" s="129">
        <f>ROUND((SUM(BF133:BF198)),  2)</f>
        <v>0</v>
      </c>
      <c r="I38" s="130">
        <v>0.15</v>
      </c>
      <c r="J38" s="129">
        <f>ROUND(((SUM(BF133:BF198))*I38),  2)</f>
        <v>0</v>
      </c>
      <c r="L38" s="39"/>
    </row>
    <row r="39" spans="2:12" s="1" customFormat="1" ht="14.45" hidden="1" customHeight="1">
      <c r="B39" s="39"/>
      <c r="E39" s="117" t="s">
        <v>50</v>
      </c>
      <c r="F39" s="129">
        <f>ROUND((SUM(BG133:BG198)),  2)</f>
        <v>0</v>
      </c>
      <c r="I39" s="130">
        <v>0.21</v>
      </c>
      <c r="J39" s="129">
        <f>0</f>
        <v>0</v>
      </c>
      <c r="L39" s="39"/>
    </row>
    <row r="40" spans="2:12" s="1" customFormat="1" ht="14.45" hidden="1" customHeight="1">
      <c r="B40" s="39"/>
      <c r="E40" s="117" t="s">
        <v>51</v>
      </c>
      <c r="F40" s="129">
        <f>ROUND((SUM(BH133:BH198)),  2)</f>
        <v>0</v>
      </c>
      <c r="I40" s="130">
        <v>0.15</v>
      </c>
      <c r="J40" s="129">
        <f>0</f>
        <v>0</v>
      </c>
      <c r="L40" s="39"/>
    </row>
    <row r="41" spans="2:12" s="1" customFormat="1" ht="14.45" hidden="1" customHeight="1">
      <c r="B41" s="39"/>
      <c r="E41" s="117" t="s">
        <v>52</v>
      </c>
      <c r="F41" s="129">
        <f>ROUND((SUM(BI133:BI198)),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D.1.4.2 - Zdravotně technické instalace</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 xml:space="preserve"> </v>
      </c>
      <c r="G95" s="36"/>
      <c r="H95" s="36"/>
      <c r="I95" s="119" t="s">
        <v>36</v>
      </c>
      <c r="J95" s="33" t="str">
        <f>E25</f>
        <v xml:space="preserve"> </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J133</f>
        <v>0</v>
      </c>
      <c r="K100" s="36"/>
      <c r="L100" s="39"/>
      <c r="AU100" s="17" t="s">
        <v>206</v>
      </c>
    </row>
    <row r="101" spans="2:47" s="8" customFormat="1" ht="24.95" customHeight="1">
      <c r="B101" s="158"/>
      <c r="C101" s="159"/>
      <c r="D101" s="160" t="s">
        <v>330</v>
      </c>
      <c r="E101" s="161"/>
      <c r="F101" s="161"/>
      <c r="G101" s="161"/>
      <c r="H101" s="161"/>
      <c r="I101" s="162"/>
      <c r="J101" s="163">
        <f>J134</f>
        <v>0</v>
      </c>
      <c r="K101" s="159"/>
      <c r="L101" s="164"/>
    </row>
    <row r="102" spans="2:47" s="9" customFormat="1" ht="19.899999999999999" customHeight="1">
      <c r="B102" s="165"/>
      <c r="C102" s="100"/>
      <c r="D102" s="166" t="s">
        <v>333</v>
      </c>
      <c r="E102" s="167"/>
      <c r="F102" s="167"/>
      <c r="G102" s="167"/>
      <c r="H102" s="167"/>
      <c r="I102" s="168"/>
      <c r="J102" s="169">
        <f>J135</f>
        <v>0</v>
      </c>
      <c r="K102" s="100"/>
      <c r="L102" s="170"/>
    </row>
    <row r="103" spans="2:47" s="9" customFormat="1" ht="19.899999999999999" customHeight="1">
      <c r="B103" s="165"/>
      <c r="C103" s="100"/>
      <c r="D103" s="166" t="s">
        <v>336</v>
      </c>
      <c r="E103" s="167"/>
      <c r="F103" s="167"/>
      <c r="G103" s="167"/>
      <c r="H103" s="167"/>
      <c r="I103" s="168"/>
      <c r="J103" s="169">
        <f>J137</f>
        <v>0</v>
      </c>
      <c r="K103" s="100"/>
      <c r="L103" s="170"/>
    </row>
    <row r="104" spans="2:47" s="9" customFormat="1" ht="19.899999999999999" customHeight="1">
      <c r="B104" s="165"/>
      <c r="C104" s="100"/>
      <c r="D104" s="166" t="s">
        <v>3101</v>
      </c>
      <c r="E104" s="167"/>
      <c r="F104" s="167"/>
      <c r="G104" s="167"/>
      <c r="H104" s="167"/>
      <c r="I104" s="168"/>
      <c r="J104" s="169">
        <f>J143</f>
        <v>0</v>
      </c>
      <c r="K104" s="100"/>
      <c r="L104" s="170"/>
    </row>
    <row r="105" spans="2:47" s="8" customFormat="1" ht="24.95" customHeight="1">
      <c r="B105" s="158"/>
      <c r="C105" s="159"/>
      <c r="D105" s="160" t="s">
        <v>340</v>
      </c>
      <c r="E105" s="161"/>
      <c r="F105" s="161"/>
      <c r="G105" s="161"/>
      <c r="H105" s="161"/>
      <c r="I105" s="162"/>
      <c r="J105" s="163">
        <f>J154</f>
        <v>0</v>
      </c>
      <c r="K105" s="159"/>
      <c r="L105" s="164"/>
    </row>
    <row r="106" spans="2:47" s="9" customFormat="1" ht="19.899999999999999" customHeight="1">
      <c r="B106" s="165"/>
      <c r="C106" s="100"/>
      <c r="D106" s="166" t="s">
        <v>343</v>
      </c>
      <c r="E106" s="167"/>
      <c r="F106" s="167"/>
      <c r="G106" s="167"/>
      <c r="H106" s="167"/>
      <c r="I106" s="168"/>
      <c r="J106" s="169">
        <f>J155</f>
        <v>0</v>
      </c>
      <c r="K106" s="100"/>
      <c r="L106" s="170"/>
    </row>
    <row r="107" spans="2:47" s="9" customFormat="1" ht="19.899999999999999" customHeight="1">
      <c r="B107" s="165"/>
      <c r="C107" s="100"/>
      <c r="D107" s="166" t="s">
        <v>344</v>
      </c>
      <c r="E107" s="167"/>
      <c r="F107" s="167"/>
      <c r="G107" s="167"/>
      <c r="H107" s="167"/>
      <c r="I107" s="168"/>
      <c r="J107" s="169">
        <f>J161</f>
        <v>0</v>
      </c>
      <c r="K107" s="100"/>
      <c r="L107" s="170"/>
    </row>
    <row r="108" spans="2:47" s="9" customFormat="1" ht="19.899999999999999" customHeight="1">
      <c r="B108" s="165"/>
      <c r="C108" s="100"/>
      <c r="D108" s="166" t="s">
        <v>3415</v>
      </c>
      <c r="E108" s="167"/>
      <c r="F108" s="167"/>
      <c r="G108" s="167"/>
      <c r="H108" s="167"/>
      <c r="I108" s="168"/>
      <c r="J108" s="169">
        <f>J171</f>
        <v>0</v>
      </c>
      <c r="K108" s="100"/>
      <c r="L108" s="170"/>
    </row>
    <row r="109" spans="2:47" s="9" customFormat="1" ht="19.899999999999999" customHeight="1">
      <c r="B109" s="165"/>
      <c r="C109" s="100"/>
      <c r="D109" s="166" t="s">
        <v>3416</v>
      </c>
      <c r="E109" s="167"/>
      <c r="F109" s="167"/>
      <c r="G109" s="167"/>
      <c r="H109" s="167"/>
      <c r="I109" s="168"/>
      <c r="J109" s="169">
        <f>J184</f>
        <v>0</v>
      </c>
      <c r="K109" s="100"/>
      <c r="L109" s="170"/>
    </row>
    <row r="110" spans="2:47" s="1" customFormat="1" ht="21.75" customHeight="1">
      <c r="B110" s="35"/>
      <c r="C110" s="36"/>
      <c r="D110" s="36"/>
      <c r="E110" s="36"/>
      <c r="F110" s="36"/>
      <c r="G110" s="36"/>
      <c r="H110" s="36"/>
      <c r="I110" s="118"/>
      <c r="J110" s="36"/>
      <c r="K110" s="36"/>
      <c r="L110" s="39"/>
    </row>
    <row r="111" spans="2:47" s="1" customFormat="1" ht="6.95" customHeight="1">
      <c r="B111" s="50"/>
      <c r="C111" s="51"/>
      <c r="D111" s="51"/>
      <c r="E111" s="51"/>
      <c r="F111" s="51"/>
      <c r="G111" s="51"/>
      <c r="H111" s="51"/>
      <c r="I111" s="149"/>
      <c r="J111" s="51"/>
      <c r="K111" s="51"/>
      <c r="L111" s="39"/>
    </row>
    <row r="115" spans="2:12" s="1" customFormat="1" ht="6.95" customHeight="1">
      <c r="B115" s="52"/>
      <c r="C115" s="53"/>
      <c r="D115" s="53"/>
      <c r="E115" s="53"/>
      <c r="F115" s="53"/>
      <c r="G115" s="53"/>
      <c r="H115" s="53"/>
      <c r="I115" s="152"/>
      <c r="J115" s="53"/>
      <c r="K115" s="53"/>
      <c r="L115" s="39"/>
    </row>
    <row r="116" spans="2:12" s="1" customFormat="1" ht="24.95" customHeight="1">
      <c r="B116" s="35"/>
      <c r="C116" s="23" t="s">
        <v>213</v>
      </c>
      <c r="D116" s="36"/>
      <c r="E116" s="36"/>
      <c r="F116" s="36"/>
      <c r="G116" s="36"/>
      <c r="H116" s="36"/>
      <c r="I116" s="118"/>
      <c r="J116" s="36"/>
      <c r="K116" s="36"/>
      <c r="L116" s="39"/>
    </row>
    <row r="117" spans="2:12" s="1" customFormat="1" ht="6.95" customHeight="1">
      <c r="B117" s="35"/>
      <c r="C117" s="36"/>
      <c r="D117" s="36"/>
      <c r="E117" s="36"/>
      <c r="F117" s="36"/>
      <c r="G117" s="36"/>
      <c r="H117" s="36"/>
      <c r="I117" s="118"/>
      <c r="J117" s="36"/>
      <c r="K117" s="36"/>
      <c r="L117" s="39"/>
    </row>
    <row r="118" spans="2:12" s="1" customFormat="1" ht="12" customHeight="1">
      <c r="B118" s="35"/>
      <c r="C118" s="29" t="s">
        <v>16</v>
      </c>
      <c r="D118" s="36"/>
      <c r="E118" s="36"/>
      <c r="F118" s="36"/>
      <c r="G118" s="36"/>
      <c r="H118" s="36"/>
      <c r="I118" s="118"/>
      <c r="J118" s="36"/>
      <c r="K118" s="36"/>
      <c r="L118" s="39"/>
    </row>
    <row r="119" spans="2:12" s="1" customFormat="1" ht="16.5" customHeight="1">
      <c r="B119" s="35"/>
      <c r="C119" s="36"/>
      <c r="D119" s="36"/>
      <c r="E119" s="330" t="str">
        <f>E7</f>
        <v>PD pro Hasičskou zbrojnici Frýdek</v>
      </c>
      <c r="F119" s="331"/>
      <c r="G119" s="331"/>
      <c r="H119" s="331"/>
      <c r="I119" s="118"/>
      <c r="J119" s="36"/>
      <c r="K119" s="36"/>
      <c r="L119" s="39"/>
    </row>
    <row r="120" spans="2:12" ht="12" customHeight="1">
      <c r="B120" s="21"/>
      <c r="C120" s="29" t="s">
        <v>198</v>
      </c>
      <c r="D120" s="22"/>
      <c r="E120" s="22"/>
      <c r="F120" s="22"/>
      <c r="G120" s="22"/>
      <c r="H120" s="22"/>
      <c r="J120" s="22"/>
      <c r="K120" s="22"/>
      <c r="L120" s="20"/>
    </row>
    <row r="121" spans="2:12" ht="16.5" customHeight="1">
      <c r="B121" s="21"/>
      <c r="C121" s="22"/>
      <c r="D121" s="22"/>
      <c r="E121" s="330" t="s">
        <v>6009</v>
      </c>
      <c r="F121" s="283"/>
      <c r="G121" s="283"/>
      <c r="H121" s="283"/>
      <c r="J121" s="22"/>
      <c r="K121" s="22"/>
      <c r="L121" s="20"/>
    </row>
    <row r="122" spans="2:12" ht="12" customHeight="1">
      <c r="B122" s="21"/>
      <c r="C122" s="29" t="s">
        <v>200</v>
      </c>
      <c r="D122" s="22"/>
      <c r="E122" s="22"/>
      <c r="F122" s="22"/>
      <c r="G122" s="22"/>
      <c r="H122" s="22"/>
      <c r="J122" s="22"/>
      <c r="K122" s="22"/>
      <c r="L122" s="20"/>
    </row>
    <row r="123" spans="2:12" s="1" customFormat="1" ht="16.5" customHeight="1">
      <c r="B123" s="35"/>
      <c r="C123" s="36"/>
      <c r="D123" s="36"/>
      <c r="E123" s="334" t="s">
        <v>327</v>
      </c>
      <c r="F123" s="332"/>
      <c r="G123" s="332"/>
      <c r="H123" s="332"/>
      <c r="I123" s="118"/>
      <c r="J123" s="36"/>
      <c r="K123" s="36"/>
      <c r="L123" s="39"/>
    </row>
    <row r="124" spans="2:12" s="1" customFormat="1" ht="12" customHeight="1">
      <c r="B124" s="35"/>
      <c r="C124" s="29" t="s">
        <v>3099</v>
      </c>
      <c r="D124" s="36"/>
      <c r="E124" s="36"/>
      <c r="F124" s="36"/>
      <c r="G124" s="36"/>
      <c r="H124" s="36"/>
      <c r="I124" s="118"/>
      <c r="J124" s="36"/>
      <c r="K124" s="36"/>
      <c r="L124" s="39"/>
    </row>
    <row r="125" spans="2:12" s="1" customFormat="1" ht="16.5" customHeight="1">
      <c r="B125" s="35"/>
      <c r="C125" s="36"/>
      <c r="D125" s="36"/>
      <c r="E125" s="310" t="str">
        <f>E13</f>
        <v>D.1.4.2 - Zdravotně technické instalace</v>
      </c>
      <c r="F125" s="332"/>
      <c r="G125" s="332"/>
      <c r="H125" s="332"/>
      <c r="I125" s="118"/>
      <c r="J125" s="36"/>
      <c r="K125" s="36"/>
      <c r="L125" s="39"/>
    </row>
    <row r="126" spans="2:12" s="1" customFormat="1" ht="6.95" customHeight="1">
      <c r="B126" s="35"/>
      <c r="C126" s="36"/>
      <c r="D126" s="36"/>
      <c r="E126" s="36"/>
      <c r="F126" s="36"/>
      <c r="G126" s="36"/>
      <c r="H126" s="36"/>
      <c r="I126" s="118"/>
      <c r="J126" s="36"/>
      <c r="K126" s="36"/>
      <c r="L126" s="39"/>
    </row>
    <row r="127" spans="2:12" s="1" customFormat="1" ht="12" customHeight="1">
      <c r="B127" s="35"/>
      <c r="C127" s="29" t="s">
        <v>22</v>
      </c>
      <c r="D127" s="36"/>
      <c r="E127" s="36"/>
      <c r="F127" s="27" t="str">
        <f>F16</f>
        <v xml:space="preserve"> </v>
      </c>
      <c r="G127" s="36"/>
      <c r="H127" s="36"/>
      <c r="I127" s="119" t="s">
        <v>24</v>
      </c>
      <c r="J127" s="62" t="str">
        <f>IF(J16="","",J16)</f>
        <v>26. 7. 2019</v>
      </c>
      <c r="K127" s="36"/>
      <c r="L127" s="39"/>
    </row>
    <row r="128" spans="2:12" s="1" customFormat="1" ht="6.95" customHeight="1">
      <c r="B128" s="35"/>
      <c r="C128" s="36"/>
      <c r="D128" s="36"/>
      <c r="E128" s="36"/>
      <c r="F128" s="36"/>
      <c r="G128" s="36"/>
      <c r="H128" s="36"/>
      <c r="I128" s="118"/>
      <c r="J128" s="36"/>
      <c r="K128" s="36"/>
      <c r="L128" s="39"/>
    </row>
    <row r="129" spans="2:65" s="1" customFormat="1" ht="15.2" customHeight="1">
      <c r="B129" s="35"/>
      <c r="C129" s="29" t="s">
        <v>30</v>
      </c>
      <c r="D129" s="36"/>
      <c r="E129" s="36"/>
      <c r="F129" s="27" t="str">
        <f>E19</f>
        <v xml:space="preserve"> </v>
      </c>
      <c r="G129" s="36"/>
      <c r="H129" s="36"/>
      <c r="I129" s="119" t="s">
        <v>36</v>
      </c>
      <c r="J129" s="33" t="str">
        <f>E25</f>
        <v xml:space="preserve"> </v>
      </c>
      <c r="K129" s="36"/>
      <c r="L129" s="39"/>
    </row>
    <row r="130" spans="2:65" s="1" customFormat="1" ht="15.2" customHeight="1">
      <c r="B130" s="35"/>
      <c r="C130" s="29" t="s">
        <v>34</v>
      </c>
      <c r="D130" s="36"/>
      <c r="E130" s="36"/>
      <c r="F130" s="27" t="str">
        <f>IF(E22="","",E22)</f>
        <v>Vyplň údaj</v>
      </c>
      <c r="G130" s="36"/>
      <c r="H130" s="36"/>
      <c r="I130" s="119" t="s">
        <v>39</v>
      </c>
      <c r="J130" s="33" t="str">
        <f>E28</f>
        <v xml:space="preserve"> </v>
      </c>
      <c r="K130" s="36"/>
      <c r="L130" s="39"/>
    </row>
    <row r="131" spans="2:65" s="1" customFormat="1" ht="10.35" customHeight="1">
      <c r="B131" s="35"/>
      <c r="C131" s="36"/>
      <c r="D131" s="36"/>
      <c r="E131" s="36"/>
      <c r="F131" s="36"/>
      <c r="G131" s="36"/>
      <c r="H131" s="36"/>
      <c r="I131" s="118"/>
      <c r="J131" s="36"/>
      <c r="K131" s="36"/>
      <c r="L131" s="39"/>
    </row>
    <row r="132" spans="2:65" s="10" customFormat="1" ht="29.25" customHeight="1">
      <c r="B132" s="171"/>
      <c r="C132" s="172" t="s">
        <v>214</v>
      </c>
      <c r="D132" s="173" t="s">
        <v>68</v>
      </c>
      <c r="E132" s="173" t="s">
        <v>64</v>
      </c>
      <c r="F132" s="173" t="s">
        <v>65</v>
      </c>
      <c r="G132" s="173" t="s">
        <v>215</v>
      </c>
      <c r="H132" s="173" t="s">
        <v>216</v>
      </c>
      <c r="I132" s="174" t="s">
        <v>217</v>
      </c>
      <c r="J132" s="173" t="s">
        <v>204</v>
      </c>
      <c r="K132" s="175" t="s">
        <v>218</v>
      </c>
      <c r="L132" s="176"/>
      <c r="M132" s="71" t="s">
        <v>1</v>
      </c>
      <c r="N132" s="72" t="s">
        <v>47</v>
      </c>
      <c r="O132" s="72" t="s">
        <v>219</v>
      </c>
      <c r="P132" s="72" t="s">
        <v>220</v>
      </c>
      <c r="Q132" s="72" t="s">
        <v>221</v>
      </c>
      <c r="R132" s="72" t="s">
        <v>222</v>
      </c>
      <c r="S132" s="72" t="s">
        <v>223</v>
      </c>
      <c r="T132" s="73" t="s">
        <v>224</v>
      </c>
    </row>
    <row r="133" spans="2:65" s="1" customFormat="1" ht="22.9" customHeight="1">
      <c r="B133" s="35"/>
      <c r="C133" s="78" t="s">
        <v>225</v>
      </c>
      <c r="D133" s="36"/>
      <c r="E133" s="36"/>
      <c r="F133" s="36"/>
      <c r="G133" s="36"/>
      <c r="H133" s="36"/>
      <c r="I133" s="118"/>
      <c r="J133" s="177">
        <f>BK133</f>
        <v>0</v>
      </c>
      <c r="K133" s="36"/>
      <c r="L133" s="39"/>
      <c r="M133" s="74"/>
      <c r="N133" s="75"/>
      <c r="O133" s="75"/>
      <c r="P133" s="178">
        <f>P134+P154</f>
        <v>0</v>
      </c>
      <c r="Q133" s="75"/>
      <c r="R133" s="178">
        <f>R134+R154</f>
        <v>1.9181829169999998</v>
      </c>
      <c r="S133" s="75"/>
      <c r="T133" s="179">
        <f>T134+T154</f>
        <v>1.6019800000000002</v>
      </c>
      <c r="AT133" s="17" t="s">
        <v>82</v>
      </c>
      <c r="AU133" s="17" t="s">
        <v>206</v>
      </c>
      <c r="BK133" s="180">
        <f>BK134+BK154</f>
        <v>0</v>
      </c>
    </row>
    <row r="134" spans="2:65" s="11" customFormat="1" ht="25.9" customHeight="1">
      <c r="B134" s="181"/>
      <c r="C134" s="182"/>
      <c r="D134" s="183" t="s">
        <v>82</v>
      </c>
      <c r="E134" s="184" t="s">
        <v>360</v>
      </c>
      <c r="F134" s="184" t="s">
        <v>361</v>
      </c>
      <c r="G134" s="182"/>
      <c r="H134" s="182"/>
      <c r="I134" s="185"/>
      <c r="J134" s="186">
        <f>BK134</f>
        <v>0</v>
      </c>
      <c r="K134" s="182"/>
      <c r="L134" s="187"/>
      <c r="M134" s="188"/>
      <c r="N134" s="189"/>
      <c r="O134" s="189"/>
      <c r="P134" s="190">
        <f>P135+P137+P143</f>
        <v>0</v>
      </c>
      <c r="Q134" s="189"/>
      <c r="R134" s="190">
        <f>R135+R137+R143</f>
        <v>1.6701873799999998</v>
      </c>
      <c r="S134" s="189"/>
      <c r="T134" s="191">
        <f>T135+T137+T143</f>
        <v>1.1200000000000001</v>
      </c>
      <c r="AR134" s="192" t="s">
        <v>87</v>
      </c>
      <c r="AT134" s="193" t="s">
        <v>82</v>
      </c>
      <c r="AU134" s="193" t="s">
        <v>83</v>
      </c>
      <c r="AY134" s="192" t="s">
        <v>227</v>
      </c>
      <c r="BK134" s="194">
        <f>BK135+BK137+BK143</f>
        <v>0</v>
      </c>
    </row>
    <row r="135" spans="2:65" s="11" customFormat="1" ht="22.9" customHeight="1">
      <c r="B135" s="181"/>
      <c r="C135" s="182"/>
      <c r="D135" s="183" t="s">
        <v>82</v>
      </c>
      <c r="E135" s="195" t="s">
        <v>102</v>
      </c>
      <c r="F135" s="195" t="s">
        <v>461</v>
      </c>
      <c r="G135" s="182"/>
      <c r="H135" s="182"/>
      <c r="I135" s="185"/>
      <c r="J135" s="196">
        <f>BK135</f>
        <v>0</v>
      </c>
      <c r="K135" s="182"/>
      <c r="L135" s="187"/>
      <c r="M135" s="188"/>
      <c r="N135" s="189"/>
      <c r="O135" s="189"/>
      <c r="P135" s="190">
        <f>P136</f>
        <v>0</v>
      </c>
      <c r="Q135" s="189"/>
      <c r="R135" s="190">
        <f>R136</f>
        <v>1.2682499999999999</v>
      </c>
      <c r="S135" s="189"/>
      <c r="T135" s="191">
        <f>T136</f>
        <v>0</v>
      </c>
      <c r="AR135" s="192" t="s">
        <v>87</v>
      </c>
      <c r="AT135" s="193" t="s">
        <v>82</v>
      </c>
      <c r="AU135" s="193" t="s">
        <v>87</v>
      </c>
      <c r="AY135" s="192" t="s">
        <v>227</v>
      </c>
      <c r="BK135" s="194">
        <f>BK136</f>
        <v>0</v>
      </c>
    </row>
    <row r="136" spans="2:65" s="1" customFormat="1" ht="16.5" customHeight="1">
      <c r="B136" s="35"/>
      <c r="C136" s="197" t="s">
        <v>87</v>
      </c>
      <c r="D136" s="197" t="s">
        <v>230</v>
      </c>
      <c r="E136" s="198" t="s">
        <v>3445</v>
      </c>
      <c r="F136" s="199" t="s">
        <v>3446</v>
      </c>
      <c r="G136" s="200" t="s">
        <v>413</v>
      </c>
      <c r="H136" s="201">
        <v>5</v>
      </c>
      <c r="I136" s="202"/>
      <c r="J136" s="203">
        <f>ROUND(I136*H136,2)</f>
        <v>0</v>
      </c>
      <c r="K136" s="199" t="s">
        <v>1</v>
      </c>
      <c r="L136" s="39"/>
      <c r="M136" s="204" t="s">
        <v>1</v>
      </c>
      <c r="N136" s="205" t="s">
        <v>48</v>
      </c>
      <c r="O136" s="67"/>
      <c r="P136" s="206">
        <f>O136*H136</f>
        <v>0</v>
      </c>
      <c r="Q136" s="206">
        <v>0.25364999999999999</v>
      </c>
      <c r="R136" s="206">
        <f>Q136*H136</f>
        <v>1.2682499999999999</v>
      </c>
      <c r="S136" s="206">
        <v>0</v>
      </c>
      <c r="T136" s="207">
        <f>S136*H136</f>
        <v>0</v>
      </c>
      <c r="AR136" s="208" t="s">
        <v>115</v>
      </c>
      <c r="AT136" s="208" t="s">
        <v>230</v>
      </c>
      <c r="AU136" s="208" t="s">
        <v>91</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6201</v>
      </c>
    </row>
    <row r="137" spans="2:65" s="11" customFormat="1" ht="22.9" customHeight="1">
      <c r="B137" s="181"/>
      <c r="C137" s="182"/>
      <c r="D137" s="183" t="s">
        <v>82</v>
      </c>
      <c r="E137" s="195" t="s">
        <v>257</v>
      </c>
      <c r="F137" s="195" t="s">
        <v>625</v>
      </c>
      <c r="G137" s="182"/>
      <c r="H137" s="182"/>
      <c r="I137" s="185"/>
      <c r="J137" s="196">
        <f>BK137</f>
        <v>0</v>
      </c>
      <c r="K137" s="182"/>
      <c r="L137" s="187"/>
      <c r="M137" s="188"/>
      <c r="N137" s="189"/>
      <c r="O137" s="189"/>
      <c r="P137" s="190">
        <f>SUM(P138:P142)</f>
        <v>0</v>
      </c>
      <c r="Q137" s="189"/>
      <c r="R137" s="190">
        <f>SUM(R138:R142)</f>
        <v>0.40074988</v>
      </c>
      <c r="S137" s="189"/>
      <c r="T137" s="191">
        <f>SUM(T138:T142)</f>
        <v>9.6000000000000002E-2</v>
      </c>
      <c r="AR137" s="192" t="s">
        <v>87</v>
      </c>
      <c r="AT137" s="193" t="s">
        <v>82</v>
      </c>
      <c r="AU137" s="193" t="s">
        <v>87</v>
      </c>
      <c r="AY137" s="192" t="s">
        <v>227</v>
      </c>
      <c r="BK137" s="194">
        <f>SUM(BK138:BK142)</f>
        <v>0</v>
      </c>
    </row>
    <row r="138" spans="2:65" s="1" customFormat="1" ht="16.5" customHeight="1">
      <c r="B138" s="35"/>
      <c r="C138" s="197" t="s">
        <v>91</v>
      </c>
      <c r="D138" s="197" t="s">
        <v>230</v>
      </c>
      <c r="E138" s="198" t="s">
        <v>3116</v>
      </c>
      <c r="F138" s="199" t="s">
        <v>3117</v>
      </c>
      <c r="G138" s="200" t="s">
        <v>457</v>
      </c>
      <c r="H138" s="201">
        <v>3</v>
      </c>
      <c r="I138" s="202"/>
      <c r="J138" s="203">
        <f>ROUND(I138*H138,2)</f>
        <v>0</v>
      </c>
      <c r="K138" s="199" t="s">
        <v>1</v>
      </c>
      <c r="L138" s="39"/>
      <c r="M138" s="204" t="s">
        <v>1</v>
      </c>
      <c r="N138" s="205" t="s">
        <v>48</v>
      </c>
      <c r="O138" s="67"/>
      <c r="P138" s="206">
        <f>O138*H138</f>
        <v>0</v>
      </c>
      <c r="Q138" s="206">
        <v>1.9704960000000001E-2</v>
      </c>
      <c r="R138" s="206">
        <f>Q138*H138</f>
        <v>5.9114880000000002E-2</v>
      </c>
      <c r="S138" s="206">
        <v>0</v>
      </c>
      <c r="T138" s="207">
        <f>S138*H138</f>
        <v>0</v>
      </c>
      <c r="AR138" s="208" t="s">
        <v>115</v>
      </c>
      <c r="AT138" s="208" t="s">
        <v>230</v>
      </c>
      <c r="AU138" s="208" t="s">
        <v>91</v>
      </c>
      <c r="AY138" s="17" t="s">
        <v>227</v>
      </c>
      <c r="BE138" s="209">
        <f>IF(N138="základní",J138,0)</f>
        <v>0</v>
      </c>
      <c r="BF138" s="209">
        <f>IF(N138="snížená",J138,0)</f>
        <v>0</v>
      </c>
      <c r="BG138" s="209">
        <f>IF(N138="zákl. přenesená",J138,0)</f>
        <v>0</v>
      </c>
      <c r="BH138" s="209">
        <f>IF(N138="sníž. přenesená",J138,0)</f>
        <v>0</v>
      </c>
      <c r="BI138" s="209">
        <f>IF(N138="nulová",J138,0)</f>
        <v>0</v>
      </c>
      <c r="BJ138" s="17" t="s">
        <v>87</v>
      </c>
      <c r="BK138" s="209">
        <f>ROUND(I138*H138,2)</f>
        <v>0</v>
      </c>
      <c r="BL138" s="17" t="s">
        <v>115</v>
      </c>
      <c r="BM138" s="208" t="s">
        <v>6202</v>
      </c>
    </row>
    <row r="139" spans="2:65" s="1" customFormat="1" ht="16.5" customHeight="1">
      <c r="B139" s="35"/>
      <c r="C139" s="197" t="s">
        <v>102</v>
      </c>
      <c r="D139" s="197" t="s">
        <v>230</v>
      </c>
      <c r="E139" s="198" t="s">
        <v>3453</v>
      </c>
      <c r="F139" s="199" t="s">
        <v>3454</v>
      </c>
      <c r="G139" s="200" t="s">
        <v>542</v>
      </c>
      <c r="H139" s="201">
        <v>3</v>
      </c>
      <c r="I139" s="202"/>
      <c r="J139" s="203">
        <f>ROUND(I139*H139,2)</f>
        <v>0</v>
      </c>
      <c r="K139" s="199" t="s">
        <v>1</v>
      </c>
      <c r="L139" s="39"/>
      <c r="M139" s="204" t="s">
        <v>1</v>
      </c>
      <c r="N139" s="205" t="s">
        <v>48</v>
      </c>
      <c r="O139" s="67"/>
      <c r="P139" s="206">
        <f>O139*H139</f>
        <v>0</v>
      </c>
      <c r="Q139" s="206">
        <v>2.3460000000000002E-2</v>
      </c>
      <c r="R139" s="206">
        <f>Q139*H139</f>
        <v>7.0379999999999998E-2</v>
      </c>
      <c r="S139" s="206">
        <v>0</v>
      </c>
      <c r="T139" s="207">
        <f>S139*H139</f>
        <v>0</v>
      </c>
      <c r="AR139" s="208" t="s">
        <v>419</v>
      </c>
      <c r="AT139" s="208" t="s">
        <v>230</v>
      </c>
      <c r="AU139" s="208" t="s">
        <v>91</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419</v>
      </c>
      <c r="BM139" s="208" t="s">
        <v>6203</v>
      </c>
    </row>
    <row r="140" spans="2:65" s="1" customFormat="1" ht="16.5" customHeight="1">
      <c r="B140" s="35"/>
      <c r="C140" s="197" t="s">
        <v>115</v>
      </c>
      <c r="D140" s="197" t="s">
        <v>230</v>
      </c>
      <c r="E140" s="198" t="s">
        <v>3122</v>
      </c>
      <c r="F140" s="199" t="s">
        <v>3123</v>
      </c>
      <c r="G140" s="200" t="s">
        <v>457</v>
      </c>
      <c r="H140" s="201">
        <v>5</v>
      </c>
      <c r="I140" s="202"/>
      <c r="J140" s="203">
        <f>ROUND(I140*H140,2)</f>
        <v>0</v>
      </c>
      <c r="K140" s="199" t="s">
        <v>234</v>
      </c>
      <c r="L140" s="39"/>
      <c r="M140" s="204" t="s">
        <v>1</v>
      </c>
      <c r="N140" s="205" t="s">
        <v>48</v>
      </c>
      <c r="O140" s="67"/>
      <c r="P140" s="206">
        <f>O140*H140</f>
        <v>0</v>
      </c>
      <c r="Q140" s="206">
        <v>3.3999999999999998E-3</v>
      </c>
      <c r="R140" s="206">
        <f>Q140*H140</f>
        <v>1.6999999999999998E-2</v>
      </c>
      <c r="S140" s="206">
        <v>0</v>
      </c>
      <c r="T140" s="207">
        <f>S140*H140</f>
        <v>0</v>
      </c>
      <c r="AR140" s="208" t="s">
        <v>115</v>
      </c>
      <c r="AT140" s="208" t="s">
        <v>230</v>
      </c>
      <c r="AU140" s="208" t="s">
        <v>91</v>
      </c>
      <c r="AY140" s="17" t="s">
        <v>227</v>
      </c>
      <c r="BE140" s="209">
        <f>IF(N140="základní",J140,0)</f>
        <v>0</v>
      </c>
      <c r="BF140" s="209">
        <f>IF(N140="snížená",J140,0)</f>
        <v>0</v>
      </c>
      <c r="BG140" s="209">
        <f>IF(N140="zákl. přenesená",J140,0)</f>
        <v>0</v>
      </c>
      <c r="BH140" s="209">
        <f>IF(N140="sníž. přenesená",J140,0)</f>
        <v>0</v>
      </c>
      <c r="BI140" s="209">
        <f>IF(N140="nulová",J140,0)</f>
        <v>0</v>
      </c>
      <c r="BJ140" s="17" t="s">
        <v>87</v>
      </c>
      <c r="BK140" s="209">
        <f>ROUND(I140*H140,2)</f>
        <v>0</v>
      </c>
      <c r="BL140" s="17" t="s">
        <v>115</v>
      </c>
      <c r="BM140" s="208" t="s">
        <v>6204</v>
      </c>
    </row>
    <row r="141" spans="2:65" s="1" customFormat="1" ht="16.5" customHeight="1">
      <c r="B141" s="35"/>
      <c r="C141" s="197" t="s">
        <v>121</v>
      </c>
      <c r="D141" s="197" t="s">
        <v>230</v>
      </c>
      <c r="E141" s="198" t="s">
        <v>3457</v>
      </c>
      <c r="F141" s="199" t="s">
        <v>3458</v>
      </c>
      <c r="G141" s="200" t="s">
        <v>413</v>
      </c>
      <c r="H141" s="201">
        <v>5</v>
      </c>
      <c r="I141" s="202"/>
      <c r="J141" s="203">
        <f>ROUND(I141*H141,2)</f>
        <v>0</v>
      </c>
      <c r="K141" s="199" t="s">
        <v>1</v>
      </c>
      <c r="L141" s="39"/>
      <c r="M141" s="204" t="s">
        <v>1</v>
      </c>
      <c r="N141" s="205" t="s">
        <v>48</v>
      </c>
      <c r="O141" s="67"/>
      <c r="P141" s="206">
        <f>O141*H141</f>
        <v>0</v>
      </c>
      <c r="Q141" s="206">
        <v>5.0851E-2</v>
      </c>
      <c r="R141" s="206">
        <f>Q141*H141</f>
        <v>0.25425500000000001</v>
      </c>
      <c r="S141" s="206">
        <v>0</v>
      </c>
      <c r="T141" s="207">
        <f>S141*H141</f>
        <v>0</v>
      </c>
      <c r="AR141" s="208" t="s">
        <v>115</v>
      </c>
      <c r="AT141" s="208" t="s">
        <v>230</v>
      </c>
      <c r="AU141" s="208" t="s">
        <v>91</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6205</v>
      </c>
    </row>
    <row r="142" spans="2:65" s="1" customFormat="1" ht="16.5" customHeight="1">
      <c r="B142" s="35"/>
      <c r="C142" s="197" t="s">
        <v>257</v>
      </c>
      <c r="D142" s="197" t="s">
        <v>230</v>
      </c>
      <c r="E142" s="198" t="s">
        <v>3460</v>
      </c>
      <c r="F142" s="199" t="s">
        <v>3461</v>
      </c>
      <c r="G142" s="200" t="s">
        <v>457</v>
      </c>
      <c r="H142" s="201">
        <v>3</v>
      </c>
      <c r="I142" s="202"/>
      <c r="J142" s="203">
        <f>ROUND(I142*H142,2)</f>
        <v>0</v>
      </c>
      <c r="K142" s="199" t="s">
        <v>1</v>
      </c>
      <c r="L142" s="39"/>
      <c r="M142" s="204" t="s">
        <v>1</v>
      </c>
      <c r="N142" s="205" t="s">
        <v>48</v>
      </c>
      <c r="O142" s="67"/>
      <c r="P142" s="206">
        <f>O142*H142</f>
        <v>0</v>
      </c>
      <c r="Q142" s="206">
        <v>0</v>
      </c>
      <c r="R142" s="206">
        <f>Q142*H142</f>
        <v>0</v>
      </c>
      <c r="S142" s="206">
        <v>3.2000000000000001E-2</v>
      </c>
      <c r="T142" s="207">
        <f>S142*H142</f>
        <v>9.6000000000000002E-2</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6206</v>
      </c>
    </row>
    <row r="143" spans="2:65" s="11" customFormat="1" ht="22.9" customHeight="1">
      <c r="B143" s="181"/>
      <c r="C143" s="182"/>
      <c r="D143" s="183" t="s">
        <v>82</v>
      </c>
      <c r="E143" s="195" t="s">
        <v>867</v>
      </c>
      <c r="F143" s="195" t="s">
        <v>3131</v>
      </c>
      <c r="G143" s="182"/>
      <c r="H143" s="182"/>
      <c r="I143" s="185"/>
      <c r="J143" s="196">
        <f>BK143</f>
        <v>0</v>
      </c>
      <c r="K143" s="182"/>
      <c r="L143" s="187"/>
      <c r="M143" s="188"/>
      <c r="N143" s="189"/>
      <c r="O143" s="189"/>
      <c r="P143" s="190">
        <f>SUM(P144:P153)</f>
        <v>0</v>
      </c>
      <c r="Q143" s="189"/>
      <c r="R143" s="190">
        <f>SUM(R144:R153)</f>
        <v>1.1875E-3</v>
      </c>
      <c r="S143" s="189"/>
      <c r="T143" s="191">
        <f>SUM(T144:T153)</f>
        <v>1.024</v>
      </c>
      <c r="AR143" s="192" t="s">
        <v>87</v>
      </c>
      <c r="AT143" s="193" t="s">
        <v>82</v>
      </c>
      <c r="AU143" s="193" t="s">
        <v>87</v>
      </c>
      <c r="AY143" s="192" t="s">
        <v>227</v>
      </c>
      <c r="BK143" s="194">
        <f>SUM(BK144:BK153)</f>
        <v>0</v>
      </c>
    </row>
    <row r="144" spans="2:65" s="1" customFormat="1" ht="16.5" customHeight="1">
      <c r="B144" s="35"/>
      <c r="C144" s="197" t="s">
        <v>262</v>
      </c>
      <c r="D144" s="197" t="s">
        <v>230</v>
      </c>
      <c r="E144" s="198" t="s">
        <v>6207</v>
      </c>
      <c r="F144" s="199" t="s">
        <v>6208</v>
      </c>
      <c r="G144" s="200" t="s">
        <v>457</v>
      </c>
      <c r="H144" s="201">
        <v>2</v>
      </c>
      <c r="I144" s="202"/>
      <c r="J144" s="203">
        <f t="shared" ref="J144:J153" si="0">ROUND(I144*H144,2)</f>
        <v>0</v>
      </c>
      <c r="K144" s="199" t="s">
        <v>1</v>
      </c>
      <c r="L144" s="39"/>
      <c r="M144" s="204" t="s">
        <v>1</v>
      </c>
      <c r="N144" s="205" t="s">
        <v>48</v>
      </c>
      <c r="O144" s="67"/>
      <c r="P144" s="206">
        <f t="shared" ref="P144:P153" si="1">O144*H144</f>
        <v>0</v>
      </c>
      <c r="Q144" s="206">
        <v>0</v>
      </c>
      <c r="R144" s="206">
        <f t="shared" ref="R144:R153" si="2">Q144*H144</f>
        <v>0</v>
      </c>
      <c r="S144" s="206">
        <v>0</v>
      </c>
      <c r="T144" s="207">
        <f t="shared" ref="T144:T153" si="3">S144*H144</f>
        <v>0</v>
      </c>
      <c r="AR144" s="208" t="s">
        <v>419</v>
      </c>
      <c r="AT144" s="208" t="s">
        <v>230</v>
      </c>
      <c r="AU144" s="208" t="s">
        <v>91</v>
      </c>
      <c r="AY144" s="17" t="s">
        <v>227</v>
      </c>
      <c r="BE144" s="209">
        <f t="shared" ref="BE144:BE153" si="4">IF(N144="základní",J144,0)</f>
        <v>0</v>
      </c>
      <c r="BF144" s="209">
        <f t="shared" ref="BF144:BF153" si="5">IF(N144="snížená",J144,0)</f>
        <v>0</v>
      </c>
      <c r="BG144" s="209">
        <f t="shared" ref="BG144:BG153" si="6">IF(N144="zákl. přenesená",J144,0)</f>
        <v>0</v>
      </c>
      <c r="BH144" s="209">
        <f t="shared" ref="BH144:BH153" si="7">IF(N144="sníž. přenesená",J144,0)</f>
        <v>0</v>
      </c>
      <c r="BI144" s="209">
        <f t="shared" ref="BI144:BI153" si="8">IF(N144="nulová",J144,0)</f>
        <v>0</v>
      </c>
      <c r="BJ144" s="17" t="s">
        <v>87</v>
      </c>
      <c r="BK144" s="209">
        <f t="shared" ref="BK144:BK153" si="9">ROUND(I144*H144,2)</f>
        <v>0</v>
      </c>
      <c r="BL144" s="17" t="s">
        <v>419</v>
      </c>
      <c r="BM144" s="208" t="s">
        <v>6209</v>
      </c>
    </row>
    <row r="145" spans="2:65" s="1" customFormat="1" ht="16.5" customHeight="1">
      <c r="B145" s="35"/>
      <c r="C145" s="197" t="s">
        <v>266</v>
      </c>
      <c r="D145" s="197" t="s">
        <v>230</v>
      </c>
      <c r="E145" s="198" t="s">
        <v>3132</v>
      </c>
      <c r="F145" s="199" t="s">
        <v>3133</v>
      </c>
      <c r="G145" s="200" t="s">
        <v>413</v>
      </c>
      <c r="H145" s="201">
        <v>100</v>
      </c>
      <c r="I145" s="202"/>
      <c r="J145" s="203">
        <f t="shared" si="0"/>
        <v>0</v>
      </c>
      <c r="K145" s="199" t="s">
        <v>1</v>
      </c>
      <c r="L145" s="39"/>
      <c r="M145" s="204" t="s">
        <v>1</v>
      </c>
      <c r="N145" s="205" t="s">
        <v>48</v>
      </c>
      <c r="O145" s="67"/>
      <c r="P145" s="206">
        <f t="shared" si="1"/>
        <v>0</v>
      </c>
      <c r="Q145" s="206">
        <v>1.1875000000000001E-5</v>
      </c>
      <c r="R145" s="206">
        <f t="shared" si="2"/>
        <v>1.1875E-3</v>
      </c>
      <c r="S145" s="206">
        <v>0</v>
      </c>
      <c r="T145" s="207">
        <f t="shared" si="3"/>
        <v>0</v>
      </c>
      <c r="AR145" s="208" t="s">
        <v>115</v>
      </c>
      <c r="AT145" s="208" t="s">
        <v>230</v>
      </c>
      <c r="AU145" s="208" t="s">
        <v>91</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6210</v>
      </c>
    </row>
    <row r="146" spans="2:65" s="1" customFormat="1" ht="16.5" customHeight="1">
      <c r="B146" s="35"/>
      <c r="C146" s="197" t="s">
        <v>270</v>
      </c>
      <c r="D146" s="197" t="s">
        <v>230</v>
      </c>
      <c r="E146" s="198" t="s">
        <v>3135</v>
      </c>
      <c r="F146" s="199" t="s">
        <v>3136</v>
      </c>
      <c r="G146" s="200" t="s">
        <v>457</v>
      </c>
      <c r="H146" s="201">
        <v>3</v>
      </c>
      <c r="I146" s="202"/>
      <c r="J146" s="203">
        <f t="shared" si="0"/>
        <v>0</v>
      </c>
      <c r="K146" s="199" t="s">
        <v>1</v>
      </c>
      <c r="L146" s="39"/>
      <c r="M146" s="204" t="s">
        <v>1</v>
      </c>
      <c r="N146" s="205" t="s">
        <v>48</v>
      </c>
      <c r="O146" s="67"/>
      <c r="P146" s="206">
        <f t="shared" si="1"/>
        <v>0</v>
      </c>
      <c r="Q146" s="206">
        <v>0</v>
      </c>
      <c r="R146" s="206">
        <f t="shared" si="2"/>
        <v>0</v>
      </c>
      <c r="S146" s="206">
        <v>8.0000000000000002E-3</v>
      </c>
      <c r="T146" s="207">
        <f t="shared" si="3"/>
        <v>2.4E-2</v>
      </c>
      <c r="AR146" s="208" t="s">
        <v>115</v>
      </c>
      <c r="AT146" s="208" t="s">
        <v>230</v>
      </c>
      <c r="AU146" s="208" t="s">
        <v>91</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6211</v>
      </c>
    </row>
    <row r="147" spans="2:65" s="1" customFormat="1" ht="16.5" customHeight="1">
      <c r="B147" s="35"/>
      <c r="C147" s="197" t="s">
        <v>274</v>
      </c>
      <c r="D147" s="197" t="s">
        <v>230</v>
      </c>
      <c r="E147" s="198" t="s">
        <v>3469</v>
      </c>
      <c r="F147" s="199" t="s">
        <v>3470</v>
      </c>
      <c r="G147" s="200" t="s">
        <v>542</v>
      </c>
      <c r="H147" s="201">
        <v>25</v>
      </c>
      <c r="I147" s="202"/>
      <c r="J147" s="203">
        <f t="shared" si="0"/>
        <v>0</v>
      </c>
      <c r="K147" s="199" t="s">
        <v>1</v>
      </c>
      <c r="L147" s="39"/>
      <c r="M147" s="204" t="s">
        <v>1</v>
      </c>
      <c r="N147" s="205" t="s">
        <v>48</v>
      </c>
      <c r="O147" s="67"/>
      <c r="P147" s="206">
        <f t="shared" si="1"/>
        <v>0</v>
      </c>
      <c r="Q147" s="206">
        <v>0</v>
      </c>
      <c r="R147" s="206">
        <f t="shared" si="2"/>
        <v>0</v>
      </c>
      <c r="S147" s="206">
        <v>0.04</v>
      </c>
      <c r="T147" s="207">
        <f t="shared" si="3"/>
        <v>1</v>
      </c>
      <c r="AR147" s="208" t="s">
        <v>115</v>
      </c>
      <c r="AT147" s="208" t="s">
        <v>230</v>
      </c>
      <c r="AU147" s="208" t="s">
        <v>91</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6212</v>
      </c>
    </row>
    <row r="148" spans="2:65" s="1" customFormat="1" ht="16.5" customHeight="1">
      <c r="B148" s="35"/>
      <c r="C148" s="197" t="s">
        <v>278</v>
      </c>
      <c r="D148" s="197" t="s">
        <v>230</v>
      </c>
      <c r="E148" s="198" t="s">
        <v>1253</v>
      </c>
      <c r="F148" s="199" t="s">
        <v>1254</v>
      </c>
      <c r="G148" s="200" t="s">
        <v>396</v>
      </c>
      <c r="H148" s="201">
        <v>1.6020000000000001</v>
      </c>
      <c r="I148" s="202"/>
      <c r="J148" s="203">
        <f t="shared" si="0"/>
        <v>0</v>
      </c>
      <c r="K148" s="199" t="s">
        <v>234</v>
      </c>
      <c r="L148" s="39"/>
      <c r="M148" s="204" t="s">
        <v>1</v>
      </c>
      <c r="N148" s="205" t="s">
        <v>48</v>
      </c>
      <c r="O148" s="67"/>
      <c r="P148" s="206">
        <f t="shared" si="1"/>
        <v>0</v>
      </c>
      <c r="Q148" s="206">
        <v>0</v>
      </c>
      <c r="R148" s="206">
        <f t="shared" si="2"/>
        <v>0</v>
      </c>
      <c r="S148" s="206">
        <v>0</v>
      </c>
      <c r="T148" s="207">
        <f t="shared" si="3"/>
        <v>0</v>
      </c>
      <c r="AR148" s="208" t="s">
        <v>115</v>
      </c>
      <c r="AT148" s="208" t="s">
        <v>230</v>
      </c>
      <c r="AU148" s="208" t="s">
        <v>91</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6213</v>
      </c>
    </row>
    <row r="149" spans="2:65" s="1" customFormat="1" ht="16.5" customHeight="1">
      <c r="B149" s="35"/>
      <c r="C149" s="197" t="s">
        <v>282</v>
      </c>
      <c r="D149" s="197" t="s">
        <v>230</v>
      </c>
      <c r="E149" s="198" t="s">
        <v>3142</v>
      </c>
      <c r="F149" s="199" t="s">
        <v>3143</v>
      </c>
      <c r="G149" s="200" t="s">
        <v>396</v>
      </c>
      <c r="H149" s="201">
        <v>16.02</v>
      </c>
      <c r="I149" s="202"/>
      <c r="J149" s="203">
        <f t="shared" si="0"/>
        <v>0</v>
      </c>
      <c r="K149" s="199" t="s">
        <v>1</v>
      </c>
      <c r="L149" s="39"/>
      <c r="M149" s="204" t="s">
        <v>1</v>
      </c>
      <c r="N149" s="205" t="s">
        <v>48</v>
      </c>
      <c r="O149" s="67"/>
      <c r="P149" s="206">
        <f t="shared" si="1"/>
        <v>0</v>
      </c>
      <c r="Q149" s="206">
        <v>0</v>
      </c>
      <c r="R149" s="206">
        <f t="shared" si="2"/>
        <v>0</v>
      </c>
      <c r="S149" s="206">
        <v>0</v>
      </c>
      <c r="T149" s="207">
        <f t="shared" si="3"/>
        <v>0</v>
      </c>
      <c r="AR149" s="208" t="s">
        <v>115</v>
      </c>
      <c r="AT149" s="208" t="s">
        <v>230</v>
      </c>
      <c r="AU149" s="208" t="s">
        <v>91</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6214</v>
      </c>
    </row>
    <row r="150" spans="2:65" s="1" customFormat="1" ht="16.5" customHeight="1">
      <c r="B150" s="35"/>
      <c r="C150" s="197" t="s">
        <v>289</v>
      </c>
      <c r="D150" s="197" t="s">
        <v>230</v>
      </c>
      <c r="E150" s="198" t="s">
        <v>3145</v>
      </c>
      <c r="F150" s="199" t="s">
        <v>3146</v>
      </c>
      <c r="G150" s="200" t="s">
        <v>396</v>
      </c>
      <c r="H150" s="201">
        <v>1.6020000000000001</v>
      </c>
      <c r="I150" s="202"/>
      <c r="J150" s="203">
        <f t="shared" si="0"/>
        <v>0</v>
      </c>
      <c r="K150" s="199" t="s">
        <v>1</v>
      </c>
      <c r="L150" s="39"/>
      <c r="M150" s="204" t="s">
        <v>1</v>
      </c>
      <c r="N150" s="205" t="s">
        <v>48</v>
      </c>
      <c r="O150" s="67"/>
      <c r="P150" s="206">
        <f t="shared" si="1"/>
        <v>0</v>
      </c>
      <c r="Q150" s="206">
        <v>0</v>
      </c>
      <c r="R150" s="206">
        <f t="shared" si="2"/>
        <v>0</v>
      </c>
      <c r="S150" s="206">
        <v>0</v>
      </c>
      <c r="T150" s="207">
        <f t="shared" si="3"/>
        <v>0</v>
      </c>
      <c r="AR150" s="208" t="s">
        <v>115</v>
      </c>
      <c r="AT150" s="208" t="s">
        <v>230</v>
      </c>
      <c r="AU150" s="208" t="s">
        <v>91</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6215</v>
      </c>
    </row>
    <row r="151" spans="2:65" s="1" customFormat="1" ht="16.5" customHeight="1">
      <c r="B151" s="35"/>
      <c r="C151" s="197" t="s">
        <v>293</v>
      </c>
      <c r="D151" s="197" t="s">
        <v>230</v>
      </c>
      <c r="E151" s="198" t="s">
        <v>3151</v>
      </c>
      <c r="F151" s="199" t="s">
        <v>3152</v>
      </c>
      <c r="G151" s="200" t="s">
        <v>396</v>
      </c>
      <c r="H151" s="201">
        <v>1.6020000000000001</v>
      </c>
      <c r="I151" s="202"/>
      <c r="J151" s="203">
        <f t="shared" si="0"/>
        <v>0</v>
      </c>
      <c r="K151" s="199" t="s">
        <v>1</v>
      </c>
      <c r="L151" s="39"/>
      <c r="M151" s="204" t="s">
        <v>1</v>
      </c>
      <c r="N151" s="205" t="s">
        <v>48</v>
      </c>
      <c r="O151" s="67"/>
      <c r="P151" s="206">
        <f t="shared" si="1"/>
        <v>0</v>
      </c>
      <c r="Q151" s="206">
        <v>0</v>
      </c>
      <c r="R151" s="206">
        <f t="shared" si="2"/>
        <v>0</v>
      </c>
      <c r="S151" s="206">
        <v>0</v>
      </c>
      <c r="T151" s="207">
        <f t="shared" si="3"/>
        <v>0</v>
      </c>
      <c r="AR151" s="208" t="s">
        <v>115</v>
      </c>
      <c r="AT151" s="208" t="s">
        <v>230</v>
      </c>
      <c r="AU151" s="208" t="s">
        <v>91</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6216</v>
      </c>
    </row>
    <row r="152" spans="2:65" s="1" customFormat="1" ht="16.5" customHeight="1">
      <c r="B152" s="35"/>
      <c r="C152" s="197" t="s">
        <v>8</v>
      </c>
      <c r="D152" s="197" t="s">
        <v>230</v>
      </c>
      <c r="E152" s="198" t="s">
        <v>3154</v>
      </c>
      <c r="F152" s="199" t="s">
        <v>3155</v>
      </c>
      <c r="G152" s="200" t="s">
        <v>396</v>
      </c>
      <c r="H152" s="201">
        <v>16.02</v>
      </c>
      <c r="I152" s="202"/>
      <c r="J152" s="203">
        <f t="shared" si="0"/>
        <v>0</v>
      </c>
      <c r="K152" s="199" t="s">
        <v>1</v>
      </c>
      <c r="L152" s="39"/>
      <c r="M152" s="204" t="s">
        <v>1</v>
      </c>
      <c r="N152" s="205" t="s">
        <v>48</v>
      </c>
      <c r="O152" s="67"/>
      <c r="P152" s="206">
        <f t="shared" si="1"/>
        <v>0</v>
      </c>
      <c r="Q152" s="206">
        <v>0</v>
      </c>
      <c r="R152" s="206">
        <f t="shared" si="2"/>
        <v>0</v>
      </c>
      <c r="S152" s="206">
        <v>0</v>
      </c>
      <c r="T152" s="207">
        <f t="shared" si="3"/>
        <v>0</v>
      </c>
      <c r="AR152" s="208" t="s">
        <v>115</v>
      </c>
      <c r="AT152" s="208" t="s">
        <v>230</v>
      </c>
      <c r="AU152" s="208" t="s">
        <v>91</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6217</v>
      </c>
    </row>
    <row r="153" spans="2:65" s="1" customFormat="1" ht="16.5" customHeight="1">
      <c r="B153" s="35"/>
      <c r="C153" s="197" t="s">
        <v>300</v>
      </c>
      <c r="D153" s="197" t="s">
        <v>230</v>
      </c>
      <c r="E153" s="198" t="s">
        <v>1271</v>
      </c>
      <c r="F153" s="199" t="s">
        <v>1272</v>
      </c>
      <c r="G153" s="200" t="s">
        <v>396</v>
      </c>
      <c r="H153" s="201">
        <v>1.6020000000000001</v>
      </c>
      <c r="I153" s="202"/>
      <c r="J153" s="203">
        <f t="shared" si="0"/>
        <v>0</v>
      </c>
      <c r="K153" s="199" t="s">
        <v>234</v>
      </c>
      <c r="L153" s="39"/>
      <c r="M153" s="204" t="s">
        <v>1</v>
      </c>
      <c r="N153" s="205" t="s">
        <v>48</v>
      </c>
      <c r="O153" s="67"/>
      <c r="P153" s="206">
        <f t="shared" si="1"/>
        <v>0</v>
      </c>
      <c r="Q153" s="206">
        <v>0</v>
      </c>
      <c r="R153" s="206">
        <f t="shared" si="2"/>
        <v>0</v>
      </c>
      <c r="S153" s="206">
        <v>0</v>
      </c>
      <c r="T153" s="207">
        <f t="shared" si="3"/>
        <v>0</v>
      </c>
      <c r="AR153" s="208" t="s">
        <v>115</v>
      </c>
      <c r="AT153" s="208" t="s">
        <v>230</v>
      </c>
      <c r="AU153" s="208" t="s">
        <v>91</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6218</v>
      </c>
    </row>
    <row r="154" spans="2:65" s="11" customFormat="1" ht="25.9" customHeight="1">
      <c r="B154" s="181"/>
      <c r="C154" s="182"/>
      <c r="D154" s="183" t="s">
        <v>82</v>
      </c>
      <c r="E154" s="184" t="s">
        <v>1280</v>
      </c>
      <c r="F154" s="184" t="s">
        <v>1281</v>
      </c>
      <c r="G154" s="182"/>
      <c r="H154" s="182"/>
      <c r="I154" s="185"/>
      <c r="J154" s="186">
        <f>BK154</f>
        <v>0</v>
      </c>
      <c r="K154" s="182"/>
      <c r="L154" s="187"/>
      <c r="M154" s="188"/>
      <c r="N154" s="189"/>
      <c r="O154" s="189"/>
      <c r="P154" s="190">
        <f>P155+P161+P171+P184</f>
        <v>0</v>
      </c>
      <c r="Q154" s="189"/>
      <c r="R154" s="190">
        <f>R155+R161+R171+R184</f>
        <v>0.24799553700000002</v>
      </c>
      <c r="S154" s="189"/>
      <c r="T154" s="191">
        <f>T155+T161+T171+T184</f>
        <v>0.48198000000000002</v>
      </c>
      <c r="AR154" s="192" t="s">
        <v>91</v>
      </c>
      <c r="AT154" s="193" t="s">
        <v>82</v>
      </c>
      <c r="AU154" s="193" t="s">
        <v>83</v>
      </c>
      <c r="AY154" s="192" t="s">
        <v>227</v>
      </c>
      <c r="BK154" s="194">
        <f>BK155+BK161+BK171+BK184</f>
        <v>0</v>
      </c>
    </row>
    <row r="155" spans="2:65" s="11" customFormat="1" ht="22.9" customHeight="1">
      <c r="B155" s="181"/>
      <c r="C155" s="182"/>
      <c r="D155" s="183" t="s">
        <v>82</v>
      </c>
      <c r="E155" s="195" t="s">
        <v>1516</v>
      </c>
      <c r="F155" s="195" t="s">
        <v>1517</v>
      </c>
      <c r="G155" s="182"/>
      <c r="H155" s="182"/>
      <c r="I155" s="185"/>
      <c r="J155" s="196">
        <f>BK155</f>
        <v>0</v>
      </c>
      <c r="K155" s="182"/>
      <c r="L155" s="187"/>
      <c r="M155" s="188"/>
      <c r="N155" s="189"/>
      <c r="O155" s="189"/>
      <c r="P155" s="190">
        <f>SUM(P156:P160)</f>
        <v>0</v>
      </c>
      <c r="Q155" s="189"/>
      <c r="R155" s="190">
        <f>SUM(R156:R160)</f>
        <v>4.1200000000000004E-3</v>
      </c>
      <c r="S155" s="189"/>
      <c r="T155" s="191">
        <f>SUM(T156:T160)</f>
        <v>0.159</v>
      </c>
      <c r="AR155" s="192" t="s">
        <v>91</v>
      </c>
      <c r="AT155" s="193" t="s">
        <v>82</v>
      </c>
      <c r="AU155" s="193" t="s">
        <v>87</v>
      </c>
      <c r="AY155" s="192" t="s">
        <v>227</v>
      </c>
      <c r="BK155" s="194">
        <f>SUM(BK156:BK160)</f>
        <v>0</v>
      </c>
    </row>
    <row r="156" spans="2:65" s="1" customFormat="1" ht="16.5" customHeight="1">
      <c r="B156" s="35"/>
      <c r="C156" s="197" t="s">
        <v>304</v>
      </c>
      <c r="D156" s="197" t="s">
        <v>230</v>
      </c>
      <c r="E156" s="198" t="s">
        <v>3161</v>
      </c>
      <c r="F156" s="199" t="s">
        <v>3162</v>
      </c>
      <c r="G156" s="200" t="s">
        <v>542</v>
      </c>
      <c r="H156" s="201">
        <v>30</v>
      </c>
      <c r="I156" s="202"/>
      <c r="J156" s="203">
        <f>ROUND(I156*H156,2)</f>
        <v>0</v>
      </c>
      <c r="K156" s="199" t="s">
        <v>1</v>
      </c>
      <c r="L156" s="39"/>
      <c r="M156" s="204" t="s">
        <v>1</v>
      </c>
      <c r="N156" s="205" t="s">
        <v>48</v>
      </c>
      <c r="O156" s="67"/>
      <c r="P156" s="206">
        <f>O156*H156</f>
        <v>0</v>
      </c>
      <c r="Q156" s="206">
        <v>0</v>
      </c>
      <c r="R156" s="206">
        <f>Q156*H156</f>
        <v>0</v>
      </c>
      <c r="S156" s="206">
        <v>5.3E-3</v>
      </c>
      <c r="T156" s="207">
        <f>S156*H156</f>
        <v>0.159</v>
      </c>
      <c r="AR156" s="208" t="s">
        <v>300</v>
      </c>
      <c r="AT156" s="208" t="s">
        <v>230</v>
      </c>
      <c r="AU156" s="208" t="s">
        <v>91</v>
      </c>
      <c r="AY156" s="17" t="s">
        <v>227</v>
      </c>
      <c r="BE156" s="209">
        <f>IF(N156="základní",J156,0)</f>
        <v>0</v>
      </c>
      <c r="BF156" s="209">
        <f>IF(N156="snížená",J156,0)</f>
        <v>0</v>
      </c>
      <c r="BG156" s="209">
        <f>IF(N156="zákl. přenesená",J156,0)</f>
        <v>0</v>
      </c>
      <c r="BH156" s="209">
        <f>IF(N156="sníž. přenesená",J156,0)</f>
        <v>0</v>
      </c>
      <c r="BI156" s="209">
        <f>IF(N156="nulová",J156,0)</f>
        <v>0</v>
      </c>
      <c r="BJ156" s="17" t="s">
        <v>87</v>
      </c>
      <c r="BK156" s="209">
        <f>ROUND(I156*H156,2)</f>
        <v>0</v>
      </c>
      <c r="BL156" s="17" t="s">
        <v>300</v>
      </c>
      <c r="BM156" s="208" t="s">
        <v>6219</v>
      </c>
    </row>
    <row r="157" spans="2:65" s="1" customFormat="1" ht="16.5" customHeight="1">
      <c r="B157" s="35"/>
      <c r="C157" s="197" t="s">
        <v>309</v>
      </c>
      <c r="D157" s="197" t="s">
        <v>230</v>
      </c>
      <c r="E157" s="198" t="s">
        <v>3158</v>
      </c>
      <c r="F157" s="199" t="s">
        <v>3159</v>
      </c>
      <c r="G157" s="200" t="s">
        <v>542</v>
      </c>
      <c r="H157" s="201">
        <v>74</v>
      </c>
      <c r="I157" s="202"/>
      <c r="J157" s="203">
        <f>ROUND(I157*H157,2)</f>
        <v>0</v>
      </c>
      <c r="K157" s="199" t="s">
        <v>1</v>
      </c>
      <c r="L157" s="39"/>
      <c r="M157" s="204" t="s">
        <v>1</v>
      </c>
      <c r="N157" s="205" t="s">
        <v>48</v>
      </c>
      <c r="O157" s="67"/>
      <c r="P157" s="206">
        <f>O157*H157</f>
        <v>0</v>
      </c>
      <c r="Q157" s="206">
        <v>0</v>
      </c>
      <c r="R157" s="206">
        <f>Q157*H157</f>
        <v>0</v>
      </c>
      <c r="S157" s="206">
        <v>0</v>
      </c>
      <c r="T157" s="207">
        <f>S157*H157</f>
        <v>0</v>
      </c>
      <c r="AR157" s="208" t="s">
        <v>300</v>
      </c>
      <c r="AT157" s="208" t="s">
        <v>230</v>
      </c>
      <c r="AU157" s="208" t="s">
        <v>91</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300</v>
      </c>
      <c r="BM157" s="208" t="s">
        <v>6220</v>
      </c>
    </row>
    <row r="158" spans="2:65" s="1" customFormat="1" ht="16.5" customHeight="1">
      <c r="B158" s="35"/>
      <c r="C158" s="248" t="s">
        <v>316</v>
      </c>
      <c r="D158" s="248" t="s">
        <v>405</v>
      </c>
      <c r="E158" s="249" t="s">
        <v>3509</v>
      </c>
      <c r="F158" s="250" t="s">
        <v>3510</v>
      </c>
      <c r="G158" s="251" t="s">
        <v>542</v>
      </c>
      <c r="H158" s="252">
        <v>36</v>
      </c>
      <c r="I158" s="253"/>
      <c r="J158" s="254">
        <f>ROUND(I158*H158,2)</f>
        <v>0</v>
      </c>
      <c r="K158" s="250" t="s">
        <v>234</v>
      </c>
      <c r="L158" s="255"/>
      <c r="M158" s="256" t="s">
        <v>1</v>
      </c>
      <c r="N158" s="257" t="s">
        <v>48</v>
      </c>
      <c r="O158" s="67"/>
      <c r="P158" s="206">
        <f>O158*H158</f>
        <v>0</v>
      </c>
      <c r="Q158" s="206">
        <v>3.0000000000000001E-5</v>
      </c>
      <c r="R158" s="206">
        <f>Q158*H158</f>
        <v>1.08E-3</v>
      </c>
      <c r="S158" s="206">
        <v>0</v>
      </c>
      <c r="T158" s="207">
        <f>S158*H158</f>
        <v>0</v>
      </c>
      <c r="AR158" s="208" t="s">
        <v>523</v>
      </c>
      <c r="AT158" s="208" t="s">
        <v>405</v>
      </c>
      <c r="AU158" s="208" t="s">
        <v>91</v>
      </c>
      <c r="AY158" s="17" t="s">
        <v>227</v>
      </c>
      <c r="BE158" s="209">
        <f>IF(N158="základní",J158,0)</f>
        <v>0</v>
      </c>
      <c r="BF158" s="209">
        <f>IF(N158="snížená",J158,0)</f>
        <v>0</v>
      </c>
      <c r="BG158" s="209">
        <f>IF(N158="zákl. přenesená",J158,0)</f>
        <v>0</v>
      </c>
      <c r="BH158" s="209">
        <f>IF(N158="sníž. přenesená",J158,0)</f>
        <v>0</v>
      </c>
      <c r="BI158" s="209">
        <f>IF(N158="nulová",J158,0)</f>
        <v>0</v>
      </c>
      <c r="BJ158" s="17" t="s">
        <v>87</v>
      </c>
      <c r="BK158" s="209">
        <f>ROUND(I158*H158,2)</f>
        <v>0</v>
      </c>
      <c r="BL158" s="17" t="s">
        <v>300</v>
      </c>
      <c r="BM158" s="208" t="s">
        <v>6221</v>
      </c>
    </row>
    <row r="159" spans="2:65" s="1" customFormat="1" ht="16.5" customHeight="1">
      <c r="B159" s="35"/>
      <c r="C159" s="248" t="s">
        <v>323</v>
      </c>
      <c r="D159" s="248" t="s">
        <v>405</v>
      </c>
      <c r="E159" s="249" t="s">
        <v>3512</v>
      </c>
      <c r="F159" s="250" t="s">
        <v>3513</v>
      </c>
      <c r="G159" s="251" t="s">
        <v>542</v>
      </c>
      <c r="H159" s="252">
        <v>38</v>
      </c>
      <c r="I159" s="253"/>
      <c r="J159" s="254">
        <f>ROUND(I159*H159,2)</f>
        <v>0</v>
      </c>
      <c r="K159" s="250" t="s">
        <v>234</v>
      </c>
      <c r="L159" s="255"/>
      <c r="M159" s="256" t="s">
        <v>1</v>
      </c>
      <c r="N159" s="257" t="s">
        <v>48</v>
      </c>
      <c r="O159" s="67"/>
      <c r="P159" s="206">
        <f>O159*H159</f>
        <v>0</v>
      </c>
      <c r="Q159" s="206">
        <v>8.0000000000000007E-5</v>
      </c>
      <c r="R159" s="206">
        <f>Q159*H159</f>
        <v>3.0400000000000002E-3</v>
      </c>
      <c r="S159" s="206">
        <v>0</v>
      </c>
      <c r="T159" s="207">
        <f>S159*H159</f>
        <v>0</v>
      </c>
      <c r="AR159" s="208" t="s">
        <v>523</v>
      </c>
      <c r="AT159" s="208" t="s">
        <v>405</v>
      </c>
      <c r="AU159" s="208" t="s">
        <v>91</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300</v>
      </c>
      <c r="BM159" s="208" t="s">
        <v>6222</v>
      </c>
    </row>
    <row r="160" spans="2:65" s="1" customFormat="1" ht="16.5" customHeight="1">
      <c r="B160" s="35"/>
      <c r="C160" s="197" t="s">
        <v>7</v>
      </c>
      <c r="D160" s="197" t="s">
        <v>230</v>
      </c>
      <c r="E160" s="198" t="s">
        <v>1668</v>
      </c>
      <c r="F160" s="199" t="s">
        <v>3542</v>
      </c>
      <c r="G160" s="200" t="s">
        <v>1379</v>
      </c>
      <c r="H160" s="269"/>
      <c r="I160" s="202"/>
      <c r="J160" s="203">
        <f>ROUND(I160*H160,2)</f>
        <v>0</v>
      </c>
      <c r="K160" s="199" t="s">
        <v>234</v>
      </c>
      <c r="L160" s="39"/>
      <c r="M160" s="204" t="s">
        <v>1</v>
      </c>
      <c r="N160" s="205" t="s">
        <v>48</v>
      </c>
      <c r="O160" s="67"/>
      <c r="P160" s="206">
        <f>O160*H160</f>
        <v>0</v>
      </c>
      <c r="Q160" s="206">
        <v>0</v>
      </c>
      <c r="R160" s="206">
        <f>Q160*H160</f>
        <v>0</v>
      </c>
      <c r="S160" s="206">
        <v>0</v>
      </c>
      <c r="T160" s="207">
        <f>S160*H160</f>
        <v>0</v>
      </c>
      <c r="AR160" s="208" t="s">
        <v>300</v>
      </c>
      <c r="AT160" s="208" t="s">
        <v>230</v>
      </c>
      <c r="AU160" s="208" t="s">
        <v>91</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300</v>
      </c>
      <c r="BM160" s="208" t="s">
        <v>6223</v>
      </c>
    </row>
    <row r="161" spans="2:65" s="11" customFormat="1" ht="22.9" customHeight="1">
      <c r="B161" s="181"/>
      <c r="C161" s="182"/>
      <c r="D161" s="183" t="s">
        <v>82</v>
      </c>
      <c r="E161" s="195" t="s">
        <v>1671</v>
      </c>
      <c r="F161" s="195" t="s">
        <v>1672</v>
      </c>
      <c r="G161" s="182"/>
      <c r="H161" s="182"/>
      <c r="I161" s="185"/>
      <c r="J161" s="196">
        <f>BK161</f>
        <v>0</v>
      </c>
      <c r="K161" s="182"/>
      <c r="L161" s="187"/>
      <c r="M161" s="188"/>
      <c r="N161" s="189"/>
      <c r="O161" s="189"/>
      <c r="P161" s="190">
        <f>SUM(P162:P170)</f>
        <v>0</v>
      </c>
      <c r="Q161" s="189"/>
      <c r="R161" s="190">
        <f>SUM(R162:R170)</f>
        <v>9.9500000000000005E-3</v>
      </c>
      <c r="S161" s="189"/>
      <c r="T161" s="191">
        <f>SUM(T162:T170)</f>
        <v>0.10443999999999999</v>
      </c>
      <c r="AR161" s="192" t="s">
        <v>91</v>
      </c>
      <c r="AT161" s="193" t="s">
        <v>82</v>
      </c>
      <c r="AU161" s="193" t="s">
        <v>87</v>
      </c>
      <c r="AY161" s="192" t="s">
        <v>227</v>
      </c>
      <c r="BK161" s="194">
        <f>SUM(BK162:BK170)</f>
        <v>0</v>
      </c>
    </row>
    <row r="162" spans="2:65" s="1" customFormat="1" ht="16.5" customHeight="1">
      <c r="B162" s="35"/>
      <c r="C162" s="197" t="s">
        <v>468</v>
      </c>
      <c r="D162" s="197" t="s">
        <v>230</v>
      </c>
      <c r="E162" s="198" t="s">
        <v>3546</v>
      </c>
      <c r="F162" s="199" t="s">
        <v>3547</v>
      </c>
      <c r="G162" s="200" t="s">
        <v>542</v>
      </c>
      <c r="H162" s="201">
        <v>7</v>
      </c>
      <c r="I162" s="202"/>
      <c r="J162" s="203">
        <f t="shared" ref="J162:J170" si="10">ROUND(I162*H162,2)</f>
        <v>0</v>
      </c>
      <c r="K162" s="199" t="s">
        <v>1</v>
      </c>
      <c r="L162" s="39"/>
      <c r="M162" s="204" t="s">
        <v>1</v>
      </c>
      <c r="N162" s="205" t="s">
        <v>48</v>
      </c>
      <c r="O162" s="67"/>
      <c r="P162" s="206">
        <f t="shared" ref="P162:P170" si="11">O162*H162</f>
        <v>0</v>
      </c>
      <c r="Q162" s="206">
        <v>0</v>
      </c>
      <c r="R162" s="206">
        <f t="shared" ref="R162:R170" si="12">Q162*H162</f>
        <v>0</v>
      </c>
      <c r="S162" s="206">
        <v>1.4919999999999999E-2</v>
      </c>
      <c r="T162" s="207">
        <f t="shared" ref="T162:T170" si="13">S162*H162</f>
        <v>0.10443999999999999</v>
      </c>
      <c r="AR162" s="208" t="s">
        <v>300</v>
      </c>
      <c r="AT162" s="208" t="s">
        <v>230</v>
      </c>
      <c r="AU162" s="208" t="s">
        <v>91</v>
      </c>
      <c r="AY162" s="17" t="s">
        <v>227</v>
      </c>
      <c r="BE162" s="209">
        <f t="shared" ref="BE162:BE170" si="14">IF(N162="základní",J162,0)</f>
        <v>0</v>
      </c>
      <c r="BF162" s="209">
        <f t="shared" ref="BF162:BF170" si="15">IF(N162="snížená",J162,0)</f>
        <v>0</v>
      </c>
      <c r="BG162" s="209">
        <f t="shared" ref="BG162:BG170" si="16">IF(N162="zákl. přenesená",J162,0)</f>
        <v>0</v>
      </c>
      <c r="BH162" s="209">
        <f t="shared" ref="BH162:BH170" si="17">IF(N162="sníž. přenesená",J162,0)</f>
        <v>0</v>
      </c>
      <c r="BI162" s="209">
        <f t="shared" ref="BI162:BI170" si="18">IF(N162="nulová",J162,0)</f>
        <v>0</v>
      </c>
      <c r="BJ162" s="17" t="s">
        <v>87</v>
      </c>
      <c r="BK162" s="209">
        <f t="shared" ref="BK162:BK170" si="19">ROUND(I162*H162,2)</f>
        <v>0</v>
      </c>
      <c r="BL162" s="17" t="s">
        <v>300</v>
      </c>
      <c r="BM162" s="208" t="s">
        <v>6224</v>
      </c>
    </row>
    <row r="163" spans="2:65" s="1" customFormat="1" ht="16.5" customHeight="1">
      <c r="B163" s="35"/>
      <c r="C163" s="197" t="s">
        <v>473</v>
      </c>
      <c r="D163" s="197" t="s">
        <v>230</v>
      </c>
      <c r="E163" s="198" t="s">
        <v>3552</v>
      </c>
      <c r="F163" s="199" t="s">
        <v>3553</v>
      </c>
      <c r="G163" s="200" t="s">
        <v>542</v>
      </c>
      <c r="H163" s="201">
        <v>5</v>
      </c>
      <c r="I163" s="202"/>
      <c r="J163" s="203">
        <f t="shared" si="10"/>
        <v>0</v>
      </c>
      <c r="K163" s="199" t="s">
        <v>234</v>
      </c>
      <c r="L163" s="39"/>
      <c r="M163" s="204" t="s">
        <v>1</v>
      </c>
      <c r="N163" s="205" t="s">
        <v>48</v>
      </c>
      <c r="O163" s="67"/>
      <c r="P163" s="206">
        <f t="shared" si="11"/>
        <v>0</v>
      </c>
      <c r="Q163" s="206">
        <v>1.2099999999999999E-3</v>
      </c>
      <c r="R163" s="206">
        <f t="shared" si="12"/>
        <v>6.0499999999999998E-3</v>
      </c>
      <c r="S163" s="206">
        <v>0</v>
      </c>
      <c r="T163" s="207">
        <f t="shared" si="13"/>
        <v>0</v>
      </c>
      <c r="AR163" s="208" t="s">
        <v>300</v>
      </c>
      <c r="AT163" s="208" t="s">
        <v>230</v>
      </c>
      <c r="AU163" s="208" t="s">
        <v>91</v>
      </c>
      <c r="AY163" s="17" t="s">
        <v>227</v>
      </c>
      <c r="BE163" s="209">
        <f t="shared" si="14"/>
        <v>0</v>
      </c>
      <c r="BF163" s="209">
        <f t="shared" si="15"/>
        <v>0</v>
      </c>
      <c r="BG163" s="209">
        <f t="shared" si="16"/>
        <v>0</v>
      </c>
      <c r="BH163" s="209">
        <f t="shared" si="17"/>
        <v>0</v>
      </c>
      <c r="BI163" s="209">
        <f t="shared" si="18"/>
        <v>0</v>
      </c>
      <c r="BJ163" s="17" t="s">
        <v>87</v>
      </c>
      <c r="BK163" s="209">
        <f t="shared" si="19"/>
        <v>0</v>
      </c>
      <c r="BL163" s="17" t="s">
        <v>300</v>
      </c>
      <c r="BM163" s="208" t="s">
        <v>6225</v>
      </c>
    </row>
    <row r="164" spans="2:65" s="1" customFormat="1" ht="16.5" customHeight="1">
      <c r="B164" s="35"/>
      <c r="C164" s="197" t="s">
        <v>489</v>
      </c>
      <c r="D164" s="197" t="s">
        <v>230</v>
      </c>
      <c r="E164" s="198" t="s">
        <v>3558</v>
      </c>
      <c r="F164" s="199" t="s">
        <v>3559</v>
      </c>
      <c r="G164" s="200" t="s">
        <v>542</v>
      </c>
      <c r="H164" s="201">
        <v>2</v>
      </c>
      <c r="I164" s="202"/>
      <c r="J164" s="203">
        <f t="shared" si="10"/>
        <v>0</v>
      </c>
      <c r="K164" s="199" t="s">
        <v>234</v>
      </c>
      <c r="L164" s="39"/>
      <c r="M164" s="204" t="s">
        <v>1</v>
      </c>
      <c r="N164" s="205" t="s">
        <v>48</v>
      </c>
      <c r="O164" s="67"/>
      <c r="P164" s="206">
        <f t="shared" si="11"/>
        <v>0</v>
      </c>
      <c r="Q164" s="206">
        <v>2.9E-4</v>
      </c>
      <c r="R164" s="206">
        <f t="shared" si="12"/>
        <v>5.8E-4</v>
      </c>
      <c r="S164" s="206">
        <v>0</v>
      </c>
      <c r="T164" s="207">
        <f t="shared" si="13"/>
        <v>0</v>
      </c>
      <c r="AR164" s="208" t="s">
        <v>300</v>
      </c>
      <c r="AT164" s="208" t="s">
        <v>230</v>
      </c>
      <c r="AU164" s="208" t="s">
        <v>91</v>
      </c>
      <c r="AY164" s="17" t="s">
        <v>227</v>
      </c>
      <c r="BE164" s="209">
        <f t="shared" si="14"/>
        <v>0</v>
      </c>
      <c r="BF164" s="209">
        <f t="shared" si="15"/>
        <v>0</v>
      </c>
      <c r="BG164" s="209">
        <f t="shared" si="16"/>
        <v>0</v>
      </c>
      <c r="BH164" s="209">
        <f t="shared" si="17"/>
        <v>0</v>
      </c>
      <c r="BI164" s="209">
        <f t="shared" si="18"/>
        <v>0</v>
      </c>
      <c r="BJ164" s="17" t="s">
        <v>87</v>
      </c>
      <c r="BK164" s="209">
        <f t="shared" si="19"/>
        <v>0</v>
      </c>
      <c r="BL164" s="17" t="s">
        <v>300</v>
      </c>
      <c r="BM164" s="208" t="s">
        <v>6226</v>
      </c>
    </row>
    <row r="165" spans="2:65" s="1" customFormat="1" ht="16.5" customHeight="1">
      <c r="B165" s="35"/>
      <c r="C165" s="197" t="s">
        <v>494</v>
      </c>
      <c r="D165" s="197" t="s">
        <v>230</v>
      </c>
      <c r="E165" s="198" t="s">
        <v>3561</v>
      </c>
      <c r="F165" s="199" t="s">
        <v>3562</v>
      </c>
      <c r="G165" s="200" t="s">
        <v>542</v>
      </c>
      <c r="H165" s="201">
        <v>9</v>
      </c>
      <c r="I165" s="202"/>
      <c r="J165" s="203">
        <f t="shared" si="10"/>
        <v>0</v>
      </c>
      <c r="K165" s="199" t="s">
        <v>234</v>
      </c>
      <c r="L165" s="39"/>
      <c r="M165" s="204" t="s">
        <v>1</v>
      </c>
      <c r="N165" s="205" t="s">
        <v>48</v>
      </c>
      <c r="O165" s="67"/>
      <c r="P165" s="206">
        <f t="shared" si="11"/>
        <v>0</v>
      </c>
      <c r="Q165" s="206">
        <v>3.5E-4</v>
      </c>
      <c r="R165" s="206">
        <f t="shared" si="12"/>
        <v>3.15E-3</v>
      </c>
      <c r="S165" s="206">
        <v>0</v>
      </c>
      <c r="T165" s="207">
        <f t="shared" si="13"/>
        <v>0</v>
      </c>
      <c r="AR165" s="208" t="s">
        <v>300</v>
      </c>
      <c r="AT165" s="208" t="s">
        <v>230</v>
      </c>
      <c r="AU165" s="208" t="s">
        <v>91</v>
      </c>
      <c r="AY165" s="17" t="s">
        <v>227</v>
      </c>
      <c r="BE165" s="209">
        <f t="shared" si="14"/>
        <v>0</v>
      </c>
      <c r="BF165" s="209">
        <f t="shared" si="15"/>
        <v>0</v>
      </c>
      <c r="BG165" s="209">
        <f t="shared" si="16"/>
        <v>0</v>
      </c>
      <c r="BH165" s="209">
        <f t="shared" si="17"/>
        <v>0</v>
      </c>
      <c r="BI165" s="209">
        <f t="shared" si="18"/>
        <v>0</v>
      </c>
      <c r="BJ165" s="17" t="s">
        <v>87</v>
      </c>
      <c r="BK165" s="209">
        <f t="shared" si="19"/>
        <v>0</v>
      </c>
      <c r="BL165" s="17" t="s">
        <v>300</v>
      </c>
      <c r="BM165" s="208" t="s">
        <v>6227</v>
      </c>
    </row>
    <row r="166" spans="2:65" s="1" customFormat="1" ht="16.5" customHeight="1">
      <c r="B166" s="35"/>
      <c r="C166" s="197" t="s">
        <v>498</v>
      </c>
      <c r="D166" s="197" t="s">
        <v>230</v>
      </c>
      <c r="E166" s="198" t="s">
        <v>3570</v>
      </c>
      <c r="F166" s="199" t="s">
        <v>3571</v>
      </c>
      <c r="G166" s="200" t="s">
        <v>457</v>
      </c>
      <c r="H166" s="201">
        <v>2</v>
      </c>
      <c r="I166" s="202"/>
      <c r="J166" s="203">
        <f t="shared" si="10"/>
        <v>0</v>
      </c>
      <c r="K166" s="199" t="s">
        <v>234</v>
      </c>
      <c r="L166" s="39"/>
      <c r="M166" s="204" t="s">
        <v>1</v>
      </c>
      <c r="N166" s="205" t="s">
        <v>48</v>
      </c>
      <c r="O166" s="67"/>
      <c r="P166" s="206">
        <f t="shared" si="11"/>
        <v>0</v>
      </c>
      <c r="Q166" s="206">
        <v>0</v>
      </c>
      <c r="R166" s="206">
        <f t="shared" si="12"/>
        <v>0</v>
      </c>
      <c r="S166" s="206">
        <v>0</v>
      </c>
      <c r="T166" s="207">
        <f t="shared" si="13"/>
        <v>0</v>
      </c>
      <c r="AR166" s="208" t="s">
        <v>300</v>
      </c>
      <c r="AT166" s="208" t="s">
        <v>230</v>
      </c>
      <c r="AU166" s="208" t="s">
        <v>91</v>
      </c>
      <c r="AY166" s="17" t="s">
        <v>227</v>
      </c>
      <c r="BE166" s="209">
        <f t="shared" si="14"/>
        <v>0</v>
      </c>
      <c r="BF166" s="209">
        <f t="shared" si="15"/>
        <v>0</v>
      </c>
      <c r="BG166" s="209">
        <f t="shared" si="16"/>
        <v>0</v>
      </c>
      <c r="BH166" s="209">
        <f t="shared" si="17"/>
        <v>0</v>
      </c>
      <c r="BI166" s="209">
        <f t="shared" si="18"/>
        <v>0</v>
      </c>
      <c r="BJ166" s="17" t="s">
        <v>87</v>
      </c>
      <c r="BK166" s="209">
        <f t="shared" si="19"/>
        <v>0</v>
      </c>
      <c r="BL166" s="17" t="s">
        <v>300</v>
      </c>
      <c r="BM166" s="208" t="s">
        <v>6228</v>
      </c>
    </row>
    <row r="167" spans="2:65" s="1" customFormat="1" ht="16.5" customHeight="1">
      <c r="B167" s="35"/>
      <c r="C167" s="197" t="s">
        <v>503</v>
      </c>
      <c r="D167" s="197" t="s">
        <v>230</v>
      </c>
      <c r="E167" s="198" t="s">
        <v>3573</v>
      </c>
      <c r="F167" s="199" t="s">
        <v>3574</v>
      </c>
      <c r="G167" s="200" t="s">
        <v>457</v>
      </c>
      <c r="H167" s="201">
        <v>3</v>
      </c>
      <c r="I167" s="202"/>
      <c r="J167" s="203">
        <f t="shared" si="10"/>
        <v>0</v>
      </c>
      <c r="K167" s="199" t="s">
        <v>234</v>
      </c>
      <c r="L167" s="39"/>
      <c r="M167" s="204" t="s">
        <v>1</v>
      </c>
      <c r="N167" s="205" t="s">
        <v>48</v>
      </c>
      <c r="O167" s="67"/>
      <c r="P167" s="206">
        <f t="shared" si="11"/>
        <v>0</v>
      </c>
      <c r="Q167" s="206">
        <v>0</v>
      </c>
      <c r="R167" s="206">
        <f t="shared" si="12"/>
        <v>0</v>
      </c>
      <c r="S167" s="206">
        <v>0</v>
      </c>
      <c r="T167" s="207">
        <f t="shared" si="13"/>
        <v>0</v>
      </c>
      <c r="AR167" s="208" t="s">
        <v>300</v>
      </c>
      <c r="AT167" s="208" t="s">
        <v>230</v>
      </c>
      <c r="AU167" s="208" t="s">
        <v>91</v>
      </c>
      <c r="AY167" s="17" t="s">
        <v>227</v>
      </c>
      <c r="BE167" s="209">
        <f t="shared" si="14"/>
        <v>0</v>
      </c>
      <c r="BF167" s="209">
        <f t="shared" si="15"/>
        <v>0</v>
      </c>
      <c r="BG167" s="209">
        <f t="shared" si="16"/>
        <v>0</v>
      </c>
      <c r="BH167" s="209">
        <f t="shared" si="17"/>
        <v>0</v>
      </c>
      <c r="BI167" s="209">
        <f t="shared" si="18"/>
        <v>0</v>
      </c>
      <c r="BJ167" s="17" t="s">
        <v>87</v>
      </c>
      <c r="BK167" s="209">
        <f t="shared" si="19"/>
        <v>0</v>
      </c>
      <c r="BL167" s="17" t="s">
        <v>300</v>
      </c>
      <c r="BM167" s="208" t="s">
        <v>6229</v>
      </c>
    </row>
    <row r="168" spans="2:65" s="1" customFormat="1" ht="16.5" customHeight="1">
      <c r="B168" s="35"/>
      <c r="C168" s="197" t="s">
        <v>507</v>
      </c>
      <c r="D168" s="197" t="s">
        <v>230</v>
      </c>
      <c r="E168" s="198" t="s">
        <v>3576</v>
      </c>
      <c r="F168" s="199" t="s">
        <v>3577</v>
      </c>
      <c r="G168" s="200" t="s">
        <v>457</v>
      </c>
      <c r="H168" s="201">
        <v>1</v>
      </c>
      <c r="I168" s="202"/>
      <c r="J168" s="203">
        <f t="shared" si="10"/>
        <v>0</v>
      </c>
      <c r="K168" s="199" t="s">
        <v>234</v>
      </c>
      <c r="L168" s="39"/>
      <c r="M168" s="204" t="s">
        <v>1</v>
      </c>
      <c r="N168" s="205" t="s">
        <v>48</v>
      </c>
      <c r="O168" s="67"/>
      <c r="P168" s="206">
        <f t="shared" si="11"/>
        <v>0</v>
      </c>
      <c r="Q168" s="206">
        <v>0</v>
      </c>
      <c r="R168" s="206">
        <f t="shared" si="12"/>
        <v>0</v>
      </c>
      <c r="S168" s="206">
        <v>0</v>
      </c>
      <c r="T168" s="207">
        <f t="shared" si="13"/>
        <v>0</v>
      </c>
      <c r="AR168" s="208" t="s">
        <v>300</v>
      </c>
      <c r="AT168" s="208" t="s">
        <v>230</v>
      </c>
      <c r="AU168" s="208" t="s">
        <v>91</v>
      </c>
      <c r="AY168" s="17" t="s">
        <v>227</v>
      </c>
      <c r="BE168" s="209">
        <f t="shared" si="14"/>
        <v>0</v>
      </c>
      <c r="BF168" s="209">
        <f t="shared" si="15"/>
        <v>0</v>
      </c>
      <c r="BG168" s="209">
        <f t="shared" si="16"/>
        <v>0</v>
      </c>
      <c r="BH168" s="209">
        <f t="shared" si="17"/>
        <v>0</v>
      </c>
      <c r="BI168" s="209">
        <f t="shared" si="18"/>
        <v>0</v>
      </c>
      <c r="BJ168" s="17" t="s">
        <v>87</v>
      </c>
      <c r="BK168" s="209">
        <f t="shared" si="19"/>
        <v>0</v>
      </c>
      <c r="BL168" s="17" t="s">
        <v>300</v>
      </c>
      <c r="BM168" s="208" t="s">
        <v>6230</v>
      </c>
    </row>
    <row r="169" spans="2:65" s="1" customFormat="1" ht="16.5" customHeight="1">
      <c r="B169" s="35"/>
      <c r="C169" s="197" t="s">
        <v>511</v>
      </c>
      <c r="D169" s="197" t="s">
        <v>230</v>
      </c>
      <c r="E169" s="198" t="s">
        <v>3603</v>
      </c>
      <c r="F169" s="199" t="s">
        <v>3604</v>
      </c>
      <c r="G169" s="200" t="s">
        <v>457</v>
      </c>
      <c r="H169" s="201">
        <v>1</v>
      </c>
      <c r="I169" s="202"/>
      <c r="J169" s="203">
        <f t="shared" si="10"/>
        <v>0</v>
      </c>
      <c r="K169" s="199" t="s">
        <v>234</v>
      </c>
      <c r="L169" s="39"/>
      <c r="M169" s="204" t="s">
        <v>1</v>
      </c>
      <c r="N169" s="205" t="s">
        <v>48</v>
      </c>
      <c r="O169" s="67"/>
      <c r="P169" s="206">
        <f t="shared" si="11"/>
        <v>0</v>
      </c>
      <c r="Q169" s="206">
        <v>1.7000000000000001E-4</v>
      </c>
      <c r="R169" s="206">
        <f t="shared" si="12"/>
        <v>1.7000000000000001E-4</v>
      </c>
      <c r="S169" s="206">
        <v>0</v>
      </c>
      <c r="T169" s="207">
        <f t="shared" si="13"/>
        <v>0</v>
      </c>
      <c r="AR169" s="208" t="s">
        <v>300</v>
      </c>
      <c r="AT169" s="208" t="s">
        <v>230</v>
      </c>
      <c r="AU169" s="208" t="s">
        <v>91</v>
      </c>
      <c r="AY169" s="17" t="s">
        <v>227</v>
      </c>
      <c r="BE169" s="209">
        <f t="shared" si="14"/>
        <v>0</v>
      </c>
      <c r="BF169" s="209">
        <f t="shared" si="15"/>
        <v>0</v>
      </c>
      <c r="BG169" s="209">
        <f t="shared" si="16"/>
        <v>0</v>
      </c>
      <c r="BH169" s="209">
        <f t="shared" si="17"/>
        <v>0</v>
      </c>
      <c r="BI169" s="209">
        <f t="shared" si="18"/>
        <v>0</v>
      </c>
      <c r="BJ169" s="17" t="s">
        <v>87</v>
      </c>
      <c r="BK169" s="209">
        <f t="shared" si="19"/>
        <v>0</v>
      </c>
      <c r="BL169" s="17" t="s">
        <v>300</v>
      </c>
      <c r="BM169" s="208" t="s">
        <v>6231</v>
      </c>
    </row>
    <row r="170" spans="2:65" s="1" customFormat="1" ht="16.5" customHeight="1">
      <c r="B170" s="35"/>
      <c r="C170" s="197" t="s">
        <v>515</v>
      </c>
      <c r="D170" s="197" t="s">
        <v>230</v>
      </c>
      <c r="E170" s="198" t="s">
        <v>3614</v>
      </c>
      <c r="F170" s="199" t="s">
        <v>3615</v>
      </c>
      <c r="G170" s="200" t="s">
        <v>1379</v>
      </c>
      <c r="H170" s="269"/>
      <c r="I170" s="202"/>
      <c r="J170" s="203">
        <f t="shared" si="10"/>
        <v>0</v>
      </c>
      <c r="K170" s="199" t="s">
        <v>234</v>
      </c>
      <c r="L170" s="39"/>
      <c r="M170" s="204" t="s">
        <v>1</v>
      </c>
      <c r="N170" s="205" t="s">
        <v>48</v>
      </c>
      <c r="O170" s="67"/>
      <c r="P170" s="206">
        <f t="shared" si="11"/>
        <v>0</v>
      </c>
      <c r="Q170" s="206">
        <v>0</v>
      </c>
      <c r="R170" s="206">
        <f t="shared" si="12"/>
        <v>0</v>
      </c>
      <c r="S170" s="206">
        <v>0</v>
      </c>
      <c r="T170" s="207">
        <f t="shared" si="13"/>
        <v>0</v>
      </c>
      <c r="AR170" s="208" t="s">
        <v>300</v>
      </c>
      <c r="AT170" s="208" t="s">
        <v>230</v>
      </c>
      <c r="AU170" s="208" t="s">
        <v>91</v>
      </c>
      <c r="AY170" s="17" t="s">
        <v>227</v>
      </c>
      <c r="BE170" s="209">
        <f t="shared" si="14"/>
        <v>0</v>
      </c>
      <c r="BF170" s="209">
        <f t="shared" si="15"/>
        <v>0</v>
      </c>
      <c r="BG170" s="209">
        <f t="shared" si="16"/>
        <v>0</v>
      </c>
      <c r="BH170" s="209">
        <f t="shared" si="17"/>
        <v>0</v>
      </c>
      <c r="BI170" s="209">
        <f t="shared" si="18"/>
        <v>0</v>
      </c>
      <c r="BJ170" s="17" t="s">
        <v>87</v>
      </c>
      <c r="BK170" s="209">
        <f t="shared" si="19"/>
        <v>0</v>
      </c>
      <c r="BL170" s="17" t="s">
        <v>300</v>
      </c>
      <c r="BM170" s="208" t="s">
        <v>6232</v>
      </c>
    </row>
    <row r="171" spans="2:65" s="11" customFormat="1" ht="22.9" customHeight="1">
      <c r="B171" s="181"/>
      <c r="C171" s="182"/>
      <c r="D171" s="183" t="s">
        <v>82</v>
      </c>
      <c r="E171" s="195" t="s">
        <v>3617</v>
      </c>
      <c r="F171" s="195" t="s">
        <v>3618</v>
      </c>
      <c r="G171" s="182"/>
      <c r="H171" s="182"/>
      <c r="I171" s="185"/>
      <c r="J171" s="196">
        <f>BK171</f>
        <v>0</v>
      </c>
      <c r="K171" s="182"/>
      <c r="L171" s="187"/>
      <c r="M171" s="188"/>
      <c r="N171" s="189"/>
      <c r="O171" s="189"/>
      <c r="P171" s="190">
        <f>SUM(P172:P183)</f>
        <v>0</v>
      </c>
      <c r="Q171" s="189"/>
      <c r="R171" s="190">
        <f>SUM(R172:R183)</f>
        <v>0.130055537</v>
      </c>
      <c r="S171" s="189"/>
      <c r="T171" s="191">
        <f>SUM(T172:T183)</f>
        <v>6.3899999999999998E-2</v>
      </c>
      <c r="AR171" s="192" t="s">
        <v>91</v>
      </c>
      <c r="AT171" s="193" t="s">
        <v>82</v>
      </c>
      <c r="AU171" s="193" t="s">
        <v>87</v>
      </c>
      <c r="AY171" s="192" t="s">
        <v>227</v>
      </c>
      <c r="BK171" s="194">
        <f>SUM(BK172:BK183)</f>
        <v>0</v>
      </c>
    </row>
    <row r="172" spans="2:65" s="1" customFormat="1" ht="16.5" customHeight="1">
      <c r="B172" s="35"/>
      <c r="C172" s="197" t="s">
        <v>519</v>
      </c>
      <c r="D172" s="197" t="s">
        <v>230</v>
      </c>
      <c r="E172" s="198" t="s">
        <v>6233</v>
      </c>
      <c r="F172" s="199" t="s">
        <v>6234</v>
      </c>
      <c r="G172" s="200" t="s">
        <v>542</v>
      </c>
      <c r="H172" s="201">
        <v>30</v>
      </c>
      <c r="I172" s="202"/>
      <c r="J172" s="203">
        <f t="shared" ref="J172:J183" si="20">ROUND(I172*H172,2)</f>
        <v>0</v>
      </c>
      <c r="K172" s="199" t="s">
        <v>234</v>
      </c>
      <c r="L172" s="39"/>
      <c r="M172" s="204" t="s">
        <v>1</v>
      </c>
      <c r="N172" s="205" t="s">
        <v>48</v>
      </c>
      <c r="O172" s="67"/>
      <c r="P172" s="206">
        <f t="shared" ref="P172:P183" si="21">O172*H172</f>
        <v>0</v>
      </c>
      <c r="Q172" s="206">
        <v>0</v>
      </c>
      <c r="R172" s="206">
        <f t="shared" ref="R172:R183" si="22">Q172*H172</f>
        <v>0</v>
      </c>
      <c r="S172" s="206">
        <v>2.1299999999999999E-3</v>
      </c>
      <c r="T172" s="207">
        <f t="shared" ref="T172:T183" si="23">S172*H172</f>
        <v>6.3899999999999998E-2</v>
      </c>
      <c r="AR172" s="208" t="s">
        <v>300</v>
      </c>
      <c r="AT172" s="208" t="s">
        <v>230</v>
      </c>
      <c r="AU172" s="208" t="s">
        <v>91</v>
      </c>
      <c r="AY172" s="17" t="s">
        <v>227</v>
      </c>
      <c r="BE172" s="209">
        <f t="shared" ref="BE172:BE183" si="24">IF(N172="základní",J172,0)</f>
        <v>0</v>
      </c>
      <c r="BF172" s="209">
        <f t="shared" ref="BF172:BF183" si="25">IF(N172="snížená",J172,0)</f>
        <v>0</v>
      </c>
      <c r="BG172" s="209">
        <f t="shared" ref="BG172:BG183" si="26">IF(N172="zákl. přenesená",J172,0)</f>
        <v>0</v>
      </c>
      <c r="BH172" s="209">
        <f t="shared" ref="BH172:BH183" si="27">IF(N172="sníž. přenesená",J172,0)</f>
        <v>0</v>
      </c>
      <c r="BI172" s="209">
        <f t="shared" ref="BI172:BI183" si="28">IF(N172="nulová",J172,0)</f>
        <v>0</v>
      </c>
      <c r="BJ172" s="17" t="s">
        <v>87</v>
      </c>
      <c r="BK172" s="209">
        <f t="shared" ref="BK172:BK183" si="29">ROUND(I172*H172,2)</f>
        <v>0</v>
      </c>
      <c r="BL172" s="17" t="s">
        <v>300</v>
      </c>
      <c r="BM172" s="208" t="s">
        <v>6235</v>
      </c>
    </row>
    <row r="173" spans="2:65" s="1" customFormat="1" ht="16.5" customHeight="1">
      <c r="B173" s="35"/>
      <c r="C173" s="197" t="s">
        <v>523</v>
      </c>
      <c r="D173" s="197" t="s">
        <v>230</v>
      </c>
      <c r="E173" s="198" t="s">
        <v>3628</v>
      </c>
      <c r="F173" s="199" t="s">
        <v>3629</v>
      </c>
      <c r="G173" s="200" t="s">
        <v>542</v>
      </c>
      <c r="H173" s="201">
        <v>74</v>
      </c>
      <c r="I173" s="202"/>
      <c r="J173" s="203">
        <f t="shared" si="20"/>
        <v>0</v>
      </c>
      <c r="K173" s="199" t="s">
        <v>234</v>
      </c>
      <c r="L173" s="39"/>
      <c r="M173" s="204" t="s">
        <v>1</v>
      </c>
      <c r="N173" s="205" t="s">
        <v>48</v>
      </c>
      <c r="O173" s="67"/>
      <c r="P173" s="206">
        <f t="shared" si="21"/>
        <v>0</v>
      </c>
      <c r="Q173" s="206">
        <v>7.7999999999999999E-4</v>
      </c>
      <c r="R173" s="206">
        <f t="shared" si="22"/>
        <v>5.772E-2</v>
      </c>
      <c r="S173" s="206">
        <v>0</v>
      </c>
      <c r="T173" s="207">
        <f t="shared" si="23"/>
        <v>0</v>
      </c>
      <c r="AR173" s="208" t="s">
        <v>300</v>
      </c>
      <c r="AT173" s="208" t="s">
        <v>230</v>
      </c>
      <c r="AU173" s="208" t="s">
        <v>91</v>
      </c>
      <c r="AY173" s="17" t="s">
        <v>227</v>
      </c>
      <c r="BE173" s="209">
        <f t="shared" si="24"/>
        <v>0</v>
      </c>
      <c r="BF173" s="209">
        <f t="shared" si="25"/>
        <v>0</v>
      </c>
      <c r="BG173" s="209">
        <f t="shared" si="26"/>
        <v>0</v>
      </c>
      <c r="BH173" s="209">
        <f t="shared" si="27"/>
        <v>0</v>
      </c>
      <c r="BI173" s="209">
        <f t="shared" si="28"/>
        <v>0</v>
      </c>
      <c r="BJ173" s="17" t="s">
        <v>87</v>
      </c>
      <c r="BK173" s="209">
        <f t="shared" si="29"/>
        <v>0</v>
      </c>
      <c r="BL173" s="17" t="s">
        <v>300</v>
      </c>
      <c r="BM173" s="208" t="s">
        <v>6236</v>
      </c>
    </row>
    <row r="174" spans="2:65" s="1" customFormat="1" ht="16.5" customHeight="1">
      <c r="B174" s="35"/>
      <c r="C174" s="197" t="s">
        <v>527</v>
      </c>
      <c r="D174" s="197" t="s">
        <v>230</v>
      </c>
      <c r="E174" s="198" t="s">
        <v>6237</v>
      </c>
      <c r="F174" s="199" t="s">
        <v>6238</v>
      </c>
      <c r="G174" s="200" t="s">
        <v>457</v>
      </c>
      <c r="H174" s="201">
        <v>4</v>
      </c>
      <c r="I174" s="202"/>
      <c r="J174" s="203">
        <f t="shared" si="20"/>
        <v>0</v>
      </c>
      <c r="K174" s="199" t="s">
        <v>234</v>
      </c>
      <c r="L174" s="39"/>
      <c r="M174" s="204" t="s">
        <v>1</v>
      </c>
      <c r="N174" s="205" t="s">
        <v>48</v>
      </c>
      <c r="O174" s="67"/>
      <c r="P174" s="206">
        <f t="shared" si="21"/>
        <v>0</v>
      </c>
      <c r="Q174" s="206">
        <v>1.2E-4</v>
      </c>
      <c r="R174" s="206">
        <f t="shared" si="22"/>
        <v>4.8000000000000001E-4</v>
      </c>
      <c r="S174" s="206">
        <v>0</v>
      </c>
      <c r="T174" s="207">
        <f t="shared" si="23"/>
        <v>0</v>
      </c>
      <c r="AR174" s="208" t="s">
        <v>300</v>
      </c>
      <c r="AT174" s="208" t="s">
        <v>230</v>
      </c>
      <c r="AU174" s="208" t="s">
        <v>91</v>
      </c>
      <c r="AY174" s="17" t="s">
        <v>227</v>
      </c>
      <c r="BE174" s="209">
        <f t="shared" si="24"/>
        <v>0</v>
      </c>
      <c r="BF174" s="209">
        <f t="shared" si="25"/>
        <v>0</v>
      </c>
      <c r="BG174" s="209">
        <f t="shared" si="26"/>
        <v>0</v>
      </c>
      <c r="BH174" s="209">
        <f t="shared" si="27"/>
        <v>0</v>
      </c>
      <c r="BI174" s="209">
        <f t="shared" si="28"/>
        <v>0</v>
      </c>
      <c r="BJ174" s="17" t="s">
        <v>87</v>
      </c>
      <c r="BK174" s="209">
        <f t="shared" si="29"/>
        <v>0</v>
      </c>
      <c r="BL174" s="17" t="s">
        <v>300</v>
      </c>
      <c r="BM174" s="208" t="s">
        <v>6239</v>
      </c>
    </row>
    <row r="175" spans="2:65" s="1" customFormat="1" ht="16.5" customHeight="1">
      <c r="B175" s="35"/>
      <c r="C175" s="197" t="s">
        <v>531</v>
      </c>
      <c r="D175" s="197" t="s">
        <v>230</v>
      </c>
      <c r="E175" s="198" t="s">
        <v>3668</v>
      </c>
      <c r="F175" s="199" t="s">
        <v>3669</v>
      </c>
      <c r="G175" s="200" t="s">
        <v>457</v>
      </c>
      <c r="H175" s="201">
        <v>4</v>
      </c>
      <c r="I175" s="202"/>
      <c r="J175" s="203">
        <f t="shared" si="20"/>
        <v>0</v>
      </c>
      <c r="K175" s="199" t="s">
        <v>234</v>
      </c>
      <c r="L175" s="39"/>
      <c r="M175" s="204" t="s">
        <v>1</v>
      </c>
      <c r="N175" s="205" t="s">
        <v>48</v>
      </c>
      <c r="O175" s="67"/>
      <c r="P175" s="206">
        <f t="shared" si="21"/>
        <v>0</v>
      </c>
      <c r="Q175" s="206">
        <v>7.5000000000000002E-4</v>
      </c>
      <c r="R175" s="206">
        <f t="shared" si="22"/>
        <v>3.0000000000000001E-3</v>
      </c>
      <c r="S175" s="206">
        <v>0</v>
      </c>
      <c r="T175" s="207">
        <f t="shared" si="23"/>
        <v>0</v>
      </c>
      <c r="AR175" s="208" t="s">
        <v>300</v>
      </c>
      <c r="AT175" s="208" t="s">
        <v>230</v>
      </c>
      <c r="AU175" s="208" t="s">
        <v>91</v>
      </c>
      <c r="AY175" s="17" t="s">
        <v>227</v>
      </c>
      <c r="BE175" s="209">
        <f t="shared" si="24"/>
        <v>0</v>
      </c>
      <c r="BF175" s="209">
        <f t="shared" si="25"/>
        <v>0</v>
      </c>
      <c r="BG175" s="209">
        <f t="shared" si="26"/>
        <v>0</v>
      </c>
      <c r="BH175" s="209">
        <f t="shared" si="27"/>
        <v>0</v>
      </c>
      <c r="BI175" s="209">
        <f t="shared" si="28"/>
        <v>0</v>
      </c>
      <c r="BJ175" s="17" t="s">
        <v>87</v>
      </c>
      <c r="BK175" s="209">
        <f t="shared" si="29"/>
        <v>0</v>
      </c>
      <c r="BL175" s="17" t="s">
        <v>300</v>
      </c>
      <c r="BM175" s="208" t="s">
        <v>6240</v>
      </c>
    </row>
    <row r="176" spans="2:65" s="1" customFormat="1" ht="16.5" customHeight="1">
      <c r="B176" s="35"/>
      <c r="C176" s="197" t="s">
        <v>535</v>
      </c>
      <c r="D176" s="197" t="s">
        <v>230</v>
      </c>
      <c r="E176" s="198" t="s">
        <v>6241</v>
      </c>
      <c r="F176" s="199" t="s">
        <v>6242</v>
      </c>
      <c r="G176" s="200" t="s">
        <v>457</v>
      </c>
      <c r="H176" s="201">
        <v>4</v>
      </c>
      <c r="I176" s="202"/>
      <c r="J176" s="203">
        <f t="shared" si="20"/>
        <v>0</v>
      </c>
      <c r="K176" s="199" t="s">
        <v>3255</v>
      </c>
      <c r="L176" s="39"/>
      <c r="M176" s="204" t="s">
        <v>1</v>
      </c>
      <c r="N176" s="205" t="s">
        <v>48</v>
      </c>
      <c r="O176" s="67"/>
      <c r="P176" s="206">
        <f t="shared" si="21"/>
        <v>0</v>
      </c>
      <c r="Q176" s="206">
        <v>1.6053E-5</v>
      </c>
      <c r="R176" s="206">
        <f t="shared" si="22"/>
        <v>6.4212000000000001E-5</v>
      </c>
      <c r="S176" s="206">
        <v>0</v>
      </c>
      <c r="T176" s="207">
        <f t="shared" si="23"/>
        <v>0</v>
      </c>
      <c r="AR176" s="208" t="s">
        <v>300</v>
      </c>
      <c r="AT176" s="208" t="s">
        <v>230</v>
      </c>
      <c r="AU176" s="208" t="s">
        <v>91</v>
      </c>
      <c r="AY176" s="17" t="s">
        <v>227</v>
      </c>
      <c r="BE176" s="209">
        <f t="shared" si="24"/>
        <v>0</v>
      </c>
      <c r="BF176" s="209">
        <f t="shared" si="25"/>
        <v>0</v>
      </c>
      <c r="BG176" s="209">
        <f t="shared" si="26"/>
        <v>0</v>
      </c>
      <c r="BH176" s="209">
        <f t="shared" si="27"/>
        <v>0</v>
      </c>
      <c r="BI176" s="209">
        <f t="shared" si="28"/>
        <v>0</v>
      </c>
      <c r="BJ176" s="17" t="s">
        <v>87</v>
      </c>
      <c r="BK176" s="209">
        <f t="shared" si="29"/>
        <v>0</v>
      </c>
      <c r="BL176" s="17" t="s">
        <v>300</v>
      </c>
      <c r="BM176" s="208" t="s">
        <v>6243</v>
      </c>
    </row>
    <row r="177" spans="2:65" s="1" customFormat="1" ht="16.5" customHeight="1">
      <c r="B177" s="35"/>
      <c r="C177" s="248" t="s">
        <v>539</v>
      </c>
      <c r="D177" s="248" t="s">
        <v>405</v>
      </c>
      <c r="E177" s="249" t="s">
        <v>6244</v>
      </c>
      <c r="F177" s="250" t="s">
        <v>6245</v>
      </c>
      <c r="G177" s="251" t="s">
        <v>457</v>
      </c>
      <c r="H177" s="252">
        <v>2</v>
      </c>
      <c r="I177" s="253"/>
      <c r="J177" s="254">
        <f t="shared" si="20"/>
        <v>0</v>
      </c>
      <c r="K177" s="250" t="s">
        <v>234</v>
      </c>
      <c r="L177" s="255"/>
      <c r="M177" s="256" t="s">
        <v>1</v>
      </c>
      <c r="N177" s="257" t="s">
        <v>48</v>
      </c>
      <c r="O177" s="67"/>
      <c r="P177" s="206">
        <f t="shared" si="21"/>
        <v>0</v>
      </c>
      <c r="Q177" s="206">
        <v>5.2999999999999998E-4</v>
      </c>
      <c r="R177" s="206">
        <f t="shared" si="22"/>
        <v>1.06E-3</v>
      </c>
      <c r="S177" s="206">
        <v>0</v>
      </c>
      <c r="T177" s="207">
        <f t="shared" si="23"/>
        <v>0</v>
      </c>
      <c r="AR177" s="208" t="s">
        <v>523</v>
      </c>
      <c r="AT177" s="208" t="s">
        <v>405</v>
      </c>
      <c r="AU177" s="208" t="s">
        <v>91</v>
      </c>
      <c r="AY177" s="17" t="s">
        <v>227</v>
      </c>
      <c r="BE177" s="209">
        <f t="shared" si="24"/>
        <v>0</v>
      </c>
      <c r="BF177" s="209">
        <f t="shared" si="25"/>
        <v>0</v>
      </c>
      <c r="BG177" s="209">
        <f t="shared" si="26"/>
        <v>0</v>
      </c>
      <c r="BH177" s="209">
        <f t="shared" si="27"/>
        <v>0</v>
      </c>
      <c r="BI177" s="209">
        <f t="shared" si="28"/>
        <v>0</v>
      </c>
      <c r="BJ177" s="17" t="s">
        <v>87</v>
      </c>
      <c r="BK177" s="209">
        <f t="shared" si="29"/>
        <v>0</v>
      </c>
      <c r="BL177" s="17" t="s">
        <v>300</v>
      </c>
      <c r="BM177" s="208" t="s">
        <v>6246</v>
      </c>
    </row>
    <row r="178" spans="2:65" s="1" customFormat="1" ht="16.5" customHeight="1">
      <c r="B178" s="35"/>
      <c r="C178" s="248" t="s">
        <v>545</v>
      </c>
      <c r="D178" s="248" t="s">
        <v>405</v>
      </c>
      <c r="E178" s="249" t="s">
        <v>6247</v>
      </c>
      <c r="F178" s="250" t="s">
        <v>6248</v>
      </c>
      <c r="G178" s="251" t="s">
        <v>457</v>
      </c>
      <c r="H178" s="252">
        <v>2</v>
      </c>
      <c r="I178" s="253"/>
      <c r="J178" s="254">
        <f t="shared" si="20"/>
        <v>0</v>
      </c>
      <c r="K178" s="250" t="s">
        <v>234</v>
      </c>
      <c r="L178" s="255"/>
      <c r="M178" s="256" t="s">
        <v>1</v>
      </c>
      <c r="N178" s="257" t="s">
        <v>48</v>
      </c>
      <c r="O178" s="67"/>
      <c r="P178" s="206">
        <f t="shared" si="21"/>
        <v>0</v>
      </c>
      <c r="Q178" s="206">
        <v>5.2999999999999998E-4</v>
      </c>
      <c r="R178" s="206">
        <f t="shared" si="22"/>
        <v>1.06E-3</v>
      </c>
      <c r="S178" s="206">
        <v>0</v>
      </c>
      <c r="T178" s="207">
        <f t="shared" si="23"/>
        <v>0</v>
      </c>
      <c r="AR178" s="208" t="s">
        <v>523</v>
      </c>
      <c r="AT178" s="208" t="s">
        <v>405</v>
      </c>
      <c r="AU178" s="208" t="s">
        <v>91</v>
      </c>
      <c r="AY178" s="17" t="s">
        <v>227</v>
      </c>
      <c r="BE178" s="209">
        <f t="shared" si="24"/>
        <v>0</v>
      </c>
      <c r="BF178" s="209">
        <f t="shared" si="25"/>
        <v>0</v>
      </c>
      <c r="BG178" s="209">
        <f t="shared" si="26"/>
        <v>0</v>
      </c>
      <c r="BH178" s="209">
        <f t="shared" si="27"/>
        <v>0</v>
      </c>
      <c r="BI178" s="209">
        <f t="shared" si="28"/>
        <v>0</v>
      </c>
      <c r="BJ178" s="17" t="s">
        <v>87</v>
      </c>
      <c r="BK178" s="209">
        <f t="shared" si="29"/>
        <v>0</v>
      </c>
      <c r="BL178" s="17" t="s">
        <v>300</v>
      </c>
      <c r="BM178" s="208" t="s">
        <v>6249</v>
      </c>
    </row>
    <row r="179" spans="2:65" s="1" customFormat="1" ht="16.5" customHeight="1">
      <c r="B179" s="35"/>
      <c r="C179" s="197" t="s">
        <v>550</v>
      </c>
      <c r="D179" s="197" t="s">
        <v>230</v>
      </c>
      <c r="E179" s="198" t="s">
        <v>3704</v>
      </c>
      <c r="F179" s="199" t="s">
        <v>3705</v>
      </c>
      <c r="G179" s="200" t="s">
        <v>2137</v>
      </c>
      <c r="H179" s="201">
        <v>63</v>
      </c>
      <c r="I179" s="202"/>
      <c r="J179" s="203">
        <f t="shared" si="20"/>
        <v>0</v>
      </c>
      <c r="K179" s="199" t="s">
        <v>1</v>
      </c>
      <c r="L179" s="39"/>
      <c r="M179" s="204" t="s">
        <v>1</v>
      </c>
      <c r="N179" s="205" t="s">
        <v>48</v>
      </c>
      <c r="O179" s="67"/>
      <c r="P179" s="206">
        <f t="shared" si="21"/>
        <v>0</v>
      </c>
      <c r="Q179" s="206">
        <v>5.8275E-5</v>
      </c>
      <c r="R179" s="206">
        <f t="shared" si="22"/>
        <v>3.671325E-3</v>
      </c>
      <c r="S179" s="206">
        <v>0</v>
      </c>
      <c r="T179" s="207">
        <f t="shared" si="23"/>
        <v>0</v>
      </c>
      <c r="AR179" s="208" t="s">
        <v>300</v>
      </c>
      <c r="AT179" s="208" t="s">
        <v>230</v>
      </c>
      <c r="AU179" s="208" t="s">
        <v>91</v>
      </c>
      <c r="AY179" s="17" t="s">
        <v>227</v>
      </c>
      <c r="BE179" s="209">
        <f t="shared" si="24"/>
        <v>0</v>
      </c>
      <c r="BF179" s="209">
        <f t="shared" si="25"/>
        <v>0</v>
      </c>
      <c r="BG179" s="209">
        <f t="shared" si="26"/>
        <v>0</v>
      </c>
      <c r="BH179" s="209">
        <f t="shared" si="27"/>
        <v>0</v>
      </c>
      <c r="BI179" s="209">
        <f t="shared" si="28"/>
        <v>0</v>
      </c>
      <c r="BJ179" s="17" t="s">
        <v>87</v>
      </c>
      <c r="BK179" s="209">
        <f t="shared" si="29"/>
        <v>0</v>
      </c>
      <c r="BL179" s="17" t="s">
        <v>300</v>
      </c>
      <c r="BM179" s="208" t="s">
        <v>6250</v>
      </c>
    </row>
    <row r="180" spans="2:65" s="1" customFormat="1" ht="16.5" customHeight="1">
      <c r="B180" s="35"/>
      <c r="C180" s="248" t="s">
        <v>557</v>
      </c>
      <c r="D180" s="248" t="s">
        <v>405</v>
      </c>
      <c r="E180" s="249" t="s">
        <v>3707</v>
      </c>
      <c r="F180" s="250" t="s">
        <v>3708</v>
      </c>
      <c r="G180" s="251" t="s">
        <v>396</v>
      </c>
      <c r="H180" s="252">
        <v>0.04</v>
      </c>
      <c r="I180" s="253"/>
      <c r="J180" s="254">
        <f t="shared" si="20"/>
        <v>0</v>
      </c>
      <c r="K180" s="250" t="s">
        <v>1</v>
      </c>
      <c r="L180" s="255"/>
      <c r="M180" s="256" t="s">
        <v>1</v>
      </c>
      <c r="N180" s="257" t="s">
        <v>48</v>
      </c>
      <c r="O180" s="67"/>
      <c r="P180" s="206">
        <f t="shared" si="21"/>
        <v>0</v>
      </c>
      <c r="Q180" s="206">
        <v>1</v>
      </c>
      <c r="R180" s="206">
        <f t="shared" si="22"/>
        <v>0.04</v>
      </c>
      <c r="S180" s="206">
        <v>0</v>
      </c>
      <c r="T180" s="207">
        <f t="shared" si="23"/>
        <v>0</v>
      </c>
      <c r="AR180" s="208" t="s">
        <v>523</v>
      </c>
      <c r="AT180" s="208" t="s">
        <v>405</v>
      </c>
      <c r="AU180" s="208" t="s">
        <v>91</v>
      </c>
      <c r="AY180" s="17" t="s">
        <v>227</v>
      </c>
      <c r="BE180" s="209">
        <f t="shared" si="24"/>
        <v>0</v>
      </c>
      <c r="BF180" s="209">
        <f t="shared" si="25"/>
        <v>0</v>
      </c>
      <c r="BG180" s="209">
        <f t="shared" si="26"/>
        <v>0</v>
      </c>
      <c r="BH180" s="209">
        <f t="shared" si="27"/>
        <v>0</v>
      </c>
      <c r="BI180" s="209">
        <f t="shared" si="28"/>
        <v>0</v>
      </c>
      <c r="BJ180" s="17" t="s">
        <v>87</v>
      </c>
      <c r="BK180" s="209">
        <f t="shared" si="29"/>
        <v>0</v>
      </c>
      <c r="BL180" s="17" t="s">
        <v>300</v>
      </c>
      <c r="BM180" s="208" t="s">
        <v>6251</v>
      </c>
    </row>
    <row r="181" spans="2:65" s="1" customFormat="1" ht="16.5" customHeight="1">
      <c r="B181" s="35"/>
      <c r="C181" s="248" t="s">
        <v>564</v>
      </c>
      <c r="D181" s="248" t="s">
        <v>405</v>
      </c>
      <c r="E181" s="249" t="s">
        <v>3710</v>
      </c>
      <c r="F181" s="250" t="s">
        <v>3711</v>
      </c>
      <c r="G181" s="251" t="s">
        <v>396</v>
      </c>
      <c r="H181" s="252">
        <v>2.3E-2</v>
      </c>
      <c r="I181" s="253"/>
      <c r="J181" s="254">
        <f t="shared" si="20"/>
        <v>0</v>
      </c>
      <c r="K181" s="250" t="s">
        <v>1</v>
      </c>
      <c r="L181" s="255"/>
      <c r="M181" s="256" t="s">
        <v>1</v>
      </c>
      <c r="N181" s="257" t="s">
        <v>48</v>
      </c>
      <c r="O181" s="67"/>
      <c r="P181" s="206">
        <f t="shared" si="21"/>
        <v>0</v>
      </c>
      <c r="Q181" s="206">
        <v>1</v>
      </c>
      <c r="R181" s="206">
        <f t="shared" si="22"/>
        <v>2.3E-2</v>
      </c>
      <c r="S181" s="206">
        <v>0</v>
      </c>
      <c r="T181" s="207">
        <f t="shared" si="23"/>
        <v>0</v>
      </c>
      <c r="AR181" s="208" t="s">
        <v>523</v>
      </c>
      <c r="AT181" s="208" t="s">
        <v>405</v>
      </c>
      <c r="AU181" s="208" t="s">
        <v>91</v>
      </c>
      <c r="AY181" s="17" t="s">
        <v>227</v>
      </c>
      <c r="BE181" s="209">
        <f t="shared" si="24"/>
        <v>0</v>
      </c>
      <c r="BF181" s="209">
        <f t="shared" si="25"/>
        <v>0</v>
      </c>
      <c r="BG181" s="209">
        <f t="shared" si="26"/>
        <v>0</v>
      </c>
      <c r="BH181" s="209">
        <f t="shared" si="27"/>
        <v>0</v>
      </c>
      <c r="BI181" s="209">
        <f t="shared" si="28"/>
        <v>0</v>
      </c>
      <c r="BJ181" s="17" t="s">
        <v>87</v>
      </c>
      <c r="BK181" s="209">
        <f t="shared" si="29"/>
        <v>0</v>
      </c>
      <c r="BL181" s="17" t="s">
        <v>300</v>
      </c>
      <c r="BM181" s="208" t="s">
        <v>6252</v>
      </c>
    </row>
    <row r="182" spans="2:65" s="1" customFormat="1" ht="16.5" customHeight="1">
      <c r="B182" s="35"/>
      <c r="C182" s="197" t="s">
        <v>568</v>
      </c>
      <c r="D182" s="197" t="s">
        <v>230</v>
      </c>
      <c r="E182" s="198" t="s">
        <v>766</v>
      </c>
      <c r="F182" s="199" t="s">
        <v>3294</v>
      </c>
      <c r="G182" s="200" t="s">
        <v>365</v>
      </c>
      <c r="H182" s="201">
        <v>35</v>
      </c>
      <c r="I182" s="202"/>
      <c r="J182" s="203">
        <f t="shared" si="20"/>
        <v>0</v>
      </c>
      <c r="K182" s="199" t="s">
        <v>1</v>
      </c>
      <c r="L182" s="39"/>
      <c r="M182" s="204" t="s">
        <v>1</v>
      </c>
      <c r="N182" s="205" t="s">
        <v>48</v>
      </c>
      <c r="O182" s="67"/>
      <c r="P182" s="206">
        <f t="shared" si="21"/>
        <v>0</v>
      </c>
      <c r="Q182" s="206">
        <v>0</v>
      </c>
      <c r="R182" s="206">
        <f t="shared" si="22"/>
        <v>0</v>
      </c>
      <c r="S182" s="206">
        <v>0</v>
      </c>
      <c r="T182" s="207">
        <f t="shared" si="23"/>
        <v>0</v>
      </c>
      <c r="AR182" s="208" t="s">
        <v>300</v>
      </c>
      <c r="AT182" s="208" t="s">
        <v>230</v>
      </c>
      <c r="AU182" s="208" t="s">
        <v>91</v>
      </c>
      <c r="AY182" s="17" t="s">
        <v>227</v>
      </c>
      <c r="BE182" s="209">
        <f t="shared" si="24"/>
        <v>0</v>
      </c>
      <c r="BF182" s="209">
        <f t="shared" si="25"/>
        <v>0</v>
      </c>
      <c r="BG182" s="209">
        <f t="shared" si="26"/>
        <v>0</v>
      </c>
      <c r="BH182" s="209">
        <f t="shared" si="27"/>
        <v>0</v>
      </c>
      <c r="BI182" s="209">
        <f t="shared" si="28"/>
        <v>0</v>
      </c>
      <c r="BJ182" s="17" t="s">
        <v>87</v>
      </c>
      <c r="BK182" s="209">
        <f t="shared" si="29"/>
        <v>0</v>
      </c>
      <c r="BL182" s="17" t="s">
        <v>300</v>
      </c>
      <c r="BM182" s="208" t="s">
        <v>6253</v>
      </c>
    </row>
    <row r="183" spans="2:65" s="1" customFormat="1" ht="16.5" customHeight="1">
      <c r="B183" s="35"/>
      <c r="C183" s="197" t="s">
        <v>572</v>
      </c>
      <c r="D183" s="197" t="s">
        <v>230</v>
      </c>
      <c r="E183" s="198" t="s">
        <v>3714</v>
      </c>
      <c r="F183" s="199" t="s">
        <v>3715</v>
      </c>
      <c r="G183" s="200" t="s">
        <v>1379</v>
      </c>
      <c r="H183" s="269"/>
      <c r="I183" s="202"/>
      <c r="J183" s="203">
        <f t="shared" si="20"/>
        <v>0</v>
      </c>
      <c r="K183" s="199" t="s">
        <v>234</v>
      </c>
      <c r="L183" s="39"/>
      <c r="M183" s="204" t="s">
        <v>1</v>
      </c>
      <c r="N183" s="205" t="s">
        <v>48</v>
      </c>
      <c r="O183" s="67"/>
      <c r="P183" s="206">
        <f t="shared" si="21"/>
        <v>0</v>
      </c>
      <c r="Q183" s="206">
        <v>0</v>
      </c>
      <c r="R183" s="206">
        <f t="shared" si="22"/>
        <v>0</v>
      </c>
      <c r="S183" s="206">
        <v>0</v>
      </c>
      <c r="T183" s="207">
        <f t="shared" si="23"/>
        <v>0</v>
      </c>
      <c r="AR183" s="208" t="s">
        <v>300</v>
      </c>
      <c r="AT183" s="208" t="s">
        <v>230</v>
      </c>
      <c r="AU183" s="208" t="s">
        <v>91</v>
      </c>
      <c r="AY183" s="17" t="s">
        <v>227</v>
      </c>
      <c r="BE183" s="209">
        <f t="shared" si="24"/>
        <v>0</v>
      </c>
      <c r="BF183" s="209">
        <f t="shared" si="25"/>
        <v>0</v>
      </c>
      <c r="BG183" s="209">
        <f t="shared" si="26"/>
        <v>0</v>
      </c>
      <c r="BH183" s="209">
        <f t="shared" si="27"/>
        <v>0</v>
      </c>
      <c r="BI183" s="209">
        <f t="shared" si="28"/>
        <v>0</v>
      </c>
      <c r="BJ183" s="17" t="s">
        <v>87</v>
      </c>
      <c r="BK183" s="209">
        <f t="shared" si="29"/>
        <v>0</v>
      </c>
      <c r="BL183" s="17" t="s">
        <v>300</v>
      </c>
      <c r="BM183" s="208" t="s">
        <v>6254</v>
      </c>
    </row>
    <row r="184" spans="2:65" s="11" customFormat="1" ht="22.9" customHeight="1">
      <c r="B184" s="181"/>
      <c r="C184" s="182"/>
      <c r="D184" s="183" t="s">
        <v>82</v>
      </c>
      <c r="E184" s="195" t="s">
        <v>3717</v>
      </c>
      <c r="F184" s="195" t="s">
        <v>3718</v>
      </c>
      <c r="G184" s="182"/>
      <c r="H184" s="182"/>
      <c r="I184" s="185"/>
      <c r="J184" s="196">
        <f>BK184</f>
        <v>0</v>
      </c>
      <c r="K184" s="182"/>
      <c r="L184" s="187"/>
      <c r="M184" s="188"/>
      <c r="N184" s="189"/>
      <c r="O184" s="189"/>
      <c r="P184" s="190">
        <f>SUM(P185:P198)</f>
        <v>0</v>
      </c>
      <c r="Q184" s="189"/>
      <c r="R184" s="190">
        <f>SUM(R185:R198)</f>
        <v>0.10387000000000002</v>
      </c>
      <c r="S184" s="189"/>
      <c r="T184" s="191">
        <f>SUM(T185:T198)</f>
        <v>0.15464</v>
      </c>
      <c r="AR184" s="192" t="s">
        <v>91</v>
      </c>
      <c r="AT184" s="193" t="s">
        <v>82</v>
      </c>
      <c r="AU184" s="193" t="s">
        <v>87</v>
      </c>
      <c r="AY184" s="192" t="s">
        <v>227</v>
      </c>
      <c r="BK184" s="194">
        <f>SUM(BK185:BK198)</f>
        <v>0</v>
      </c>
    </row>
    <row r="185" spans="2:65" s="1" customFormat="1" ht="16.5" customHeight="1">
      <c r="B185" s="35"/>
      <c r="C185" s="197" t="s">
        <v>578</v>
      </c>
      <c r="D185" s="197" t="s">
        <v>230</v>
      </c>
      <c r="E185" s="198" t="s">
        <v>3722</v>
      </c>
      <c r="F185" s="199" t="s">
        <v>3723</v>
      </c>
      <c r="G185" s="200" t="s">
        <v>3724</v>
      </c>
      <c r="H185" s="201">
        <v>8</v>
      </c>
      <c r="I185" s="202"/>
      <c r="J185" s="203">
        <f t="shared" ref="J185:J198" si="30">ROUND(I185*H185,2)</f>
        <v>0</v>
      </c>
      <c r="K185" s="199" t="s">
        <v>1</v>
      </c>
      <c r="L185" s="39"/>
      <c r="M185" s="204" t="s">
        <v>1</v>
      </c>
      <c r="N185" s="205" t="s">
        <v>48</v>
      </c>
      <c r="O185" s="67"/>
      <c r="P185" s="206">
        <f t="shared" ref="P185:P198" si="31">O185*H185</f>
        <v>0</v>
      </c>
      <c r="Q185" s="206">
        <v>0</v>
      </c>
      <c r="R185" s="206">
        <f t="shared" ref="R185:R198" si="32">Q185*H185</f>
        <v>0</v>
      </c>
      <c r="S185" s="206">
        <v>1.933E-2</v>
      </c>
      <c r="T185" s="207">
        <f t="shared" ref="T185:T198" si="33">S185*H185</f>
        <v>0.15464</v>
      </c>
      <c r="AR185" s="208" t="s">
        <v>300</v>
      </c>
      <c r="AT185" s="208" t="s">
        <v>230</v>
      </c>
      <c r="AU185" s="208" t="s">
        <v>91</v>
      </c>
      <c r="AY185" s="17" t="s">
        <v>227</v>
      </c>
      <c r="BE185" s="209">
        <f t="shared" ref="BE185:BE198" si="34">IF(N185="základní",J185,0)</f>
        <v>0</v>
      </c>
      <c r="BF185" s="209">
        <f t="shared" ref="BF185:BF198" si="35">IF(N185="snížená",J185,0)</f>
        <v>0</v>
      </c>
      <c r="BG185" s="209">
        <f t="shared" ref="BG185:BG198" si="36">IF(N185="zákl. přenesená",J185,0)</f>
        <v>0</v>
      </c>
      <c r="BH185" s="209">
        <f t="shared" ref="BH185:BH198" si="37">IF(N185="sníž. přenesená",J185,0)</f>
        <v>0</v>
      </c>
      <c r="BI185" s="209">
        <f t="shared" ref="BI185:BI198" si="38">IF(N185="nulová",J185,0)</f>
        <v>0</v>
      </c>
      <c r="BJ185" s="17" t="s">
        <v>87</v>
      </c>
      <c r="BK185" s="209">
        <f t="shared" ref="BK185:BK198" si="39">ROUND(I185*H185,2)</f>
        <v>0</v>
      </c>
      <c r="BL185" s="17" t="s">
        <v>300</v>
      </c>
      <c r="BM185" s="208" t="s">
        <v>6255</v>
      </c>
    </row>
    <row r="186" spans="2:65" s="1" customFormat="1" ht="16.5" customHeight="1">
      <c r="B186" s="35"/>
      <c r="C186" s="197" t="s">
        <v>583</v>
      </c>
      <c r="D186" s="197" t="s">
        <v>230</v>
      </c>
      <c r="E186" s="198" t="s">
        <v>6256</v>
      </c>
      <c r="F186" s="199" t="s">
        <v>6257</v>
      </c>
      <c r="G186" s="200" t="s">
        <v>2785</v>
      </c>
      <c r="H186" s="201">
        <v>1</v>
      </c>
      <c r="I186" s="202"/>
      <c r="J186" s="203">
        <f t="shared" si="30"/>
        <v>0</v>
      </c>
      <c r="K186" s="199" t="s">
        <v>234</v>
      </c>
      <c r="L186" s="39"/>
      <c r="M186" s="204" t="s">
        <v>1</v>
      </c>
      <c r="N186" s="205" t="s">
        <v>48</v>
      </c>
      <c r="O186" s="67"/>
      <c r="P186" s="206">
        <f t="shared" si="31"/>
        <v>0</v>
      </c>
      <c r="Q186" s="206">
        <v>2.3199999999999998E-2</v>
      </c>
      <c r="R186" s="206">
        <f t="shared" si="32"/>
        <v>2.3199999999999998E-2</v>
      </c>
      <c r="S186" s="206">
        <v>0</v>
      </c>
      <c r="T186" s="207">
        <f t="shared" si="33"/>
        <v>0</v>
      </c>
      <c r="AR186" s="208" t="s">
        <v>300</v>
      </c>
      <c r="AT186" s="208" t="s">
        <v>230</v>
      </c>
      <c r="AU186" s="208" t="s">
        <v>91</v>
      </c>
      <c r="AY186" s="17" t="s">
        <v>227</v>
      </c>
      <c r="BE186" s="209">
        <f t="shared" si="34"/>
        <v>0</v>
      </c>
      <c r="BF186" s="209">
        <f t="shared" si="35"/>
        <v>0</v>
      </c>
      <c r="BG186" s="209">
        <f t="shared" si="36"/>
        <v>0</v>
      </c>
      <c r="BH186" s="209">
        <f t="shared" si="37"/>
        <v>0</v>
      </c>
      <c r="BI186" s="209">
        <f t="shared" si="38"/>
        <v>0</v>
      </c>
      <c r="BJ186" s="17" t="s">
        <v>87</v>
      </c>
      <c r="BK186" s="209">
        <f t="shared" si="39"/>
        <v>0</v>
      </c>
      <c r="BL186" s="17" t="s">
        <v>300</v>
      </c>
      <c r="BM186" s="208" t="s">
        <v>6258</v>
      </c>
    </row>
    <row r="187" spans="2:65" s="1" customFormat="1" ht="16.5" customHeight="1">
      <c r="B187" s="35"/>
      <c r="C187" s="197" t="s">
        <v>588</v>
      </c>
      <c r="D187" s="197" t="s">
        <v>230</v>
      </c>
      <c r="E187" s="198" t="s">
        <v>6259</v>
      </c>
      <c r="F187" s="199" t="s">
        <v>6260</v>
      </c>
      <c r="G187" s="200" t="s">
        <v>2785</v>
      </c>
      <c r="H187" s="201">
        <v>1</v>
      </c>
      <c r="I187" s="202"/>
      <c r="J187" s="203">
        <f t="shared" si="30"/>
        <v>0</v>
      </c>
      <c r="K187" s="199" t="s">
        <v>234</v>
      </c>
      <c r="L187" s="39"/>
      <c r="M187" s="204" t="s">
        <v>1</v>
      </c>
      <c r="N187" s="205" t="s">
        <v>48</v>
      </c>
      <c r="O187" s="67"/>
      <c r="P187" s="206">
        <f t="shared" si="31"/>
        <v>0</v>
      </c>
      <c r="Q187" s="206">
        <v>1.6750000000000001E-2</v>
      </c>
      <c r="R187" s="206">
        <f t="shared" si="32"/>
        <v>1.6750000000000001E-2</v>
      </c>
      <c r="S187" s="206">
        <v>0</v>
      </c>
      <c r="T187" s="207">
        <f t="shared" si="33"/>
        <v>0</v>
      </c>
      <c r="AR187" s="208" t="s">
        <v>300</v>
      </c>
      <c r="AT187" s="208" t="s">
        <v>230</v>
      </c>
      <c r="AU187" s="208" t="s">
        <v>91</v>
      </c>
      <c r="AY187" s="17" t="s">
        <v>227</v>
      </c>
      <c r="BE187" s="209">
        <f t="shared" si="34"/>
        <v>0</v>
      </c>
      <c r="BF187" s="209">
        <f t="shared" si="35"/>
        <v>0</v>
      </c>
      <c r="BG187" s="209">
        <f t="shared" si="36"/>
        <v>0</v>
      </c>
      <c r="BH187" s="209">
        <f t="shared" si="37"/>
        <v>0</v>
      </c>
      <c r="BI187" s="209">
        <f t="shared" si="38"/>
        <v>0</v>
      </c>
      <c r="BJ187" s="17" t="s">
        <v>87</v>
      </c>
      <c r="BK187" s="209">
        <f t="shared" si="39"/>
        <v>0</v>
      </c>
      <c r="BL187" s="17" t="s">
        <v>300</v>
      </c>
      <c r="BM187" s="208" t="s">
        <v>6261</v>
      </c>
    </row>
    <row r="188" spans="2:65" s="1" customFormat="1" ht="16.5" customHeight="1">
      <c r="B188" s="35"/>
      <c r="C188" s="197" t="s">
        <v>596</v>
      </c>
      <c r="D188" s="197" t="s">
        <v>230</v>
      </c>
      <c r="E188" s="198" t="s">
        <v>3729</v>
      </c>
      <c r="F188" s="199" t="s">
        <v>3730</v>
      </c>
      <c r="G188" s="200" t="s">
        <v>2785</v>
      </c>
      <c r="H188" s="201">
        <v>1</v>
      </c>
      <c r="I188" s="202"/>
      <c r="J188" s="203">
        <f t="shared" si="30"/>
        <v>0</v>
      </c>
      <c r="K188" s="199" t="s">
        <v>234</v>
      </c>
      <c r="L188" s="39"/>
      <c r="M188" s="204" t="s">
        <v>1</v>
      </c>
      <c r="N188" s="205" t="s">
        <v>48</v>
      </c>
      <c r="O188" s="67"/>
      <c r="P188" s="206">
        <f t="shared" si="31"/>
        <v>0</v>
      </c>
      <c r="Q188" s="206">
        <v>2.2749999999999999E-2</v>
      </c>
      <c r="R188" s="206">
        <f t="shared" si="32"/>
        <v>2.2749999999999999E-2</v>
      </c>
      <c r="S188" s="206">
        <v>0</v>
      </c>
      <c r="T188" s="207">
        <f t="shared" si="33"/>
        <v>0</v>
      </c>
      <c r="AR188" s="208" t="s">
        <v>300</v>
      </c>
      <c r="AT188" s="208" t="s">
        <v>230</v>
      </c>
      <c r="AU188" s="208" t="s">
        <v>91</v>
      </c>
      <c r="AY188" s="17" t="s">
        <v>227</v>
      </c>
      <c r="BE188" s="209">
        <f t="shared" si="34"/>
        <v>0</v>
      </c>
      <c r="BF188" s="209">
        <f t="shared" si="35"/>
        <v>0</v>
      </c>
      <c r="BG188" s="209">
        <f t="shared" si="36"/>
        <v>0</v>
      </c>
      <c r="BH188" s="209">
        <f t="shared" si="37"/>
        <v>0</v>
      </c>
      <c r="BI188" s="209">
        <f t="shared" si="38"/>
        <v>0</v>
      </c>
      <c r="BJ188" s="17" t="s">
        <v>87</v>
      </c>
      <c r="BK188" s="209">
        <f t="shared" si="39"/>
        <v>0</v>
      </c>
      <c r="BL188" s="17" t="s">
        <v>300</v>
      </c>
      <c r="BM188" s="208" t="s">
        <v>6262</v>
      </c>
    </row>
    <row r="189" spans="2:65" s="1" customFormat="1" ht="16.5" customHeight="1">
      <c r="B189" s="35"/>
      <c r="C189" s="197" t="s">
        <v>605</v>
      </c>
      <c r="D189" s="197" t="s">
        <v>230</v>
      </c>
      <c r="E189" s="198" t="s">
        <v>6263</v>
      </c>
      <c r="F189" s="199" t="s">
        <v>6264</v>
      </c>
      <c r="G189" s="200" t="s">
        <v>2785</v>
      </c>
      <c r="H189" s="201">
        <v>1</v>
      </c>
      <c r="I189" s="202"/>
      <c r="J189" s="203">
        <f t="shared" si="30"/>
        <v>0</v>
      </c>
      <c r="K189" s="199" t="s">
        <v>234</v>
      </c>
      <c r="L189" s="39"/>
      <c r="M189" s="204" t="s">
        <v>1</v>
      </c>
      <c r="N189" s="205" t="s">
        <v>48</v>
      </c>
      <c r="O189" s="67"/>
      <c r="P189" s="206">
        <f t="shared" si="31"/>
        <v>0</v>
      </c>
      <c r="Q189" s="206">
        <v>2.4289999999999999E-2</v>
      </c>
      <c r="R189" s="206">
        <f t="shared" si="32"/>
        <v>2.4289999999999999E-2</v>
      </c>
      <c r="S189" s="206">
        <v>0</v>
      </c>
      <c r="T189" s="207">
        <f t="shared" si="33"/>
        <v>0</v>
      </c>
      <c r="AR189" s="208" t="s">
        <v>300</v>
      </c>
      <c r="AT189" s="208" t="s">
        <v>230</v>
      </c>
      <c r="AU189" s="208" t="s">
        <v>91</v>
      </c>
      <c r="AY189" s="17" t="s">
        <v>227</v>
      </c>
      <c r="BE189" s="209">
        <f t="shared" si="34"/>
        <v>0</v>
      </c>
      <c r="BF189" s="209">
        <f t="shared" si="35"/>
        <v>0</v>
      </c>
      <c r="BG189" s="209">
        <f t="shared" si="36"/>
        <v>0</v>
      </c>
      <c r="BH189" s="209">
        <f t="shared" si="37"/>
        <v>0</v>
      </c>
      <c r="BI189" s="209">
        <f t="shared" si="38"/>
        <v>0</v>
      </c>
      <c r="BJ189" s="17" t="s">
        <v>87</v>
      </c>
      <c r="BK189" s="209">
        <f t="shared" si="39"/>
        <v>0</v>
      </c>
      <c r="BL189" s="17" t="s">
        <v>300</v>
      </c>
      <c r="BM189" s="208" t="s">
        <v>6265</v>
      </c>
    </row>
    <row r="190" spans="2:65" s="1" customFormat="1" ht="16.5" customHeight="1">
      <c r="B190" s="35"/>
      <c r="C190" s="197" t="s">
        <v>610</v>
      </c>
      <c r="D190" s="197" t="s">
        <v>230</v>
      </c>
      <c r="E190" s="198" t="s">
        <v>3735</v>
      </c>
      <c r="F190" s="199" t="s">
        <v>3736</v>
      </c>
      <c r="G190" s="200" t="s">
        <v>2785</v>
      </c>
      <c r="H190" s="201">
        <v>1</v>
      </c>
      <c r="I190" s="202"/>
      <c r="J190" s="203">
        <f t="shared" si="30"/>
        <v>0</v>
      </c>
      <c r="K190" s="199" t="s">
        <v>1</v>
      </c>
      <c r="L190" s="39"/>
      <c r="M190" s="204" t="s">
        <v>1</v>
      </c>
      <c r="N190" s="205" t="s">
        <v>48</v>
      </c>
      <c r="O190" s="67"/>
      <c r="P190" s="206">
        <f t="shared" si="31"/>
        <v>0</v>
      </c>
      <c r="Q190" s="206">
        <v>4.9300000000000004E-3</v>
      </c>
      <c r="R190" s="206">
        <f t="shared" si="32"/>
        <v>4.9300000000000004E-3</v>
      </c>
      <c r="S190" s="206">
        <v>0</v>
      </c>
      <c r="T190" s="207">
        <f t="shared" si="33"/>
        <v>0</v>
      </c>
      <c r="AR190" s="208" t="s">
        <v>300</v>
      </c>
      <c r="AT190" s="208" t="s">
        <v>230</v>
      </c>
      <c r="AU190" s="208" t="s">
        <v>91</v>
      </c>
      <c r="AY190" s="17" t="s">
        <v>227</v>
      </c>
      <c r="BE190" s="209">
        <f t="shared" si="34"/>
        <v>0</v>
      </c>
      <c r="BF190" s="209">
        <f t="shared" si="35"/>
        <v>0</v>
      </c>
      <c r="BG190" s="209">
        <f t="shared" si="36"/>
        <v>0</v>
      </c>
      <c r="BH190" s="209">
        <f t="shared" si="37"/>
        <v>0</v>
      </c>
      <c r="BI190" s="209">
        <f t="shared" si="38"/>
        <v>0</v>
      </c>
      <c r="BJ190" s="17" t="s">
        <v>87</v>
      </c>
      <c r="BK190" s="209">
        <f t="shared" si="39"/>
        <v>0</v>
      </c>
      <c r="BL190" s="17" t="s">
        <v>300</v>
      </c>
      <c r="BM190" s="208" t="s">
        <v>6266</v>
      </c>
    </row>
    <row r="191" spans="2:65" s="1" customFormat="1" ht="16.5" customHeight="1">
      <c r="B191" s="35"/>
      <c r="C191" s="197" t="s">
        <v>615</v>
      </c>
      <c r="D191" s="197" t="s">
        <v>230</v>
      </c>
      <c r="E191" s="198" t="s">
        <v>3744</v>
      </c>
      <c r="F191" s="199" t="s">
        <v>3745</v>
      </c>
      <c r="G191" s="200" t="s">
        <v>2785</v>
      </c>
      <c r="H191" s="201">
        <v>7</v>
      </c>
      <c r="I191" s="202"/>
      <c r="J191" s="203">
        <f t="shared" si="30"/>
        <v>0</v>
      </c>
      <c r="K191" s="199" t="s">
        <v>234</v>
      </c>
      <c r="L191" s="39"/>
      <c r="M191" s="204" t="s">
        <v>1</v>
      </c>
      <c r="N191" s="205" t="s">
        <v>48</v>
      </c>
      <c r="O191" s="67"/>
      <c r="P191" s="206">
        <f t="shared" si="31"/>
        <v>0</v>
      </c>
      <c r="Q191" s="206">
        <v>2.9999999999999997E-4</v>
      </c>
      <c r="R191" s="206">
        <f t="shared" si="32"/>
        <v>2.0999999999999999E-3</v>
      </c>
      <c r="S191" s="206">
        <v>0</v>
      </c>
      <c r="T191" s="207">
        <f t="shared" si="33"/>
        <v>0</v>
      </c>
      <c r="AR191" s="208" t="s">
        <v>300</v>
      </c>
      <c r="AT191" s="208" t="s">
        <v>230</v>
      </c>
      <c r="AU191" s="208" t="s">
        <v>91</v>
      </c>
      <c r="AY191" s="17" t="s">
        <v>227</v>
      </c>
      <c r="BE191" s="209">
        <f t="shared" si="34"/>
        <v>0</v>
      </c>
      <c r="BF191" s="209">
        <f t="shared" si="35"/>
        <v>0</v>
      </c>
      <c r="BG191" s="209">
        <f t="shared" si="36"/>
        <v>0</v>
      </c>
      <c r="BH191" s="209">
        <f t="shared" si="37"/>
        <v>0</v>
      </c>
      <c r="BI191" s="209">
        <f t="shared" si="38"/>
        <v>0</v>
      </c>
      <c r="BJ191" s="17" t="s">
        <v>87</v>
      </c>
      <c r="BK191" s="209">
        <f t="shared" si="39"/>
        <v>0</v>
      </c>
      <c r="BL191" s="17" t="s">
        <v>300</v>
      </c>
      <c r="BM191" s="208" t="s">
        <v>6267</v>
      </c>
    </row>
    <row r="192" spans="2:65" s="1" customFormat="1" ht="16.5" customHeight="1">
      <c r="B192" s="35"/>
      <c r="C192" s="248" t="s">
        <v>621</v>
      </c>
      <c r="D192" s="248" t="s">
        <v>405</v>
      </c>
      <c r="E192" s="249" t="s">
        <v>3747</v>
      </c>
      <c r="F192" s="250" t="s">
        <v>3748</v>
      </c>
      <c r="G192" s="251" t="s">
        <v>457</v>
      </c>
      <c r="H192" s="252">
        <v>10</v>
      </c>
      <c r="I192" s="253"/>
      <c r="J192" s="254">
        <f t="shared" si="30"/>
        <v>0</v>
      </c>
      <c r="K192" s="250" t="s">
        <v>234</v>
      </c>
      <c r="L192" s="255"/>
      <c r="M192" s="256" t="s">
        <v>1</v>
      </c>
      <c r="N192" s="257" t="s">
        <v>48</v>
      </c>
      <c r="O192" s="67"/>
      <c r="P192" s="206">
        <f t="shared" si="31"/>
        <v>0</v>
      </c>
      <c r="Q192" s="206">
        <v>6.9999999999999994E-5</v>
      </c>
      <c r="R192" s="206">
        <f t="shared" si="32"/>
        <v>6.9999999999999988E-4</v>
      </c>
      <c r="S192" s="206">
        <v>0</v>
      </c>
      <c r="T192" s="207">
        <f t="shared" si="33"/>
        <v>0</v>
      </c>
      <c r="AR192" s="208" t="s">
        <v>523</v>
      </c>
      <c r="AT192" s="208" t="s">
        <v>405</v>
      </c>
      <c r="AU192" s="208" t="s">
        <v>91</v>
      </c>
      <c r="AY192" s="17" t="s">
        <v>227</v>
      </c>
      <c r="BE192" s="209">
        <f t="shared" si="34"/>
        <v>0</v>
      </c>
      <c r="BF192" s="209">
        <f t="shared" si="35"/>
        <v>0</v>
      </c>
      <c r="BG192" s="209">
        <f t="shared" si="36"/>
        <v>0</v>
      </c>
      <c r="BH192" s="209">
        <f t="shared" si="37"/>
        <v>0</v>
      </c>
      <c r="BI192" s="209">
        <f t="shared" si="38"/>
        <v>0</v>
      </c>
      <c r="BJ192" s="17" t="s">
        <v>87</v>
      </c>
      <c r="BK192" s="209">
        <f t="shared" si="39"/>
        <v>0</v>
      </c>
      <c r="BL192" s="17" t="s">
        <v>300</v>
      </c>
      <c r="BM192" s="208" t="s">
        <v>6268</v>
      </c>
    </row>
    <row r="193" spans="2:65" s="1" customFormat="1" ht="16.5" customHeight="1">
      <c r="B193" s="35"/>
      <c r="C193" s="197" t="s">
        <v>626</v>
      </c>
      <c r="D193" s="197" t="s">
        <v>230</v>
      </c>
      <c r="E193" s="198" t="s">
        <v>3750</v>
      </c>
      <c r="F193" s="199" t="s">
        <v>3751</v>
      </c>
      <c r="G193" s="200" t="s">
        <v>457</v>
      </c>
      <c r="H193" s="201">
        <v>1</v>
      </c>
      <c r="I193" s="202"/>
      <c r="J193" s="203">
        <f t="shared" si="30"/>
        <v>0</v>
      </c>
      <c r="K193" s="199" t="s">
        <v>234</v>
      </c>
      <c r="L193" s="39"/>
      <c r="M193" s="204" t="s">
        <v>1</v>
      </c>
      <c r="N193" s="205" t="s">
        <v>48</v>
      </c>
      <c r="O193" s="67"/>
      <c r="P193" s="206">
        <f t="shared" si="31"/>
        <v>0</v>
      </c>
      <c r="Q193" s="206">
        <v>1.09E-3</v>
      </c>
      <c r="R193" s="206">
        <f t="shared" si="32"/>
        <v>1.09E-3</v>
      </c>
      <c r="S193" s="206">
        <v>0</v>
      </c>
      <c r="T193" s="207">
        <f t="shared" si="33"/>
        <v>0</v>
      </c>
      <c r="AR193" s="208" t="s">
        <v>300</v>
      </c>
      <c r="AT193" s="208" t="s">
        <v>230</v>
      </c>
      <c r="AU193" s="208" t="s">
        <v>91</v>
      </c>
      <c r="AY193" s="17" t="s">
        <v>227</v>
      </c>
      <c r="BE193" s="209">
        <f t="shared" si="34"/>
        <v>0</v>
      </c>
      <c r="BF193" s="209">
        <f t="shared" si="35"/>
        <v>0</v>
      </c>
      <c r="BG193" s="209">
        <f t="shared" si="36"/>
        <v>0</v>
      </c>
      <c r="BH193" s="209">
        <f t="shared" si="37"/>
        <v>0</v>
      </c>
      <c r="BI193" s="209">
        <f t="shared" si="38"/>
        <v>0</v>
      </c>
      <c r="BJ193" s="17" t="s">
        <v>87</v>
      </c>
      <c r="BK193" s="209">
        <f t="shared" si="39"/>
        <v>0</v>
      </c>
      <c r="BL193" s="17" t="s">
        <v>300</v>
      </c>
      <c r="BM193" s="208" t="s">
        <v>6269</v>
      </c>
    </row>
    <row r="194" spans="2:65" s="1" customFormat="1" ht="16.5" customHeight="1">
      <c r="B194" s="35"/>
      <c r="C194" s="197" t="s">
        <v>633</v>
      </c>
      <c r="D194" s="197" t="s">
        <v>230</v>
      </c>
      <c r="E194" s="198" t="s">
        <v>3753</v>
      </c>
      <c r="F194" s="199" t="s">
        <v>3754</v>
      </c>
      <c r="G194" s="200" t="s">
        <v>2785</v>
      </c>
      <c r="H194" s="201">
        <v>1</v>
      </c>
      <c r="I194" s="202"/>
      <c r="J194" s="203">
        <f t="shared" si="30"/>
        <v>0</v>
      </c>
      <c r="K194" s="199" t="s">
        <v>234</v>
      </c>
      <c r="L194" s="39"/>
      <c r="M194" s="204" t="s">
        <v>1</v>
      </c>
      <c r="N194" s="205" t="s">
        <v>48</v>
      </c>
      <c r="O194" s="67"/>
      <c r="P194" s="206">
        <f t="shared" si="31"/>
        <v>0</v>
      </c>
      <c r="Q194" s="206">
        <v>1.8E-3</v>
      </c>
      <c r="R194" s="206">
        <f t="shared" si="32"/>
        <v>1.8E-3</v>
      </c>
      <c r="S194" s="206">
        <v>0</v>
      </c>
      <c r="T194" s="207">
        <f t="shared" si="33"/>
        <v>0</v>
      </c>
      <c r="AR194" s="208" t="s">
        <v>300</v>
      </c>
      <c r="AT194" s="208" t="s">
        <v>230</v>
      </c>
      <c r="AU194" s="208" t="s">
        <v>91</v>
      </c>
      <c r="AY194" s="17" t="s">
        <v>227</v>
      </c>
      <c r="BE194" s="209">
        <f t="shared" si="34"/>
        <v>0</v>
      </c>
      <c r="BF194" s="209">
        <f t="shared" si="35"/>
        <v>0</v>
      </c>
      <c r="BG194" s="209">
        <f t="shared" si="36"/>
        <v>0</v>
      </c>
      <c r="BH194" s="209">
        <f t="shared" si="37"/>
        <v>0</v>
      </c>
      <c r="BI194" s="209">
        <f t="shared" si="38"/>
        <v>0</v>
      </c>
      <c r="BJ194" s="17" t="s">
        <v>87</v>
      </c>
      <c r="BK194" s="209">
        <f t="shared" si="39"/>
        <v>0</v>
      </c>
      <c r="BL194" s="17" t="s">
        <v>300</v>
      </c>
      <c r="BM194" s="208" t="s">
        <v>6270</v>
      </c>
    </row>
    <row r="195" spans="2:65" s="1" customFormat="1" ht="16.5" customHeight="1">
      <c r="B195" s="35"/>
      <c r="C195" s="197" t="s">
        <v>640</v>
      </c>
      <c r="D195" s="197" t="s">
        <v>230</v>
      </c>
      <c r="E195" s="198" t="s">
        <v>3756</v>
      </c>
      <c r="F195" s="199" t="s">
        <v>3757</v>
      </c>
      <c r="G195" s="200" t="s">
        <v>2785</v>
      </c>
      <c r="H195" s="201">
        <v>2</v>
      </c>
      <c r="I195" s="202"/>
      <c r="J195" s="203">
        <f t="shared" si="30"/>
        <v>0</v>
      </c>
      <c r="K195" s="199" t="s">
        <v>234</v>
      </c>
      <c r="L195" s="39"/>
      <c r="M195" s="204" t="s">
        <v>1</v>
      </c>
      <c r="N195" s="205" t="s">
        <v>48</v>
      </c>
      <c r="O195" s="67"/>
      <c r="P195" s="206">
        <f t="shared" si="31"/>
        <v>0</v>
      </c>
      <c r="Q195" s="206">
        <v>1.8400000000000001E-3</v>
      </c>
      <c r="R195" s="206">
        <f t="shared" si="32"/>
        <v>3.6800000000000001E-3</v>
      </c>
      <c r="S195" s="206">
        <v>0</v>
      </c>
      <c r="T195" s="207">
        <f t="shared" si="33"/>
        <v>0</v>
      </c>
      <c r="AR195" s="208" t="s">
        <v>300</v>
      </c>
      <c r="AT195" s="208" t="s">
        <v>230</v>
      </c>
      <c r="AU195" s="208" t="s">
        <v>91</v>
      </c>
      <c r="AY195" s="17" t="s">
        <v>227</v>
      </c>
      <c r="BE195" s="209">
        <f t="shared" si="34"/>
        <v>0</v>
      </c>
      <c r="BF195" s="209">
        <f t="shared" si="35"/>
        <v>0</v>
      </c>
      <c r="BG195" s="209">
        <f t="shared" si="36"/>
        <v>0</v>
      </c>
      <c r="BH195" s="209">
        <f t="shared" si="37"/>
        <v>0</v>
      </c>
      <c r="BI195" s="209">
        <f t="shared" si="38"/>
        <v>0</v>
      </c>
      <c r="BJ195" s="17" t="s">
        <v>87</v>
      </c>
      <c r="BK195" s="209">
        <f t="shared" si="39"/>
        <v>0</v>
      </c>
      <c r="BL195" s="17" t="s">
        <v>300</v>
      </c>
      <c r="BM195" s="208" t="s">
        <v>6271</v>
      </c>
    </row>
    <row r="196" spans="2:65" s="1" customFormat="1" ht="16.5" customHeight="1">
      <c r="B196" s="35"/>
      <c r="C196" s="197" t="s">
        <v>646</v>
      </c>
      <c r="D196" s="197" t="s">
        <v>230</v>
      </c>
      <c r="E196" s="198" t="s">
        <v>3759</v>
      </c>
      <c r="F196" s="199" t="s">
        <v>3760</v>
      </c>
      <c r="G196" s="200" t="s">
        <v>2785</v>
      </c>
      <c r="H196" s="201">
        <v>1</v>
      </c>
      <c r="I196" s="202"/>
      <c r="J196" s="203">
        <f t="shared" si="30"/>
        <v>0</v>
      </c>
      <c r="K196" s="199" t="s">
        <v>234</v>
      </c>
      <c r="L196" s="39"/>
      <c r="M196" s="204" t="s">
        <v>1</v>
      </c>
      <c r="N196" s="205" t="s">
        <v>48</v>
      </c>
      <c r="O196" s="67"/>
      <c r="P196" s="206">
        <f t="shared" si="31"/>
        <v>0</v>
      </c>
      <c r="Q196" s="206">
        <v>1.9599999999999999E-3</v>
      </c>
      <c r="R196" s="206">
        <f t="shared" si="32"/>
        <v>1.9599999999999999E-3</v>
      </c>
      <c r="S196" s="206">
        <v>0</v>
      </c>
      <c r="T196" s="207">
        <f t="shared" si="33"/>
        <v>0</v>
      </c>
      <c r="AR196" s="208" t="s">
        <v>300</v>
      </c>
      <c r="AT196" s="208" t="s">
        <v>230</v>
      </c>
      <c r="AU196" s="208" t="s">
        <v>91</v>
      </c>
      <c r="AY196" s="17" t="s">
        <v>227</v>
      </c>
      <c r="BE196" s="209">
        <f t="shared" si="34"/>
        <v>0</v>
      </c>
      <c r="BF196" s="209">
        <f t="shared" si="35"/>
        <v>0</v>
      </c>
      <c r="BG196" s="209">
        <f t="shared" si="36"/>
        <v>0</v>
      </c>
      <c r="BH196" s="209">
        <f t="shared" si="37"/>
        <v>0</v>
      </c>
      <c r="BI196" s="209">
        <f t="shared" si="38"/>
        <v>0</v>
      </c>
      <c r="BJ196" s="17" t="s">
        <v>87</v>
      </c>
      <c r="BK196" s="209">
        <f t="shared" si="39"/>
        <v>0</v>
      </c>
      <c r="BL196" s="17" t="s">
        <v>300</v>
      </c>
      <c r="BM196" s="208" t="s">
        <v>6272</v>
      </c>
    </row>
    <row r="197" spans="2:65" s="1" customFormat="1" ht="16.5" customHeight="1">
      <c r="B197" s="35"/>
      <c r="C197" s="197" t="s">
        <v>653</v>
      </c>
      <c r="D197" s="197" t="s">
        <v>230</v>
      </c>
      <c r="E197" s="198" t="s">
        <v>3768</v>
      </c>
      <c r="F197" s="199" t="s">
        <v>3769</v>
      </c>
      <c r="G197" s="200" t="s">
        <v>457</v>
      </c>
      <c r="H197" s="201">
        <v>2</v>
      </c>
      <c r="I197" s="202"/>
      <c r="J197" s="203">
        <f t="shared" si="30"/>
        <v>0</v>
      </c>
      <c r="K197" s="199" t="s">
        <v>234</v>
      </c>
      <c r="L197" s="39"/>
      <c r="M197" s="204" t="s">
        <v>1</v>
      </c>
      <c r="N197" s="205" t="s">
        <v>48</v>
      </c>
      <c r="O197" s="67"/>
      <c r="P197" s="206">
        <f t="shared" si="31"/>
        <v>0</v>
      </c>
      <c r="Q197" s="206">
        <v>3.1E-4</v>
      </c>
      <c r="R197" s="206">
        <f t="shared" si="32"/>
        <v>6.2E-4</v>
      </c>
      <c r="S197" s="206">
        <v>0</v>
      </c>
      <c r="T197" s="207">
        <f t="shared" si="33"/>
        <v>0</v>
      </c>
      <c r="AR197" s="208" t="s">
        <v>300</v>
      </c>
      <c r="AT197" s="208" t="s">
        <v>230</v>
      </c>
      <c r="AU197" s="208" t="s">
        <v>91</v>
      </c>
      <c r="AY197" s="17" t="s">
        <v>227</v>
      </c>
      <c r="BE197" s="209">
        <f t="shared" si="34"/>
        <v>0</v>
      </c>
      <c r="BF197" s="209">
        <f t="shared" si="35"/>
        <v>0</v>
      </c>
      <c r="BG197" s="209">
        <f t="shared" si="36"/>
        <v>0</v>
      </c>
      <c r="BH197" s="209">
        <f t="shared" si="37"/>
        <v>0</v>
      </c>
      <c r="BI197" s="209">
        <f t="shared" si="38"/>
        <v>0</v>
      </c>
      <c r="BJ197" s="17" t="s">
        <v>87</v>
      </c>
      <c r="BK197" s="209">
        <f t="shared" si="39"/>
        <v>0</v>
      </c>
      <c r="BL197" s="17" t="s">
        <v>300</v>
      </c>
      <c r="BM197" s="208" t="s">
        <v>6273</v>
      </c>
    </row>
    <row r="198" spans="2:65" s="1" customFormat="1" ht="16.5" customHeight="1">
      <c r="B198" s="35"/>
      <c r="C198" s="197" t="s">
        <v>657</v>
      </c>
      <c r="D198" s="197" t="s">
        <v>230</v>
      </c>
      <c r="E198" s="198" t="s">
        <v>3771</v>
      </c>
      <c r="F198" s="199" t="s">
        <v>3772</v>
      </c>
      <c r="G198" s="200" t="s">
        <v>1379</v>
      </c>
      <c r="H198" s="269"/>
      <c r="I198" s="202"/>
      <c r="J198" s="203">
        <f t="shared" si="30"/>
        <v>0</v>
      </c>
      <c r="K198" s="199" t="s">
        <v>234</v>
      </c>
      <c r="L198" s="39"/>
      <c r="M198" s="270" t="s">
        <v>1</v>
      </c>
      <c r="N198" s="271" t="s">
        <v>48</v>
      </c>
      <c r="O198" s="214"/>
      <c r="P198" s="272">
        <f t="shared" si="31"/>
        <v>0</v>
      </c>
      <c r="Q198" s="272">
        <v>0</v>
      </c>
      <c r="R198" s="272">
        <f t="shared" si="32"/>
        <v>0</v>
      </c>
      <c r="S198" s="272">
        <v>0</v>
      </c>
      <c r="T198" s="273">
        <f t="shared" si="33"/>
        <v>0</v>
      </c>
      <c r="AR198" s="208" t="s">
        <v>300</v>
      </c>
      <c r="AT198" s="208" t="s">
        <v>230</v>
      </c>
      <c r="AU198" s="208" t="s">
        <v>91</v>
      </c>
      <c r="AY198" s="17" t="s">
        <v>227</v>
      </c>
      <c r="BE198" s="209">
        <f t="shared" si="34"/>
        <v>0</v>
      </c>
      <c r="BF198" s="209">
        <f t="shared" si="35"/>
        <v>0</v>
      </c>
      <c r="BG198" s="209">
        <f t="shared" si="36"/>
        <v>0</v>
      </c>
      <c r="BH198" s="209">
        <f t="shared" si="37"/>
        <v>0</v>
      </c>
      <c r="BI198" s="209">
        <f t="shared" si="38"/>
        <v>0</v>
      </c>
      <c r="BJ198" s="17" t="s">
        <v>87</v>
      </c>
      <c r="BK198" s="209">
        <f t="shared" si="39"/>
        <v>0</v>
      </c>
      <c r="BL198" s="17" t="s">
        <v>300</v>
      </c>
      <c r="BM198" s="208" t="s">
        <v>6274</v>
      </c>
    </row>
    <row r="199" spans="2:65" s="1" customFormat="1" ht="6.95" customHeight="1">
      <c r="B199" s="50"/>
      <c r="C199" s="51"/>
      <c r="D199" s="51"/>
      <c r="E199" s="51"/>
      <c r="F199" s="51"/>
      <c r="G199" s="51"/>
      <c r="H199" s="51"/>
      <c r="I199" s="149"/>
      <c r="J199" s="51"/>
      <c r="K199" s="51"/>
      <c r="L199" s="39"/>
    </row>
  </sheetData>
  <sheetProtection algorithmName="SHA-512" hashValue="UCQXtl9x3MIVkTXsIASPfH2hQwvGKjBd7F1a8Y3LxmbjbRwwNhsndR9i7S64NJ9njzILtvAYT6jfB16uUcfUxw==" saltValue="lbPnvi0OPf00LT/l0qiJ441j6kID+tQMqKEOQNJAV8jS1i6tTFquobUxVbeQn1pYESFJd1B+qmvE9GRjG9Cj7A==" spinCount="100000" sheet="1" objects="1" scenarios="1" formatColumns="0" formatRows="0" autoFilter="0"/>
  <autoFilter ref="C132:K198" xr:uid="{00000000-0009-0000-0000-00001D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77"/>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185</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3801</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ROUND((SUM(BE128:BE176)),  2)</f>
        <v>0</v>
      </c>
      <c r="I37" s="130">
        <v>0.21</v>
      </c>
      <c r="J37" s="129">
        <f>ROUND(((SUM(BE128:BE176))*I37),  2)</f>
        <v>0</v>
      </c>
      <c r="L37" s="39"/>
    </row>
    <row r="38" spans="2:12" s="1" customFormat="1" ht="14.45" customHeight="1">
      <c r="B38" s="39"/>
      <c r="E38" s="117" t="s">
        <v>49</v>
      </c>
      <c r="F38" s="129">
        <f>ROUND((SUM(BF128:BF176)),  2)</f>
        <v>0</v>
      </c>
      <c r="I38" s="130">
        <v>0.15</v>
      </c>
      <c r="J38" s="129">
        <f>ROUND(((SUM(BF128:BF176))*I38),  2)</f>
        <v>0</v>
      </c>
      <c r="L38" s="39"/>
    </row>
    <row r="39" spans="2:12" s="1" customFormat="1" ht="14.45" hidden="1" customHeight="1">
      <c r="B39" s="39"/>
      <c r="E39" s="117" t="s">
        <v>50</v>
      </c>
      <c r="F39" s="129">
        <f>ROUND((SUM(BG128:BG176)),  2)</f>
        <v>0</v>
      </c>
      <c r="I39" s="130">
        <v>0.21</v>
      </c>
      <c r="J39" s="129">
        <f>0</f>
        <v>0</v>
      </c>
      <c r="L39" s="39"/>
    </row>
    <row r="40" spans="2:12" s="1" customFormat="1" ht="14.45" hidden="1" customHeight="1">
      <c r="B40" s="39"/>
      <c r="E40" s="117" t="s">
        <v>51</v>
      </c>
      <c r="F40" s="129">
        <f>ROUND((SUM(BH128:BH176)),  2)</f>
        <v>0</v>
      </c>
      <c r="I40" s="130">
        <v>0.15</v>
      </c>
      <c r="J40" s="129">
        <f>0</f>
        <v>0</v>
      </c>
      <c r="L40" s="39"/>
    </row>
    <row r="41" spans="2:12" s="1" customFormat="1" ht="14.45" hidden="1" customHeight="1">
      <c r="B41" s="39"/>
      <c r="E41" s="117" t="s">
        <v>52</v>
      </c>
      <c r="F41" s="129">
        <f>ROUND((SUM(BI128:BI176)),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D.1.4.3 - Silnoproudá elektrotechnika</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J128</f>
        <v>0</v>
      </c>
      <c r="K100" s="36"/>
      <c r="L100" s="39"/>
      <c r="AU100" s="17" t="s">
        <v>206</v>
      </c>
    </row>
    <row r="101" spans="2:47" s="8" customFormat="1" ht="24.95" customHeight="1">
      <c r="B101" s="158"/>
      <c r="C101" s="159"/>
      <c r="D101" s="160" t="s">
        <v>6275</v>
      </c>
      <c r="E101" s="161"/>
      <c r="F101" s="161"/>
      <c r="G101" s="161"/>
      <c r="H101" s="161"/>
      <c r="I101" s="162"/>
      <c r="J101" s="163">
        <f>J129</f>
        <v>0</v>
      </c>
      <c r="K101" s="159"/>
      <c r="L101" s="164"/>
    </row>
    <row r="102" spans="2:47" s="8" customFormat="1" ht="24.95" customHeight="1">
      <c r="B102" s="158"/>
      <c r="C102" s="159"/>
      <c r="D102" s="160" t="s">
        <v>6276</v>
      </c>
      <c r="E102" s="161"/>
      <c r="F102" s="161"/>
      <c r="G102" s="161"/>
      <c r="H102" s="161"/>
      <c r="I102" s="162"/>
      <c r="J102" s="163">
        <f>J130</f>
        <v>0</v>
      </c>
      <c r="K102" s="159"/>
      <c r="L102" s="164"/>
    </row>
    <row r="103" spans="2:47" s="8" customFormat="1" ht="24.95" customHeight="1">
      <c r="B103" s="158"/>
      <c r="C103" s="159"/>
      <c r="D103" s="160" t="s">
        <v>6277</v>
      </c>
      <c r="E103" s="161"/>
      <c r="F103" s="161"/>
      <c r="G103" s="161"/>
      <c r="H103" s="161"/>
      <c r="I103" s="162"/>
      <c r="J103" s="163">
        <f>J163</f>
        <v>0</v>
      </c>
      <c r="K103" s="159"/>
      <c r="L103" s="164"/>
    </row>
    <row r="104" spans="2:47" s="8" customFormat="1" ht="24.95" customHeight="1">
      <c r="B104" s="158"/>
      <c r="C104" s="159"/>
      <c r="D104" s="160" t="s">
        <v>3806</v>
      </c>
      <c r="E104" s="161"/>
      <c r="F104" s="161"/>
      <c r="G104" s="161"/>
      <c r="H104" s="161"/>
      <c r="I104" s="162"/>
      <c r="J104" s="163">
        <f>J173</f>
        <v>0</v>
      </c>
      <c r="K104" s="159"/>
      <c r="L104" s="164"/>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213</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16</v>
      </c>
      <c r="D113" s="36"/>
      <c r="E113" s="36"/>
      <c r="F113" s="36"/>
      <c r="G113" s="36"/>
      <c r="H113" s="36"/>
      <c r="I113" s="118"/>
      <c r="J113" s="36"/>
      <c r="K113" s="36"/>
      <c r="L113" s="39"/>
    </row>
    <row r="114" spans="2:63" s="1" customFormat="1" ht="16.5" customHeight="1">
      <c r="B114" s="35"/>
      <c r="C114" s="36"/>
      <c r="D114" s="36"/>
      <c r="E114" s="330" t="str">
        <f>E7</f>
        <v>PD pro Hasičskou zbrojnici Frýdek</v>
      </c>
      <c r="F114" s="331"/>
      <c r="G114" s="331"/>
      <c r="H114" s="331"/>
      <c r="I114" s="118"/>
      <c r="J114" s="36"/>
      <c r="K114" s="36"/>
      <c r="L114" s="39"/>
    </row>
    <row r="115" spans="2:63" ht="12" customHeight="1">
      <c r="B115" s="21"/>
      <c r="C115" s="29" t="s">
        <v>198</v>
      </c>
      <c r="D115" s="22"/>
      <c r="E115" s="22"/>
      <c r="F115" s="22"/>
      <c r="G115" s="22"/>
      <c r="H115" s="22"/>
      <c r="J115" s="22"/>
      <c r="K115" s="22"/>
      <c r="L115" s="20"/>
    </row>
    <row r="116" spans="2:63" ht="16.5" customHeight="1">
      <c r="B116" s="21"/>
      <c r="C116" s="22"/>
      <c r="D116" s="22"/>
      <c r="E116" s="330" t="s">
        <v>6009</v>
      </c>
      <c r="F116" s="283"/>
      <c r="G116" s="283"/>
      <c r="H116" s="283"/>
      <c r="J116" s="22"/>
      <c r="K116" s="22"/>
      <c r="L116" s="20"/>
    </row>
    <row r="117" spans="2:63" ht="12" customHeight="1">
      <c r="B117" s="21"/>
      <c r="C117" s="29" t="s">
        <v>200</v>
      </c>
      <c r="D117" s="22"/>
      <c r="E117" s="22"/>
      <c r="F117" s="22"/>
      <c r="G117" s="22"/>
      <c r="H117" s="22"/>
      <c r="J117" s="22"/>
      <c r="K117" s="22"/>
      <c r="L117" s="20"/>
    </row>
    <row r="118" spans="2:63" s="1" customFormat="1" ht="16.5" customHeight="1">
      <c r="B118" s="35"/>
      <c r="C118" s="36"/>
      <c r="D118" s="36"/>
      <c r="E118" s="334" t="s">
        <v>327</v>
      </c>
      <c r="F118" s="332"/>
      <c r="G118" s="332"/>
      <c r="H118" s="332"/>
      <c r="I118" s="118"/>
      <c r="J118" s="36"/>
      <c r="K118" s="36"/>
      <c r="L118" s="39"/>
    </row>
    <row r="119" spans="2:63" s="1" customFormat="1" ht="12" customHeight="1">
      <c r="B119" s="35"/>
      <c r="C119" s="29" t="s">
        <v>3099</v>
      </c>
      <c r="D119" s="36"/>
      <c r="E119" s="36"/>
      <c r="F119" s="36"/>
      <c r="G119" s="36"/>
      <c r="H119" s="36"/>
      <c r="I119" s="118"/>
      <c r="J119" s="36"/>
      <c r="K119" s="36"/>
      <c r="L119" s="39"/>
    </row>
    <row r="120" spans="2:63" s="1" customFormat="1" ht="16.5" customHeight="1">
      <c r="B120" s="35"/>
      <c r="C120" s="36"/>
      <c r="D120" s="36"/>
      <c r="E120" s="310" t="str">
        <f>E13</f>
        <v>D.1.4.3 - Silnoproudá elektrotechnika</v>
      </c>
      <c r="F120" s="332"/>
      <c r="G120" s="332"/>
      <c r="H120" s="332"/>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22</v>
      </c>
      <c r="D122" s="36"/>
      <c r="E122" s="36"/>
      <c r="F122" s="27" t="str">
        <f>F16</f>
        <v xml:space="preserve"> </v>
      </c>
      <c r="G122" s="36"/>
      <c r="H122" s="36"/>
      <c r="I122" s="119" t="s">
        <v>24</v>
      </c>
      <c r="J122" s="62" t="str">
        <f>IF(J16="","",J16)</f>
        <v>26. 7. 2019</v>
      </c>
      <c r="K122" s="36"/>
      <c r="L122" s="39"/>
    </row>
    <row r="123" spans="2:63" s="1" customFormat="1" ht="6.95" customHeight="1">
      <c r="B123" s="35"/>
      <c r="C123" s="36"/>
      <c r="D123" s="36"/>
      <c r="E123" s="36"/>
      <c r="F123" s="36"/>
      <c r="G123" s="36"/>
      <c r="H123" s="36"/>
      <c r="I123" s="118"/>
      <c r="J123" s="36"/>
      <c r="K123" s="36"/>
      <c r="L123" s="39"/>
    </row>
    <row r="124" spans="2:63" s="1" customFormat="1" ht="15.2" customHeight="1">
      <c r="B124" s="35"/>
      <c r="C124" s="29" t="s">
        <v>30</v>
      </c>
      <c r="D124" s="36"/>
      <c r="E124" s="36"/>
      <c r="F124" s="27" t="str">
        <f>E19</f>
        <v>Statutární město Frýdek - Místek</v>
      </c>
      <c r="G124" s="36"/>
      <c r="H124" s="36"/>
      <c r="I124" s="119" t="s">
        <v>36</v>
      </c>
      <c r="J124" s="33" t="str">
        <f>E25</f>
        <v>PPS Kania s.r.o.</v>
      </c>
      <c r="K124" s="36"/>
      <c r="L124" s="39"/>
    </row>
    <row r="125" spans="2:63" s="1" customFormat="1" ht="15.2" customHeight="1">
      <c r="B125" s="35"/>
      <c r="C125" s="29" t="s">
        <v>34</v>
      </c>
      <c r="D125" s="36"/>
      <c r="E125" s="36"/>
      <c r="F125" s="27" t="str">
        <f>IF(E22="","",E22)</f>
        <v>Vyplň údaj</v>
      </c>
      <c r="G125" s="36"/>
      <c r="H125" s="36"/>
      <c r="I125" s="119" t="s">
        <v>39</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214</v>
      </c>
      <c r="D127" s="173" t="s">
        <v>68</v>
      </c>
      <c r="E127" s="173" t="s">
        <v>64</v>
      </c>
      <c r="F127" s="173" t="s">
        <v>65</v>
      </c>
      <c r="G127" s="173" t="s">
        <v>215</v>
      </c>
      <c r="H127" s="173" t="s">
        <v>216</v>
      </c>
      <c r="I127" s="174" t="s">
        <v>217</v>
      </c>
      <c r="J127" s="173" t="s">
        <v>204</v>
      </c>
      <c r="K127" s="175" t="s">
        <v>218</v>
      </c>
      <c r="L127" s="176"/>
      <c r="M127" s="71" t="s">
        <v>1</v>
      </c>
      <c r="N127" s="72" t="s">
        <v>47</v>
      </c>
      <c r="O127" s="72" t="s">
        <v>219</v>
      </c>
      <c r="P127" s="72" t="s">
        <v>220</v>
      </c>
      <c r="Q127" s="72" t="s">
        <v>221</v>
      </c>
      <c r="R127" s="72" t="s">
        <v>222</v>
      </c>
      <c r="S127" s="72" t="s">
        <v>223</v>
      </c>
      <c r="T127" s="73" t="s">
        <v>224</v>
      </c>
    </row>
    <row r="128" spans="2:63" s="1" customFormat="1" ht="22.9" customHeight="1">
      <c r="B128" s="35"/>
      <c r="C128" s="78" t="s">
        <v>225</v>
      </c>
      <c r="D128" s="36"/>
      <c r="E128" s="36"/>
      <c r="F128" s="36"/>
      <c r="G128" s="36"/>
      <c r="H128" s="36"/>
      <c r="I128" s="118"/>
      <c r="J128" s="177">
        <f>BK128</f>
        <v>0</v>
      </c>
      <c r="K128" s="36"/>
      <c r="L128" s="39"/>
      <c r="M128" s="74"/>
      <c r="N128" s="75"/>
      <c r="O128" s="75"/>
      <c r="P128" s="178">
        <f>P129+P130+P163+P173</f>
        <v>0</v>
      </c>
      <c r="Q128" s="75"/>
      <c r="R128" s="178">
        <f>R129+R130+R163+R173</f>
        <v>0</v>
      </c>
      <c r="S128" s="75"/>
      <c r="T128" s="179">
        <f>T129+T130+T163+T173</f>
        <v>0</v>
      </c>
      <c r="AT128" s="17" t="s">
        <v>82</v>
      </c>
      <c r="AU128" s="17" t="s">
        <v>206</v>
      </c>
      <c r="BK128" s="180">
        <f>BK129+BK130+BK163+BK173</f>
        <v>0</v>
      </c>
    </row>
    <row r="129" spans="2:65" s="11" customFormat="1" ht="25.9" customHeight="1">
      <c r="B129" s="181"/>
      <c r="C129" s="182"/>
      <c r="D129" s="183" t="s">
        <v>82</v>
      </c>
      <c r="E129" s="184" t="s">
        <v>3807</v>
      </c>
      <c r="F129" s="184" t="s">
        <v>6278</v>
      </c>
      <c r="G129" s="182"/>
      <c r="H129" s="182"/>
      <c r="I129" s="185"/>
      <c r="J129" s="186">
        <f>BK129</f>
        <v>0</v>
      </c>
      <c r="K129" s="182"/>
      <c r="L129" s="187"/>
      <c r="M129" s="188"/>
      <c r="N129" s="189"/>
      <c r="O129" s="189"/>
      <c r="P129" s="190">
        <v>0</v>
      </c>
      <c r="Q129" s="189"/>
      <c r="R129" s="190">
        <v>0</v>
      </c>
      <c r="S129" s="189"/>
      <c r="T129" s="191">
        <v>0</v>
      </c>
      <c r="AR129" s="192" t="s">
        <v>87</v>
      </c>
      <c r="AT129" s="193" t="s">
        <v>82</v>
      </c>
      <c r="AU129" s="193" t="s">
        <v>83</v>
      </c>
      <c r="AY129" s="192" t="s">
        <v>227</v>
      </c>
      <c r="BK129" s="194">
        <v>0</v>
      </c>
    </row>
    <row r="130" spans="2:65" s="11" customFormat="1" ht="25.9" customHeight="1">
      <c r="B130" s="181"/>
      <c r="C130" s="182"/>
      <c r="D130" s="183" t="s">
        <v>82</v>
      </c>
      <c r="E130" s="184" t="s">
        <v>3976</v>
      </c>
      <c r="F130" s="184" t="s">
        <v>3808</v>
      </c>
      <c r="G130" s="182"/>
      <c r="H130" s="182"/>
      <c r="I130" s="185"/>
      <c r="J130" s="186">
        <f>BK130</f>
        <v>0</v>
      </c>
      <c r="K130" s="182"/>
      <c r="L130" s="187"/>
      <c r="M130" s="188"/>
      <c r="N130" s="189"/>
      <c r="O130" s="189"/>
      <c r="P130" s="190">
        <f>SUM(P131:P162)</f>
        <v>0</v>
      </c>
      <c r="Q130" s="189"/>
      <c r="R130" s="190">
        <f>SUM(R131:R162)</f>
        <v>0</v>
      </c>
      <c r="S130" s="189"/>
      <c r="T130" s="191">
        <f>SUM(T131:T162)</f>
        <v>0</v>
      </c>
      <c r="AR130" s="192" t="s">
        <v>87</v>
      </c>
      <c r="AT130" s="193" t="s">
        <v>82</v>
      </c>
      <c r="AU130" s="193" t="s">
        <v>83</v>
      </c>
      <c r="AY130" s="192" t="s">
        <v>227</v>
      </c>
      <c r="BK130" s="194">
        <f>SUM(BK131:BK162)</f>
        <v>0</v>
      </c>
    </row>
    <row r="131" spans="2:65" s="1" customFormat="1" ht="16.5" customHeight="1">
      <c r="B131" s="35"/>
      <c r="C131" s="197" t="s">
        <v>87</v>
      </c>
      <c r="D131" s="197" t="s">
        <v>230</v>
      </c>
      <c r="E131" s="198" t="s">
        <v>3809</v>
      </c>
      <c r="F131" s="199" t="s">
        <v>3810</v>
      </c>
      <c r="G131" s="200" t="s">
        <v>1859</v>
      </c>
      <c r="H131" s="201">
        <v>23</v>
      </c>
      <c r="I131" s="202"/>
      <c r="J131" s="203">
        <f t="shared" ref="J131:J162" si="0">ROUND(I131*H131,2)</f>
        <v>0</v>
      </c>
      <c r="K131" s="199" t="s">
        <v>251</v>
      </c>
      <c r="L131" s="39"/>
      <c r="M131" s="204" t="s">
        <v>1</v>
      </c>
      <c r="N131" s="205" t="s">
        <v>48</v>
      </c>
      <c r="O131" s="67"/>
      <c r="P131" s="206">
        <f t="shared" ref="P131:P162" si="1">O131*H131</f>
        <v>0</v>
      </c>
      <c r="Q131" s="206">
        <v>0</v>
      </c>
      <c r="R131" s="206">
        <f t="shared" ref="R131:R162" si="2">Q131*H131</f>
        <v>0</v>
      </c>
      <c r="S131" s="206">
        <v>0</v>
      </c>
      <c r="T131" s="207">
        <f t="shared" ref="T131:T162" si="3">S131*H131</f>
        <v>0</v>
      </c>
      <c r="AR131" s="208" t="s">
        <v>115</v>
      </c>
      <c r="AT131" s="208" t="s">
        <v>230</v>
      </c>
      <c r="AU131" s="208" t="s">
        <v>87</v>
      </c>
      <c r="AY131" s="17" t="s">
        <v>227</v>
      </c>
      <c r="BE131" s="209">
        <f t="shared" ref="BE131:BE162" si="4">IF(N131="základní",J131,0)</f>
        <v>0</v>
      </c>
      <c r="BF131" s="209">
        <f t="shared" ref="BF131:BF162" si="5">IF(N131="snížená",J131,0)</f>
        <v>0</v>
      </c>
      <c r="BG131" s="209">
        <f t="shared" ref="BG131:BG162" si="6">IF(N131="zákl. přenesená",J131,0)</f>
        <v>0</v>
      </c>
      <c r="BH131" s="209">
        <f t="shared" ref="BH131:BH162" si="7">IF(N131="sníž. přenesená",J131,0)</f>
        <v>0</v>
      </c>
      <c r="BI131" s="209">
        <f t="shared" ref="BI131:BI162" si="8">IF(N131="nulová",J131,0)</f>
        <v>0</v>
      </c>
      <c r="BJ131" s="17" t="s">
        <v>87</v>
      </c>
      <c r="BK131" s="209">
        <f t="shared" ref="BK131:BK162" si="9">ROUND(I131*H131,2)</f>
        <v>0</v>
      </c>
      <c r="BL131" s="17" t="s">
        <v>115</v>
      </c>
      <c r="BM131" s="208" t="s">
        <v>91</v>
      </c>
    </row>
    <row r="132" spans="2:65" s="1" customFormat="1" ht="16.5" customHeight="1">
      <c r="B132" s="35"/>
      <c r="C132" s="197" t="s">
        <v>91</v>
      </c>
      <c r="D132" s="197" t="s">
        <v>230</v>
      </c>
      <c r="E132" s="198" t="s">
        <v>3813</v>
      </c>
      <c r="F132" s="199" t="s">
        <v>3814</v>
      </c>
      <c r="G132" s="200" t="s">
        <v>1859</v>
      </c>
      <c r="H132" s="201">
        <v>7</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115</v>
      </c>
    </row>
    <row r="133" spans="2:65" s="1" customFormat="1" ht="16.5" customHeight="1">
      <c r="B133" s="35"/>
      <c r="C133" s="197" t="s">
        <v>102</v>
      </c>
      <c r="D133" s="197" t="s">
        <v>230</v>
      </c>
      <c r="E133" s="198" t="s">
        <v>3817</v>
      </c>
      <c r="F133" s="199" t="s">
        <v>3818</v>
      </c>
      <c r="G133" s="200" t="s">
        <v>1859</v>
      </c>
      <c r="H133" s="201">
        <v>2</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257</v>
      </c>
    </row>
    <row r="134" spans="2:65" s="1" customFormat="1" ht="16.5" customHeight="1">
      <c r="B134" s="35"/>
      <c r="C134" s="197" t="s">
        <v>115</v>
      </c>
      <c r="D134" s="197" t="s">
        <v>230</v>
      </c>
      <c r="E134" s="198" t="s">
        <v>3825</v>
      </c>
      <c r="F134" s="199" t="s">
        <v>3826</v>
      </c>
      <c r="G134" s="200" t="s">
        <v>1859</v>
      </c>
      <c r="H134" s="201">
        <v>5</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266</v>
      </c>
    </row>
    <row r="135" spans="2:65" s="1" customFormat="1" ht="16.5" customHeight="1">
      <c r="B135" s="35"/>
      <c r="C135" s="197" t="s">
        <v>121</v>
      </c>
      <c r="D135" s="197" t="s">
        <v>230</v>
      </c>
      <c r="E135" s="198" t="s">
        <v>3829</v>
      </c>
      <c r="F135" s="199" t="s">
        <v>3830</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274</v>
      </c>
    </row>
    <row r="136" spans="2:65" s="1" customFormat="1" ht="16.5" customHeight="1">
      <c r="B136" s="35"/>
      <c r="C136" s="197" t="s">
        <v>257</v>
      </c>
      <c r="D136" s="197" t="s">
        <v>230</v>
      </c>
      <c r="E136" s="198" t="s">
        <v>6279</v>
      </c>
      <c r="F136" s="199" t="s">
        <v>6280</v>
      </c>
      <c r="G136" s="200" t="s">
        <v>1859</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282</v>
      </c>
    </row>
    <row r="137" spans="2:65" s="1" customFormat="1" ht="16.5" customHeight="1">
      <c r="B137" s="35"/>
      <c r="C137" s="197" t="s">
        <v>262</v>
      </c>
      <c r="D137" s="197" t="s">
        <v>230</v>
      </c>
      <c r="E137" s="198" t="s">
        <v>3831</v>
      </c>
      <c r="F137" s="199" t="s">
        <v>3832</v>
      </c>
      <c r="G137" s="200" t="s">
        <v>1859</v>
      </c>
      <c r="H137" s="201">
        <v>1</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293</v>
      </c>
    </row>
    <row r="138" spans="2:65" s="1" customFormat="1" ht="16.5" customHeight="1">
      <c r="B138" s="35"/>
      <c r="C138" s="197" t="s">
        <v>266</v>
      </c>
      <c r="D138" s="197" t="s">
        <v>230</v>
      </c>
      <c r="E138" s="198" t="s">
        <v>3833</v>
      </c>
      <c r="F138" s="199" t="s">
        <v>3834</v>
      </c>
      <c r="G138" s="200" t="s">
        <v>1859</v>
      </c>
      <c r="H138" s="201">
        <v>4</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300</v>
      </c>
    </row>
    <row r="139" spans="2:65" s="1" customFormat="1" ht="16.5" customHeight="1">
      <c r="B139" s="35"/>
      <c r="C139" s="197" t="s">
        <v>270</v>
      </c>
      <c r="D139" s="197" t="s">
        <v>230</v>
      </c>
      <c r="E139" s="198" t="s">
        <v>3839</v>
      </c>
      <c r="F139" s="199" t="s">
        <v>3840</v>
      </c>
      <c r="G139" s="200" t="s">
        <v>1859</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309</v>
      </c>
    </row>
    <row r="140" spans="2:65" s="1" customFormat="1" ht="16.5" customHeight="1">
      <c r="B140" s="35"/>
      <c r="C140" s="197" t="s">
        <v>274</v>
      </c>
      <c r="D140" s="197" t="s">
        <v>230</v>
      </c>
      <c r="E140" s="198" t="s">
        <v>6281</v>
      </c>
      <c r="F140" s="199" t="s">
        <v>6282</v>
      </c>
      <c r="G140" s="200" t="s">
        <v>1859</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323</v>
      </c>
    </row>
    <row r="141" spans="2:65" s="1" customFormat="1" ht="16.5" customHeight="1">
      <c r="B141" s="35"/>
      <c r="C141" s="197" t="s">
        <v>278</v>
      </c>
      <c r="D141" s="197" t="s">
        <v>230</v>
      </c>
      <c r="E141" s="198" t="s">
        <v>3843</v>
      </c>
      <c r="F141" s="199" t="s">
        <v>3844</v>
      </c>
      <c r="G141" s="200" t="s">
        <v>1859</v>
      </c>
      <c r="H141" s="201">
        <v>46</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468</v>
      </c>
    </row>
    <row r="142" spans="2:65" s="1" customFormat="1" ht="16.5" customHeight="1">
      <c r="B142" s="35"/>
      <c r="C142" s="197" t="s">
        <v>282</v>
      </c>
      <c r="D142" s="197" t="s">
        <v>230</v>
      </c>
      <c r="E142" s="198" t="s">
        <v>3845</v>
      </c>
      <c r="F142" s="199" t="s">
        <v>3846</v>
      </c>
      <c r="G142" s="200" t="s">
        <v>1859</v>
      </c>
      <c r="H142" s="201">
        <v>50</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489</v>
      </c>
    </row>
    <row r="143" spans="2:65" s="1" customFormat="1" ht="16.5" customHeight="1">
      <c r="B143" s="35"/>
      <c r="C143" s="197" t="s">
        <v>289</v>
      </c>
      <c r="D143" s="197" t="s">
        <v>230</v>
      </c>
      <c r="E143" s="198" t="s">
        <v>3849</v>
      </c>
      <c r="F143" s="199" t="s">
        <v>3850</v>
      </c>
      <c r="G143" s="200" t="s">
        <v>1859</v>
      </c>
      <c r="H143" s="201">
        <v>1</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498</v>
      </c>
    </row>
    <row r="144" spans="2:65" s="1" customFormat="1" ht="16.5" customHeight="1">
      <c r="B144" s="35"/>
      <c r="C144" s="197" t="s">
        <v>293</v>
      </c>
      <c r="D144" s="197" t="s">
        <v>230</v>
      </c>
      <c r="E144" s="198" t="s">
        <v>3853</v>
      </c>
      <c r="F144" s="199" t="s">
        <v>3854</v>
      </c>
      <c r="G144" s="200" t="s">
        <v>1859</v>
      </c>
      <c r="H144" s="201">
        <v>1</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507</v>
      </c>
    </row>
    <row r="145" spans="2:65" s="1" customFormat="1" ht="16.5" customHeight="1">
      <c r="B145" s="35"/>
      <c r="C145" s="197" t="s">
        <v>8</v>
      </c>
      <c r="D145" s="197" t="s">
        <v>230</v>
      </c>
      <c r="E145" s="198" t="s">
        <v>6283</v>
      </c>
      <c r="F145" s="199" t="s">
        <v>6284</v>
      </c>
      <c r="G145" s="200" t="s">
        <v>1859</v>
      </c>
      <c r="H145" s="201">
        <v>2</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515</v>
      </c>
    </row>
    <row r="146" spans="2:65" s="1" customFormat="1" ht="16.5" customHeight="1">
      <c r="B146" s="35"/>
      <c r="C146" s="197" t="s">
        <v>300</v>
      </c>
      <c r="D146" s="197" t="s">
        <v>230</v>
      </c>
      <c r="E146" s="198" t="s">
        <v>3855</v>
      </c>
      <c r="F146" s="199" t="s">
        <v>3856</v>
      </c>
      <c r="G146" s="200" t="s">
        <v>1859</v>
      </c>
      <c r="H146" s="201">
        <v>1</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523</v>
      </c>
    </row>
    <row r="147" spans="2:65" s="1" customFormat="1" ht="16.5" customHeight="1">
      <c r="B147" s="35"/>
      <c r="C147" s="197" t="s">
        <v>304</v>
      </c>
      <c r="D147" s="197" t="s">
        <v>230</v>
      </c>
      <c r="E147" s="198" t="s">
        <v>3871</v>
      </c>
      <c r="F147" s="199" t="s">
        <v>3872</v>
      </c>
      <c r="G147" s="200" t="s">
        <v>542</v>
      </c>
      <c r="H147" s="201">
        <v>90</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531</v>
      </c>
    </row>
    <row r="148" spans="2:65" s="1" customFormat="1" ht="16.5" customHeight="1">
      <c r="B148" s="35"/>
      <c r="C148" s="197" t="s">
        <v>309</v>
      </c>
      <c r="D148" s="197" t="s">
        <v>230</v>
      </c>
      <c r="E148" s="198" t="s">
        <v>3873</v>
      </c>
      <c r="F148" s="199" t="s">
        <v>3874</v>
      </c>
      <c r="G148" s="200" t="s">
        <v>542</v>
      </c>
      <c r="H148" s="201">
        <v>50</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539</v>
      </c>
    </row>
    <row r="149" spans="2:65" s="1" customFormat="1" ht="16.5" customHeight="1">
      <c r="B149" s="35"/>
      <c r="C149" s="197" t="s">
        <v>316</v>
      </c>
      <c r="D149" s="197" t="s">
        <v>230</v>
      </c>
      <c r="E149" s="198" t="s">
        <v>3875</v>
      </c>
      <c r="F149" s="199" t="s">
        <v>3876</v>
      </c>
      <c r="G149" s="200" t="s">
        <v>542</v>
      </c>
      <c r="H149" s="201">
        <v>10</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550</v>
      </c>
    </row>
    <row r="150" spans="2:65" s="1" customFormat="1" ht="16.5" customHeight="1">
      <c r="B150" s="35"/>
      <c r="C150" s="197" t="s">
        <v>323</v>
      </c>
      <c r="D150" s="197" t="s">
        <v>230</v>
      </c>
      <c r="E150" s="198" t="s">
        <v>3877</v>
      </c>
      <c r="F150" s="199" t="s">
        <v>3878</v>
      </c>
      <c r="G150" s="200" t="s">
        <v>542</v>
      </c>
      <c r="H150" s="201">
        <v>450</v>
      </c>
      <c r="I150" s="202"/>
      <c r="J150" s="203">
        <f t="shared" si="0"/>
        <v>0</v>
      </c>
      <c r="K150" s="199" t="s">
        <v>251</v>
      </c>
      <c r="L150" s="39"/>
      <c r="M150" s="204" t="s">
        <v>1</v>
      </c>
      <c r="N150" s="205" t="s">
        <v>48</v>
      </c>
      <c r="O150" s="67"/>
      <c r="P150" s="206">
        <f t="shared" si="1"/>
        <v>0</v>
      </c>
      <c r="Q150" s="206">
        <v>0</v>
      </c>
      <c r="R150" s="206">
        <f t="shared" si="2"/>
        <v>0</v>
      </c>
      <c r="S150" s="206">
        <v>0</v>
      </c>
      <c r="T150" s="207">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564</v>
      </c>
    </row>
    <row r="151" spans="2:65" s="1" customFormat="1" ht="16.5" customHeight="1">
      <c r="B151" s="35"/>
      <c r="C151" s="197" t="s">
        <v>7</v>
      </c>
      <c r="D151" s="197" t="s">
        <v>230</v>
      </c>
      <c r="E151" s="198" t="s">
        <v>3881</v>
      </c>
      <c r="F151" s="199" t="s">
        <v>3882</v>
      </c>
      <c r="G151" s="200" t="s">
        <v>542</v>
      </c>
      <c r="H151" s="201">
        <v>20</v>
      </c>
      <c r="I151" s="202"/>
      <c r="J151" s="203">
        <f t="shared" si="0"/>
        <v>0</v>
      </c>
      <c r="K151" s="199" t="s">
        <v>251</v>
      </c>
      <c r="L151" s="39"/>
      <c r="M151" s="204" t="s">
        <v>1</v>
      </c>
      <c r="N151" s="205" t="s">
        <v>48</v>
      </c>
      <c r="O151" s="67"/>
      <c r="P151" s="206">
        <f t="shared" si="1"/>
        <v>0</v>
      </c>
      <c r="Q151" s="206">
        <v>0</v>
      </c>
      <c r="R151" s="206">
        <f t="shared" si="2"/>
        <v>0</v>
      </c>
      <c r="S151" s="206">
        <v>0</v>
      </c>
      <c r="T151" s="207">
        <f t="shared" si="3"/>
        <v>0</v>
      </c>
      <c r="AR151" s="208" t="s">
        <v>115</v>
      </c>
      <c r="AT151" s="208" t="s">
        <v>230</v>
      </c>
      <c r="AU151" s="208" t="s">
        <v>87</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572</v>
      </c>
    </row>
    <row r="152" spans="2:65" s="1" customFormat="1" ht="16.5" customHeight="1">
      <c r="B152" s="35"/>
      <c r="C152" s="197" t="s">
        <v>468</v>
      </c>
      <c r="D152" s="197" t="s">
        <v>230</v>
      </c>
      <c r="E152" s="198" t="s">
        <v>3883</v>
      </c>
      <c r="F152" s="199" t="s">
        <v>3884</v>
      </c>
      <c r="G152" s="200" t="s">
        <v>542</v>
      </c>
      <c r="H152" s="201">
        <v>30</v>
      </c>
      <c r="I152" s="202"/>
      <c r="J152" s="203">
        <f t="shared" si="0"/>
        <v>0</v>
      </c>
      <c r="K152" s="199" t="s">
        <v>251</v>
      </c>
      <c r="L152" s="39"/>
      <c r="M152" s="204" t="s">
        <v>1</v>
      </c>
      <c r="N152" s="205" t="s">
        <v>48</v>
      </c>
      <c r="O152" s="67"/>
      <c r="P152" s="206">
        <f t="shared" si="1"/>
        <v>0</v>
      </c>
      <c r="Q152" s="206">
        <v>0</v>
      </c>
      <c r="R152" s="206">
        <f t="shared" si="2"/>
        <v>0</v>
      </c>
      <c r="S152" s="206">
        <v>0</v>
      </c>
      <c r="T152" s="207">
        <f t="shared" si="3"/>
        <v>0</v>
      </c>
      <c r="AR152" s="208" t="s">
        <v>115</v>
      </c>
      <c r="AT152" s="208" t="s">
        <v>230</v>
      </c>
      <c r="AU152" s="208" t="s">
        <v>87</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583</v>
      </c>
    </row>
    <row r="153" spans="2:65" s="1" customFormat="1" ht="16.5" customHeight="1">
      <c r="B153" s="35"/>
      <c r="C153" s="197" t="s">
        <v>473</v>
      </c>
      <c r="D153" s="197" t="s">
        <v>230</v>
      </c>
      <c r="E153" s="198" t="s">
        <v>3885</v>
      </c>
      <c r="F153" s="199" t="s">
        <v>3886</v>
      </c>
      <c r="G153" s="200" t="s">
        <v>542</v>
      </c>
      <c r="H153" s="201">
        <v>10</v>
      </c>
      <c r="I153" s="202"/>
      <c r="J153" s="203">
        <f t="shared" si="0"/>
        <v>0</v>
      </c>
      <c r="K153" s="199" t="s">
        <v>251</v>
      </c>
      <c r="L153" s="39"/>
      <c r="M153" s="204" t="s">
        <v>1</v>
      </c>
      <c r="N153" s="205" t="s">
        <v>48</v>
      </c>
      <c r="O153" s="67"/>
      <c r="P153" s="206">
        <f t="shared" si="1"/>
        <v>0</v>
      </c>
      <c r="Q153" s="206">
        <v>0</v>
      </c>
      <c r="R153" s="206">
        <f t="shared" si="2"/>
        <v>0</v>
      </c>
      <c r="S153" s="206">
        <v>0</v>
      </c>
      <c r="T153" s="207">
        <f t="shared" si="3"/>
        <v>0</v>
      </c>
      <c r="AR153" s="208" t="s">
        <v>115</v>
      </c>
      <c r="AT153" s="208" t="s">
        <v>230</v>
      </c>
      <c r="AU153" s="208" t="s">
        <v>87</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596</v>
      </c>
    </row>
    <row r="154" spans="2:65" s="1" customFormat="1" ht="16.5" customHeight="1">
      <c r="B154" s="35"/>
      <c r="C154" s="197" t="s">
        <v>489</v>
      </c>
      <c r="D154" s="197" t="s">
        <v>230</v>
      </c>
      <c r="E154" s="198" t="s">
        <v>3887</v>
      </c>
      <c r="F154" s="199" t="s">
        <v>3888</v>
      </c>
      <c r="G154" s="200" t="s">
        <v>1859</v>
      </c>
      <c r="H154" s="201">
        <v>1</v>
      </c>
      <c r="I154" s="202"/>
      <c r="J154" s="203">
        <f t="shared" si="0"/>
        <v>0</v>
      </c>
      <c r="K154" s="199" t="s">
        <v>251</v>
      </c>
      <c r="L154" s="39"/>
      <c r="M154" s="204" t="s">
        <v>1</v>
      </c>
      <c r="N154" s="205" t="s">
        <v>48</v>
      </c>
      <c r="O154" s="67"/>
      <c r="P154" s="206">
        <f t="shared" si="1"/>
        <v>0</v>
      </c>
      <c r="Q154" s="206">
        <v>0</v>
      </c>
      <c r="R154" s="206">
        <f t="shared" si="2"/>
        <v>0</v>
      </c>
      <c r="S154" s="206">
        <v>0</v>
      </c>
      <c r="T154" s="207">
        <f t="shared" si="3"/>
        <v>0</v>
      </c>
      <c r="AR154" s="208" t="s">
        <v>115</v>
      </c>
      <c r="AT154" s="208" t="s">
        <v>230</v>
      </c>
      <c r="AU154" s="208" t="s">
        <v>87</v>
      </c>
      <c r="AY154" s="17" t="s">
        <v>227</v>
      </c>
      <c r="BE154" s="209">
        <f t="shared" si="4"/>
        <v>0</v>
      </c>
      <c r="BF154" s="209">
        <f t="shared" si="5"/>
        <v>0</v>
      </c>
      <c r="BG154" s="209">
        <f t="shared" si="6"/>
        <v>0</v>
      </c>
      <c r="BH154" s="209">
        <f t="shared" si="7"/>
        <v>0</v>
      </c>
      <c r="BI154" s="209">
        <f t="shared" si="8"/>
        <v>0</v>
      </c>
      <c r="BJ154" s="17" t="s">
        <v>87</v>
      </c>
      <c r="BK154" s="209">
        <f t="shared" si="9"/>
        <v>0</v>
      </c>
      <c r="BL154" s="17" t="s">
        <v>115</v>
      </c>
      <c r="BM154" s="208" t="s">
        <v>610</v>
      </c>
    </row>
    <row r="155" spans="2:65" s="1" customFormat="1" ht="16.5" customHeight="1">
      <c r="B155" s="35"/>
      <c r="C155" s="197" t="s">
        <v>494</v>
      </c>
      <c r="D155" s="197" t="s">
        <v>230</v>
      </c>
      <c r="E155" s="198" t="s">
        <v>3891</v>
      </c>
      <c r="F155" s="199" t="s">
        <v>3892</v>
      </c>
      <c r="G155" s="200" t="s">
        <v>542</v>
      </c>
      <c r="H155" s="201">
        <v>20</v>
      </c>
      <c r="I155" s="202"/>
      <c r="J155" s="203">
        <f t="shared" si="0"/>
        <v>0</v>
      </c>
      <c r="K155" s="199" t="s">
        <v>251</v>
      </c>
      <c r="L155" s="39"/>
      <c r="M155" s="204" t="s">
        <v>1</v>
      </c>
      <c r="N155" s="205" t="s">
        <v>48</v>
      </c>
      <c r="O155" s="67"/>
      <c r="P155" s="206">
        <f t="shared" si="1"/>
        <v>0</v>
      </c>
      <c r="Q155" s="206">
        <v>0</v>
      </c>
      <c r="R155" s="206">
        <f t="shared" si="2"/>
        <v>0</v>
      </c>
      <c r="S155" s="206">
        <v>0</v>
      </c>
      <c r="T155" s="207">
        <f t="shared" si="3"/>
        <v>0</v>
      </c>
      <c r="AR155" s="208" t="s">
        <v>115</v>
      </c>
      <c r="AT155" s="208" t="s">
        <v>230</v>
      </c>
      <c r="AU155" s="208" t="s">
        <v>87</v>
      </c>
      <c r="AY155" s="17" t="s">
        <v>227</v>
      </c>
      <c r="BE155" s="209">
        <f t="shared" si="4"/>
        <v>0</v>
      </c>
      <c r="BF155" s="209">
        <f t="shared" si="5"/>
        <v>0</v>
      </c>
      <c r="BG155" s="209">
        <f t="shared" si="6"/>
        <v>0</v>
      </c>
      <c r="BH155" s="209">
        <f t="shared" si="7"/>
        <v>0</v>
      </c>
      <c r="BI155" s="209">
        <f t="shared" si="8"/>
        <v>0</v>
      </c>
      <c r="BJ155" s="17" t="s">
        <v>87</v>
      </c>
      <c r="BK155" s="209">
        <f t="shared" si="9"/>
        <v>0</v>
      </c>
      <c r="BL155" s="17" t="s">
        <v>115</v>
      </c>
      <c r="BM155" s="208" t="s">
        <v>621</v>
      </c>
    </row>
    <row r="156" spans="2:65" s="1" customFormat="1" ht="16.5" customHeight="1">
      <c r="B156" s="35"/>
      <c r="C156" s="197" t="s">
        <v>498</v>
      </c>
      <c r="D156" s="197" t="s">
        <v>230</v>
      </c>
      <c r="E156" s="198" t="s">
        <v>6285</v>
      </c>
      <c r="F156" s="199" t="s">
        <v>6286</v>
      </c>
      <c r="G156" s="200" t="s">
        <v>542</v>
      </c>
      <c r="H156" s="201">
        <v>20</v>
      </c>
      <c r="I156" s="202"/>
      <c r="J156" s="203">
        <f t="shared" si="0"/>
        <v>0</v>
      </c>
      <c r="K156" s="199" t="s">
        <v>251</v>
      </c>
      <c r="L156" s="39"/>
      <c r="M156" s="204" t="s">
        <v>1</v>
      </c>
      <c r="N156" s="205" t="s">
        <v>48</v>
      </c>
      <c r="O156" s="67"/>
      <c r="P156" s="206">
        <f t="shared" si="1"/>
        <v>0</v>
      </c>
      <c r="Q156" s="206">
        <v>0</v>
      </c>
      <c r="R156" s="206">
        <f t="shared" si="2"/>
        <v>0</v>
      </c>
      <c r="S156" s="206">
        <v>0</v>
      </c>
      <c r="T156" s="207">
        <f t="shared" si="3"/>
        <v>0</v>
      </c>
      <c r="AR156" s="208" t="s">
        <v>115</v>
      </c>
      <c r="AT156" s="208" t="s">
        <v>230</v>
      </c>
      <c r="AU156" s="208" t="s">
        <v>87</v>
      </c>
      <c r="AY156" s="17" t="s">
        <v>227</v>
      </c>
      <c r="BE156" s="209">
        <f t="shared" si="4"/>
        <v>0</v>
      </c>
      <c r="BF156" s="209">
        <f t="shared" si="5"/>
        <v>0</v>
      </c>
      <c r="BG156" s="209">
        <f t="shared" si="6"/>
        <v>0</v>
      </c>
      <c r="BH156" s="209">
        <f t="shared" si="7"/>
        <v>0</v>
      </c>
      <c r="BI156" s="209">
        <f t="shared" si="8"/>
        <v>0</v>
      </c>
      <c r="BJ156" s="17" t="s">
        <v>87</v>
      </c>
      <c r="BK156" s="209">
        <f t="shared" si="9"/>
        <v>0</v>
      </c>
      <c r="BL156" s="17" t="s">
        <v>115</v>
      </c>
      <c r="BM156" s="208" t="s">
        <v>633</v>
      </c>
    </row>
    <row r="157" spans="2:65" s="1" customFormat="1" ht="16.5" customHeight="1">
      <c r="B157" s="35"/>
      <c r="C157" s="197" t="s">
        <v>503</v>
      </c>
      <c r="D157" s="197" t="s">
        <v>230</v>
      </c>
      <c r="E157" s="198" t="s">
        <v>3899</v>
      </c>
      <c r="F157" s="199" t="s">
        <v>3900</v>
      </c>
      <c r="G157" s="200" t="s">
        <v>542</v>
      </c>
      <c r="H157" s="201">
        <v>20</v>
      </c>
      <c r="I157" s="202"/>
      <c r="J157" s="203">
        <f t="shared" si="0"/>
        <v>0</v>
      </c>
      <c r="K157" s="199" t="s">
        <v>251</v>
      </c>
      <c r="L157" s="39"/>
      <c r="M157" s="204" t="s">
        <v>1</v>
      </c>
      <c r="N157" s="205" t="s">
        <v>48</v>
      </c>
      <c r="O157" s="67"/>
      <c r="P157" s="206">
        <f t="shared" si="1"/>
        <v>0</v>
      </c>
      <c r="Q157" s="206">
        <v>0</v>
      </c>
      <c r="R157" s="206">
        <f t="shared" si="2"/>
        <v>0</v>
      </c>
      <c r="S157" s="206">
        <v>0</v>
      </c>
      <c r="T157" s="207">
        <f t="shared" si="3"/>
        <v>0</v>
      </c>
      <c r="AR157" s="208" t="s">
        <v>115</v>
      </c>
      <c r="AT157" s="208" t="s">
        <v>230</v>
      </c>
      <c r="AU157" s="208" t="s">
        <v>87</v>
      </c>
      <c r="AY157" s="17" t="s">
        <v>227</v>
      </c>
      <c r="BE157" s="209">
        <f t="shared" si="4"/>
        <v>0</v>
      </c>
      <c r="BF157" s="209">
        <f t="shared" si="5"/>
        <v>0</v>
      </c>
      <c r="BG157" s="209">
        <f t="shared" si="6"/>
        <v>0</v>
      </c>
      <c r="BH157" s="209">
        <f t="shared" si="7"/>
        <v>0</v>
      </c>
      <c r="BI157" s="209">
        <f t="shared" si="8"/>
        <v>0</v>
      </c>
      <c r="BJ157" s="17" t="s">
        <v>87</v>
      </c>
      <c r="BK157" s="209">
        <f t="shared" si="9"/>
        <v>0</v>
      </c>
      <c r="BL157" s="17" t="s">
        <v>115</v>
      </c>
      <c r="BM157" s="208" t="s">
        <v>646</v>
      </c>
    </row>
    <row r="158" spans="2:65" s="1" customFormat="1" ht="16.5" customHeight="1">
      <c r="B158" s="35"/>
      <c r="C158" s="197" t="s">
        <v>507</v>
      </c>
      <c r="D158" s="197" t="s">
        <v>230</v>
      </c>
      <c r="E158" s="198" t="s">
        <v>3915</v>
      </c>
      <c r="F158" s="199" t="s">
        <v>3916</v>
      </c>
      <c r="G158" s="200" t="s">
        <v>542</v>
      </c>
      <c r="H158" s="201">
        <v>109</v>
      </c>
      <c r="I158" s="202"/>
      <c r="J158" s="203">
        <f t="shared" si="0"/>
        <v>0</v>
      </c>
      <c r="K158" s="199" t="s">
        <v>251</v>
      </c>
      <c r="L158" s="39"/>
      <c r="M158" s="204" t="s">
        <v>1</v>
      </c>
      <c r="N158" s="205" t="s">
        <v>48</v>
      </c>
      <c r="O158" s="67"/>
      <c r="P158" s="206">
        <f t="shared" si="1"/>
        <v>0</v>
      </c>
      <c r="Q158" s="206">
        <v>0</v>
      </c>
      <c r="R158" s="206">
        <f t="shared" si="2"/>
        <v>0</v>
      </c>
      <c r="S158" s="206">
        <v>0</v>
      </c>
      <c r="T158" s="207">
        <f t="shared" si="3"/>
        <v>0</v>
      </c>
      <c r="AR158" s="208" t="s">
        <v>115</v>
      </c>
      <c r="AT158" s="208" t="s">
        <v>230</v>
      </c>
      <c r="AU158" s="208" t="s">
        <v>87</v>
      </c>
      <c r="AY158" s="17" t="s">
        <v>227</v>
      </c>
      <c r="BE158" s="209">
        <f t="shared" si="4"/>
        <v>0</v>
      </c>
      <c r="BF158" s="209">
        <f t="shared" si="5"/>
        <v>0</v>
      </c>
      <c r="BG158" s="209">
        <f t="shared" si="6"/>
        <v>0</v>
      </c>
      <c r="BH158" s="209">
        <f t="shared" si="7"/>
        <v>0</v>
      </c>
      <c r="BI158" s="209">
        <f t="shared" si="8"/>
        <v>0</v>
      </c>
      <c r="BJ158" s="17" t="s">
        <v>87</v>
      </c>
      <c r="BK158" s="209">
        <f t="shared" si="9"/>
        <v>0</v>
      </c>
      <c r="BL158" s="17" t="s">
        <v>115</v>
      </c>
      <c r="BM158" s="208" t="s">
        <v>657</v>
      </c>
    </row>
    <row r="159" spans="2:65" s="1" customFormat="1" ht="16.5" customHeight="1">
      <c r="B159" s="35"/>
      <c r="C159" s="197" t="s">
        <v>511</v>
      </c>
      <c r="D159" s="197" t="s">
        <v>230</v>
      </c>
      <c r="E159" s="198" t="s">
        <v>3917</v>
      </c>
      <c r="F159" s="199" t="s">
        <v>3918</v>
      </c>
      <c r="G159" s="200" t="s">
        <v>1859</v>
      </c>
      <c r="H159" s="201">
        <v>110</v>
      </c>
      <c r="I159" s="202"/>
      <c r="J159" s="203">
        <f t="shared" si="0"/>
        <v>0</v>
      </c>
      <c r="K159" s="199" t="s">
        <v>251</v>
      </c>
      <c r="L159" s="39"/>
      <c r="M159" s="204" t="s">
        <v>1</v>
      </c>
      <c r="N159" s="205" t="s">
        <v>48</v>
      </c>
      <c r="O159" s="67"/>
      <c r="P159" s="206">
        <f t="shared" si="1"/>
        <v>0</v>
      </c>
      <c r="Q159" s="206">
        <v>0</v>
      </c>
      <c r="R159" s="206">
        <f t="shared" si="2"/>
        <v>0</v>
      </c>
      <c r="S159" s="206">
        <v>0</v>
      </c>
      <c r="T159" s="207">
        <f t="shared" si="3"/>
        <v>0</v>
      </c>
      <c r="AR159" s="208" t="s">
        <v>115</v>
      </c>
      <c r="AT159" s="208" t="s">
        <v>230</v>
      </c>
      <c r="AU159" s="208" t="s">
        <v>87</v>
      </c>
      <c r="AY159" s="17" t="s">
        <v>227</v>
      </c>
      <c r="BE159" s="209">
        <f t="shared" si="4"/>
        <v>0</v>
      </c>
      <c r="BF159" s="209">
        <f t="shared" si="5"/>
        <v>0</v>
      </c>
      <c r="BG159" s="209">
        <f t="shared" si="6"/>
        <v>0</v>
      </c>
      <c r="BH159" s="209">
        <f t="shared" si="7"/>
        <v>0</v>
      </c>
      <c r="BI159" s="209">
        <f t="shared" si="8"/>
        <v>0</v>
      </c>
      <c r="BJ159" s="17" t="s">
        <v>87</v>
      </c>
      <c r="BK159" s="209">
        <f t="shared" si="9"/>
        <v>0</v>
      </c>
      <c r="BL159" s="17" t="s">
        <v>115</v>
      </c>
      <c r="BM159" s="208" t="s">
        <v>676</v>
      </c>
    </row>
    <row r="160" spans="2:65" s="1" customFormat="1" ht="16.5" customHeight="1">
      <c r="B160" s="35"/>
      <c r="C160" s="197" t="s">
        <v>515</v>
      </c>
      <c r="D160" s="197" t="s">
        <v>230</v>
      </c>
      <c r="E160" s="198" t="s">
        <v>6287</v>
      </c>
      <c r="F160" s="199" t="s">
        <v>6288</v>
      </c>
      <c r="G160" s="200" t="s">
        <v>1859</v>
      </c>
      <c r="H160" s="201">
        <v>12</v>
      </c>
      <c r="I160" s="202"/>
      <c r="J160" s="203">
        <f t="shared" si="0"/>
        <v>0</v>
      </c>
      <c r="K160" s="199" t="s">
        <v>251</v>
      </c>
      <c r="L160" s="39"/>
      <c r="M160" s="204" t="s">
        <v>1</v>
      </c>
      <c r="N160" s="205" t="s">
        <v>48</v>
      </c>
      <c r="O160" s="67"/>
      <c r="P160" s="206">
        <f t="shared" si="1"/>
        <v>0</v>
      </c>
      <c r="Q160" s="206">
        <v>0</v>
      </c>
      <c r="R160" s="206">
        <f t="shared" si="2"/>
        <v>0</v>
      </c>
      <c r="S160" s="206">
        <v>0</v>
      </c>
      <c r="T160" s="207">
        <f t="shared" si="3"/>
        <v>0</v>
      </c>
      <c r="AR160" s="208" t="s">
        <v>115</v>
      </c>
      <c r="AT160" s="208" t="s">
        <v>230</v>
      </c>
      <c r="AU160" s="208" t="s">
        <v>87</v>
      </c>
      <c r="AY160" s="17" t="s">
        <v>227</v>
      </c>
      <c r="BE160" s="209">
        <f t="shared" si="4"/>
        <v>0</v>
      </c>
      <c r="BF160" s="209">
        <f t="shared" si="5"/>
        <v>0</v>
      </c>
      <c r="BG160" s="209">
        <f t="shared" si="6"/>
        <v>0</v>
      </c>
      <c r="BH160" s="209">
        <f t="shared" si="7"/>
        <v>0</v>
      </c>
      <c r="BI160" s="209">
        <f t="shared" si="8"/>
        <v>0</v>
      </c>
      <c r="BJ160" s="17" t="s">
        <v>87</v>
      </c>
      <c r="BK160" s="209">
        <f t="shared" si="9"/>
        <v>0</v>
      </c>
      <c r="BL160" s="17" t="s">
        <v>115</v>
      </c>
      <c r="BM160" s="208" t="s">
        <v>686</v>
      </c>
    </row>
    <row r="161" spans="2:65" s="1" customFormat="1" ht="16.5" customHeight="1">
      <c r="B161" s="35"/>
      <c r="C161" s="197" t="s">
        <v>519</v>
      </c>
      <c r="D161" s="197" t="s">
        <v>230</v>
      </c>
      <c r="E161" s="198" t="s">
        <v>3962</v>
      </c>
      <c r="F161" s="199" t="s">
        <v>3963</v>
      </c>
      <c r="G161" s="200" t="s">
        <v>542</v>
      </c>
      <c r="H161" s="201">
        <v>1</v>
      </c>
      <c r="I161" s="202"/>
      <c r="J161" s="203">
        <f t="shared" si="0"/>
        <v>0</v>
      </c>
      <c r="K161" s="199" t="s">
        <v>251</v>
      </c>
      <c r="L161" s="39"/>
      <c r="M161" s="204" t="s">
        <v>1</v>
      </c>
      <c r="N161" s="205" t="s">
        <v>48</v>
      </c>
      <c r="O161" s="67"/>
      <c r="P161" s="206">
        <f t="shared" si="1"/>
        <v>0</v>
      </c>
      <c r="Q161" s="206">
        <v>0</v>
      </c>
      <c r="R161" s="206">
        <f t="shared" si="2"/>
        <v>0</v>
      </c>
      <c r="S161" s="206">
        <v>0</v>
      </c>
      <c r="T161" s="207">
        <f t="shared" si="3"/>
        <v>0</v>
      </c>
      <c r="AR161" s="208" t="s">
        <v>115</v>
      </c>
      <c r="AT161" s="208" t="s">
        <v>230</v>
      </c>
      <c r="AU161" s="208" t="s">
        <v>87</v>
      </c>
      <c r="AY161" s="17" t="s">
        <v>227</v>
      </c>
      <c r="BE161" s="209">
        <f t="shared" si="4"/>
        <v>0</v>
      </c>
      <c r="BF161" s="209">
        <f t="shared" si="5"/>
        <v>0</v>
      </c>
      <c r="BG161" s="209">
        <f t="shared" si="6"/>
        <v>0</v>
      </c>
      <c r="BH161" s="209">
        <f t="shared" si="7"/>
        <v>0</v>
      </c>
      <c r="BI161" s="209">
        <f t="shared" si="8"/>
        <v>0</v>
      </c>
      <c r="BJ161" s="17" t="s">
        <v>87</v>
      </c>
      <c r="BK161" s="209">
        <f t="shared" si="9"/>
        <v>0</v>
      </c>
      <c r="BL161" s="17" t="s">
        <v>115</v>
      </c>
      <c r="BM161" s="208" t="s">
        <v>697</v>
      </c>
    </row>
    <row r="162" spans="2:65" s="1" customFormat="1" ht="16.5" customHeight="1">
      <c r="B162" s="35"/>
      <c r="C162" s="197" t="s">
        <v>523</v>
      </c>
      <c r="D162" s="197" t="s">
        <v>230</v>
      </c>
      <c r="E162" s="198" t="s">
        <v>6289</v>
      </c>
      <c r="F162" s="199" t="s">
        <v>3971</v>
      </c>
      <c r="G162" s="200" t="s">
        <v>1859</v>
      </c>
      <c r="H162" s="201">
        <v>1</v>
      </c>
      <c r="I162" s="202"/>
      <c r="J162" s="203">
        <f t="shared" si="0"/>
        <v>0</v>
      </c>
      <c r="K162" s="199" t="s">
        <v>251</v>
      </c>
      <c r="L162" s="39"/>
      <c r="M162" s="204" t="s">
        <v>1</v>
      </c>
      <c r="N162" s="205" t="s">
        <v>48</v>
      </c>
      <c r="O162" s="67"/>
      <c r="P162" s="206">
        <f t="shared" si="1"/>
        <v>0</v>
      </c>
      <c r="Q162" s="206">
        <v>0</v>
      </c>
      <c r="R162" s="206">
        <f t="shared" si="2"/>
        <v>0</v>
      </c>
      <c r="S162" s="206">
        <v>0</v>
      </c>
      <c r="T162" s="207">
        <f t="shared" si="3"/>
        <v>0</v>
      </c>
      <c r="AR162" s="208" t="s">
        <v>115</v>
      </c>
      <c r="AT162" s="208" t="s">
        <v>230</v>
      </c>
      <c r="AU162" s="208" t="s">
        <v>87</v>
      </c>
      <c r="AY162" s="17" t="s">
        <v>227</v>
      </c>
      <c r="BE162" s="209">
        <f t="shared" si="4"/>
        <v>0</v>
      </c>
      <c r="BF162" s="209">
        <f t="shared" si="5"/>
        <v>0</v>
      </c>
      <c r="BG162" s="209">
        <f t="shared" si="6"/>
        <v>0</v>
      </c>
      <c r="BH162" s="209">
        <f t="shared" si="7"/>
        <v>0</v>
      </c>
      <c r="BI162" s="209">
        <f t="shared" si="8"/>
        <v>0</v>
      </c>
      <c r="BJ162" s="17" t="s">
        <v>87</v>
      </c>
      <c r="BK162" s="209">
        <f t="shared" si="9"/>
        <v>0</v>
      </c>
      <c r="BL162" s="17" t="s">
        <v>115</v>
      </c>
      <c r="BM162" s="208" t="s">
        <v>419</v>
      </c>
    </row>
    <row r="163" spans="2:65" s="11" customFormat="1" ht="25.9" customHeight="1">
      <c r="B163" s="181"/>
      <c r="C163" s="182"/>
      <c r="D163" s="183" t="s">
        <v>82</v>
      </c>
      <c r="E163" s="184" t="s">
        <v>4060</v>
      </c>
      <c r="F163" s="184" t="s">
        <v>3977</v>
      </c>
      <c r="G163" s="182"/>
      <c r="H163" s="182"/>
      <c r="I163" s="185"/>
      <c r="J163" s="186">
        <f>BK163</f>
        <v>0</v>
      </c>
      <c r="K163" s="182"/>
      <c r="L163" s="187"/>
      <c r="M163" s="188"/>
      <c r="N163" s="189"/>
      <c r="O163" s="189"/>
      <c r="P163" s="190">
        <f>SUM(P164:P172)</f>
        <v>0</v>
      </c>
      <c r="Q163" s="189"/>
      <c r="R163" s="190">
        <f>SUM(R164:R172)</f>
        <v>0</v>
      </c>
      <c r="S163" s="189"/>
      <c r="T163" s="191">
        <f>SUM(T164:T172)</f>
        <v>0</v>
      </c>
      <c r="AR163" s="192" t="s">
        <v>87</v>
      </c>
      <c r="AT163" s="193" t="s">
        <v>82</v>
      </c>
      <c r="AU163" s="193" t="s">
        <v>83</v>
      </c>
      <c r="AY163" s="192" t="s">
        <v>227</v>
      </c>
      <c r="BK163" s="194">
        <f>SUM(BK164:BK172)</f>
        <v>0</v>
      </c>
    </row>
    <row r="164" spans="2:65" s="1" customFormat="1" ht="16.5" customHeight="1">
      <c r="B164" s="35"/>
      <c r="C164" s="197" t="s">
        <v>527</v>
      </c>
      <c r="D164" s="197" t="s">
        <v>230</v>
      </c>
      <c r="E164" s="198" t="s">
        <v>6290</v>
      </c>
      <c r="F164" s="199" t="s">
        <v>6291</v>
      </c>
      <c r="G164" s="200" t="s">
        <v>1859</v>
      </c>
      <c r="H164" s="201">
        <v>1</v>
      </c>
      <c r="I164" s="202"/>
      <c r="J164" s="203">
        <f t="shared" ref="J164:J172" si="10">ROUND(I164*H164,2)</f>
        <v>0</v>
      </c>
      <c r="K164" s="199" t="s">
        <v>251</v>
      </c>
      <c r="L164" s="39"/>
      <c r="M164" s="204" t="s">
        <v>1</v>
      </c>
      <c r="N164" s="205" t="s">
        <v>48</v>
      </c>
      <c r="O164" s="67"/>
      <c r="P164" s="206">
        <f t="shared" ref="P164:P172" si="11">O164*H164</f>
        <v>0</v>
      </c>
      <c r="Q164" s="206">
        <v>0</v>
      </c>
      <c r="R164" s="206">
        <f t="shared" ref="R164:R172" si="12">Q164*H164</f>
        <v>0</v>
      </c>
      <c r="S164" s="206">
        <v>0</v>
      </c>
      <c r="T164" s="207">
        <f t="shared" ref="T164:T172" si="13">S164*H164</f>
        <v>0</v>
      </c>
      <c r="AR164" s="208" t="s">
        <v>115</v>
      </c>
      <c r="AT164" s="208" t="s">
        <v>230</v>
      </c>
      <c r="AU164" s="208" t="s">
        <v>87</v>
      </c>
      <c r="AY164" s="17" t="s">
        <v>227</v>
      </c>
      <c r="BE164" s="209">
        <f t="shared" ref="BE164:BE172" si="14">IF(N164="základní",J164,0)</f>
        <v>0</v>
      </c>
      <c r="BF164" s="209">
        <f t="shared" ref="BF164:BF172" si="15">IF(N164="snížená",J164,0)</f>
        <v>0</v>
      </c>
      <c r="BG164" s="209">
        <f t="shared" ref="BG164:BG172" si="16">IF(N164="zákl. přenesená",J164,0)</f>
        <v>0</v>
      </c>
      <c r="BH164" s="209">
        <f t="shared" ref="BH164:BH172" si="17">IF(N164="sníž. přenesená",J164,0)</f>
        <v>0</v>
      </c>
      <c r="BI164" s="209">
        <f t="shared" ref="BI164:BI172" si="18">IF(N164="nulová",J164,0)</f>
        <v>0</v>
      </c>
      <c r="BJ164" s="17" t="s">
        <v>87</v>
      </c>
      <c r="BK164" s="209">
        <f t="shared" ref="BK164:BK172" si="19">ROUND(I164*H164,2)</f>
        <v>0</v>
      </c>
      <c r="BL164" s="17" t="s">
        <v>115</v>
      </c>
      <c r="BM164" s="208" t="s">
        <v>716</v>
      </c>
    </row>
    <row r="165" spans="2:65" s="1" customFormat="1" ht="16.5" customHeight="1">
      <c r="B165" s="35"/>
      <c r="C165" s="197" t="s">
        <v>531</v>
      </c>
      <c r="D165" s="197" t="s">
        <v>230</v>
      </c>
      <c r="E165" s="198" t="s">
        <v>3998</v>
      </c>
      <c r="F165" s="199" t="s">
        <v>3999</v>
      </c>
      <c r="G165" s="200" t="s">
        <v>1859</v>
      </c>
      <c r="H165" s="201">
        <v>1</v>
      </c>
      <c r="I165" s="202"/>
      <c r="J165" s="203">
        <f t="shared" si="10"/>
        <v>0</v>
      </c>
      <c r="K165" s="199" t="s">
        <v>251</v>
      </c>
      <c r="L165" s="39"/>
      <c r="M165" s="204" t="s">
        <v>1</v>
      </c>
      <c r="N165" s="205" t="s">
        <v>48</v>
      </c>
      <c r="O165" s="67"/>
      <c r="P165" s="206">
        <f t="shared" si="11"/>
        <v>0</v>
      </c>
      <c r="Q165" s="206">
        <v>0</v>
      </c>
      <c r="R165" s="206">
        <f t="shared" si="12"/>
        <v>0</v>
      </c>
      <c r="S165" s="206">
        <v>0</v>
      </c>
      <c r="T165" s="207">
        <f t="shared" si="13"/>
        <v>0</v>
      </c>
      <c r="AR165" s="208" t="s">
        <v>115</v>
      </c>
      <c r="AT165" s="208" t="s">
        <v>230</v>
      </c>
      <c r="AU165" s="208" t="s">
        <v>87</v>
      </c>
      <c r="AY165" s="17" t="s">
        <v>227</v>
      </c>
      <c r="BE165" s="209">
        <f t="shared" si="14"/>
        <v>0</v>
      </c>
      <c r="BF165" s="209">
        <f t="shared" si="15"/>
        <v>0</v>
      </c>
      <c r="BG165" s="209">
        <f t="shared" si="16"/>
        <v>0</v>
      </c>
      <c r="BH165" s="209">
        <f t="shared" si="17"/>
        <v>0</v>
      </c>
      <c r="BI165" s="209">
        <f t="shared" si="18"/>
        <v>0</v>
      </c>
      <c r="BJ165" s="17" t="s">
        <v>87</v>
      </c>
      <c r="BK165" s="209">
        <f t="shared" si="19"/>
        <v>0</v>
      </c>
      <c r="BL165" s="17" t="s">
        <v>115</v>
      </c>
      <c r="BM165" s="208" t="s">
        <v>724</v>
      </c>
    </row>
    <row r="166" spans="2:65" s="1" customFormat="1" ht="16.5" customHeight="1">
      <c r="B166" s="35"/>
      <c r="C166" s="197" t="s">
        <v>535</v>
      </c>
      <c r="D166" s="197" t="s">
        <v>230</v>
      </c>
      <c r="E166" s="198" t="s">
        <v>4002</v>
      </c>
      <c r="F166" s="199" t="s">
        <v>4003</v>
      </c>
      <c r="G166" s="200" t="s">
        <v>1859</v>
      </c>
      <c r="H166" s="201">
        <v>1</v>
      </c>
      <c r="I166" s="202"/>
      <c r="J166" s="203">
        <f t="shared" si="10"/>
        <v>0</v>
      </c>
      <c r="K166" s="199" t="s">
        <v>251</v>
      </c>
      <c r="L166" s="39"/>
      <c r="M166" s="204" t="s">
        <v>1</v>
      </c>
      <c r="N166" s="205" t="s">
        <v>48</v>
      </c>
      <c r="O166" s="67"/>
      <c r="P166" s="206">
        <f t="shared" si="11"/>
        <v>0</v>
      </c>
      <c r="Q166" s="206">
        <v>0</v>
      </c>
      <c r="R166" s="206">
        <f t="shared" si="12"/>
        <v>0</v>
      </c>
      <c r="S166" s="206">
        <v>0</v>
      </c>
      <c r="T166" s="207">
        <f t="shared" si="13"/>
        <v>0</v>
      </c>
      <c r="AR166" s="208" t="s">
        <v>115</v>
      </c>
      <c r="AT166" s="208" t="s">
        <v>230</v>
      </c>
      <c r="AU166" s="208" t="s">
        <v>87</v>
      </c>
      <c r="AY166" s="17" t="s">
        <v>227</v>
      </c>
      <c r="BE166" s="209">
        <f t="shared" si="14"/>
        <v>0</v>
      </c>
      <c r="BF166" s="209">
        <f t="shared" si="15"/>
        <v>0</v>
      </c>
      <c r="BG166" s="209">
        <f t="shared" si="16"/>
        <v>0</v>
      </c>
      <c r="BH166" s="209">
        <f t="shared" si="17"/>
        <v>0</v>
      </c>
      <c r="BI166" s="209">
        <f t="shared" si="18"/>
        <v>0</v>
      </c>
      <c r="BJ166" s="17" t="s">
        <v>87</v>
      </c>
      <c r="BK166" s="209">
        <f t="shared" si="19"/>
        <v>0</v>
      </c>
      <c r="BL166" s="17" t="s">
        <v>115</v>
      </c>
      <c r="BM166" s="208" t="s">
        <v>734</v>
      </c>
    </row>
    <row r="167" spans="2:65" s="1" customFormat="1" ht="16.5" customHeight="1">
      <c r="B167" s="35"/>
      <c r="C167" s="197" t="s">
        <v>539</v>
      </c>
      <c r="D167" s="197" t="s">
        <v>230</v>
      </c>
      <c r="E167" s="198" t="s">
        <v>4004</v>
      </c>
      <c r="F167" s="199" t="s">
        <v>4005</v>
      </c>
      <c r="G167" s="200" t="s">
        <v>1859</v>
      </c>
      <c r="H167" s="201">
        <v>8</v>
      </c>
      <c r="I167" s="202"/>
      <c r="J167" s="203">
        <f t="shared" si="10"/>
        <v>0</v>
      </c>
      <c r="K167" s="199" t="s">
        <v>251</v>
      </c>
      <c r="L167" s="39"/>
      <c r="M167" s="204" t="s">
        <v>1</v>
      </c>
      <c r="N167" s="205" t="s">
        <v>48</v>
      </c>
      <c r="O167" s="67"/>
      <c r="P167" s="206">
        <f t="shared" si="11"/>
        <v>0</v>
      </c>
      <c r="Q167" s="206">
        <v>0</v>
      </c>
      <c r="R167" s="206">
        <f t="shared" si="12"/>
        <v>0</v>
      </c>
      <c r="S167" s="206">
        <v>0</v>
      </c>
      <c r="T167" s="207">
        <f t="shared" si="13"/>
        <v>0</v>
      </c>
      <c r="AR167" s="208" t="s">
        <v>115</v>
      </c>
      <c r="AT167" s="208" t="s">
        <v>230</v>
      </c>
      <c r="AU167" s="208" t="s">
        <v>87</v>
      </c>
      <c r="AY167" s="17" t="s">
        <v>227</v>
      </c>
      <c r="BE167" s="209">
        <f t="shared" si="14"/>
        <v>0</v>
      </c>
      <c r="BF167" s="209">
        <f t="shared" si="15"/>
        <v>0</v>
      </c>
      <c r="BG167" s="209">
        <f t="shared" si="16"/>
        <v>0</v>
      </c>
      <c r="BH167" s="209">
        <f t="shared" si="17"/>
        <v>0</v>
      </c>
      <c r="BI167" s="209">
        <f t="shared" si="18"/>
        <v>0</v>
      </c>
      <c r="BJ167" s="17" t="s">
        <v>87</v>
      </c>
      <c r="BK167" s="209">
        <f t="shared" si="19"/>
        <v>0</v>
      </c>
      <c r="BL167" s="17" t="s">
        <v>115</v>
      </c>
      <c r="BM167" s="208" t="s">
        <v>744</v>
      </c>
    </row>
    <row r="168" spans="2:65" s="1" customFormat="1" ht="16.5" customHeight="1">
      <c r="B168" s="35"/>
      <c r="C168" s="197" t="s">
        <v>545</v>
      </c>
      <c r="D168" s="197" t="s">
        <v>230</v>
      </c>
      <c r="E168" s="198" t="s">
        <v>4006</v>
      </c>
      <c r="F168" s="199" t="s">
        <v>4007</v>
      </c>
      <c r="G168" s="200" t="s">
        <v>1859</v>
      </c>
      <c r="H168" s="201">
        <v>1</v>
      </c>
      <c r="I168" s="202"/>
      <c r="J168" s="203">
        <f t="shared" si="10"/>
        <v>0</v>
      </c>
      <c r="K168" s="199" t="s">
        <v>251</v>
      </c>
      <c r="L168" s="39"/>
      <c r="M168" s="204" t="s">
        <v>1</v>
      </c>
      <c r="N168" s="205" t="s">
        <v>48</v>
      </c>
      <c r="O168" s="67"/>
      <c r="P168" s="206">
        <f t="shared" si="11"/>
        <v>0</v>
      </c>
      <c r="Q168" s="206">
        <v>0</v>
      </c>
      <c r="R168" s="206">
        <f t="shared" si="12"/>
        <v>0</v>
      </c>
      <c r="S168" s="206">
        <v>0</v>
      </c>
      <c r="T168" s="207">
        <f t="shared" si="13"/>
        <v>0</v>
      </c>
      <c r="AR168" s="208" t="s">
        <v>115</v>
      </c>
      <c r="AT168" s="208" t="s">
        <v>230</v>
      </c>
      <c r="AU168" s="208" t="s">
        <v>87</v>
      </c>
      <c r="AY168" s="17" t="s">
        <v>227</v>
      </c>
      <c r="BE168" s="209">
        <f t="shared" si="14"/>
        <v>0</v>
      </c>
      <c r="BF168" s="209">
        <f t="shared" si="15"/>
        <v>0</v>
      </c>
      <c r="BG168" s="209">
        <f t="shared" si="16"/>
        <v>0</v>
      </c>
      <c r="BH168" s="209">
        <f t="shared" si="17"/>
        <v>0</v>
      </c>
      <c r="BI168" s="209">
        <f t="shared" si="18"/>
        <v>0</v>
      </c>
      <c r="BJ168" s="17" t="s">
        <v>87</v>
      </c>
      <c r="BK168" s="209">
        <f t="shared" si="19"/>
        <v>0</v>
      </c>
      <c r="BL168" s="17" t="s">
        <v>115</v>
      </c>
      <c r="BM168" s="208" t="s">
        <v>752</v>
      </c>
    </row>
    <row r="169" spans="2:65" s="1" customFormat="1" ht="16.5" customHeight="1">
      <c r="B169" s="35"/>
      <c r="C169" s="197" t="s">
        <v>550</v>
      </c>
      <c r="D169" s="197" t="s">
        <v>230</v>
      </c>
      <c r="E169" s="198" t="s">
        <v>4020</v>
      </c>
      <c r="F169" s="199" t="s">
        <v>4021</v>
      </c>
      <c r="G169" s="200" t="s">
        <v>1859</v>
      </c>
      <c r="H169" s="201">
        <v>1</v>
      </c>
      <c r="I169" s="202"/>
      <c r="J169" s="203">
        <f t="shared" si="10"/>
        <v>0</v>
      </c>
      <c r="K169" s="199" t="s">
        <v>251</v>
      </c>
      <c r="L169" s="39"/>
      <c r="M169" s="204" t="s">
        <v>1</v>
      </c>
      <c r="N169" s="205" t="s">
        <v>48</v>
      </c>
      <c r="O169" s="67"/>
      <c r="P169" s="206">
        <f t="shared" si="11"/>
        <v>0</v>
      </c>
      <c r="Q169" s="206">
        <v>0</v>
      </c>
      <c r="R169" s="206">
        <f t="shared" si="12"/>
        <v>0</v>
      </c>
      <c r="S169" s="206">
        <v>0</v>
      </c>
      <c r="T169" s="207">
        <f t="shared" si="13"/>
        <v>0</v>
      </c>
      <c r="AR169" s="208" t="s">
        <v>115</v>
      </c>
      <c r="AT169" s="208" t="s">
        <v>230</v>
      </c>
      <c r="AU169" s="208" t="s">
        <v>87</v>
      </c>
      <c r="AY169" s="17" t="s">
        <v>227</v>
      </c>
      <c r="BE169" s="209">
        <f t="shared" si="14"/>
        <v>0</v>
      </c>
      <c r="BF169" s="209">
        <f t="shared" si="15"/>
        <v>0</v>
      </c>
      <c r="BG169" s="209">
        <f t="shared" si="16"/>
        <v>0</v>
      </c>
      <c r="BH169" s="209">
        <f t="shared" si="17"/>
        <v>0</v>
      </c>
      <c r="BI169" s="209">
        <f t="shared" si="18"/>
        <v>0</v>
      </c>
      <c r="BJ169" s="17" t="s">
        <v>87</v>
      </c>
      <c r="BK169" s="209">
        <f t="shared" si="19"/>
        <v>0</v>
      </c>
      <c r="BL169" s="17" t="s">
        <v>115</v>
      </c>
      <c r="BM169" s="208" t="s">
        <v>761</v>
      </c>
    </row>
    <row r="170" spans="2:65" s="1" customFormat="1" ht="16.5" customHeight="1">
      <c r="B170" s="35"/>
      <c r="C170" s="197" t="s">
        <v>557</v>
      </c>
      <c r="D170" s="197" t="s">
        <v>230</v>
      </c>
      <c r="E170" s="198" t="s">
        <v>6292</v>
      </c>
      <c r="F170" s="199" t="s">
        <v>6293</v>
      </c>
      <c r="G170" s="200" t="s">
        <v>1859</v>
      </c>
      <c r="H170" s="201">
        <v>1</v>
      </c>
      <c r="I170" s="202"/>
      <c r="J170" s="203">
        <f t="shared" si="10"/>
        <v>0</v>
      </c>
      <c r="K170" s="199" t="s">
        <v>251</v>
      </c>
      <c r="L170" s="39"/>
      <c r="M170" s="204" t="s">
        <v>1</v>
      </c>
      <c r="N170" s="205" t="s">
        <v>48</v>
      </c>
      <c r="O170" s="67"/>
      <c r="P170" s="206">
        <f t="shared" si="11"/>
        <v>0</v>
      </c>
      <c r="Q170" s="206">
        <v>0</v>
      </c>
      <c r="R170" s="206">
        <f t="shared" si="12"/>
        <v>0</v>
      </c>
      <c r="S170" s="206">
        <v>0</v>
      </c>
      <c r="T170" s="207">
        <f t="shared" si="13"/>
        <v>0</v>
      </c>
      <c r="AR170" s="208" t="s">
        <v>115</v>
      </c>
      <c r="AT170" s="208" t="s">
        <v>230</v>
      </c>
      <c r="AU170" s="208" t="s">
        <v>87</v>
      </c>
      <c r="AY170" s="17" t="s">
        <v>227</v>
      </c>
      <c r="BE170" s="209">
        <f t="shared" si="14"/>
        <v>0</v>
      </c>
      <c r="BF170" s="209">
        <f t="shared" si="15"/>
        <v>0</v>
      </c>
      <c r="BG170" s="209">
        <f t="shared" si="16"/>
        <v>0</v>
      </c>
      <c r="BH170" s="209">
        <f t="shared" si="17"/>
        <v>0</v>
      </c>
      <c r="BI170" s="209">
        <f t="shared" si="18"/>
        <v>0</v>
      </c>
      <c r="BJ170" s="17" t="s">
        <v>87</v>
      </c>
      <c r="BK170" s="209">
        <f t="shared" si="19"/>
        <v>0</v>
      </c>
      <c r="BL170" s="17" t="s">
        <v>115</v>
      </c>
      <c r="BM170" s="208" t="s">
        <v>771</v>
      </c>
    </row>
    <row r="171" spans="2:65" s="1" customFormat="1" ht="16.5" customHeight="1">
      <c r="B171" s="35"/>
      <c r="C171" s="197" t="s">
        <v>564</v>
      </c>
      <c r="D171" s="197" t="s">
        <v>230</v>
      </c>
      <c r="E171" s="198" t="s">
        <v>6294</v>
      </c>
      <c r="F171" s="199" t="s">
        <v>6295</v>
      </c>
      <c r="G171" s="200" t="s">
        <v>1859</v>
      </c>
      <c r="H171" s="201">
        <v>1</v>
      </c>
      <c r="I171" s="202"/>
      <c r="J171" s="203">
        <f t="shared" si="10"/>
        <v>0</v>
      </c>
      <c r="K171" s="199" t="s">
        <v>251</v>
      </c>
      <c r="L171" s="39"/>
      <c r="M171" s="204" t="s">
        <v>1</v>
      </c>
      <c r="N171" s="205" t="s">
        <v>48</v>
      </c>
      <c r="O171" s="67"/>
      <c r="P171" s="206">
        <f t="shared" si="11"/>
        <v>0</v>
      </c>
      <c r="Q171" s="206">
        <v>0</v>
      </c>
      <c r="R171" s="206">
        <f t="shared" si="12"/>
        <v>0</v>
      </c>
      <c r="S171" s="206">
        <v>0</v>
      </c>
      <c r="T171" s="207">
        <f t="shared" si="13"/>
        <v>0</v>
      </c>
      <c r="AR171" s="208" t="s">
        <v>115</v>
      </c>
      <c r="AT171" s="208" t="s">
        <v>230</v>
      </c>
      <c r="AU171" s="208" t="s">
        <v>87</v>
      </c>
      <c r="AY171" s="17" t="s">
        <v>227</v>
      </c>
      <c r="BE171" s="209">
        <f t="shared" si="14"/>
        <v>0</v>
      </c>
      <c r="BF171" s="209">
        <f t="shared" si="15"/>
        <v>0</v>
      </c>
      <c r="BG171" s="209">
        <f t="shared" si="16"/>
        <v>0</v>
      </c>
      <c r="BH171" s="209">
        <f t="shared" si="17"/>
        <v>0</v>
      </c>
      <c r="BI171" s="209">
        <f t="shared" si="18"/>
        <v>0</v>
      </c>
      <c r="BJ171" s="17" t="s">
        <v>87</v>
      </c>
      <c r="BK171" s="209">
        <f t="shared" si="19"/>
        <v>0</v>
      </c>
      <c r="BL171" s="17" t="s">
        <v>115</v>
      </c>
      <c r="BM171" s="208" t="s">
        <v>781</v>
      </c>
    </row>
    <row r="172" spans="2:65" s="1" customFormat="1" ht="16.5" customHeight="1">
      <c r="B172" s="35"/>
      <c r="C172" s="197" t="s">
        <v>568</v>
      </c>
      <c r="D172" s="197" t="s">
        <v>230</v>
      </c>
      <c r="E172" s="198" t="s">
        <v>6296</v>
      </c>
      <c r="F172" s="199" t="s">
        <v>6297</v>
      </c>
      <c r="G172" s="200" t="s">
        <v>1859</v>
      </c>
      <c r="H172" s="201">
        <v>3</v>
      </c>
      <c r="I172" s="202"/>
      <c r="J172" s="203">
        <f t="shared" si="10"/>
        <v>0</v>
      </c>
      <c r="K172" s="199" t="s">
        <v>251</v>
      </c>
      <c r="L172" s="39"/>
      <c r="M172" s="204" t="s">
        <v>1</v>
      </c>
      <c r="N172" s="205" t="s">
        <v>48</v>
      </c>
      <c r="O172" s="67"/>
      <c r="P172" s="206">
        <f t="shared" si="11"/>
        <v>0</v>
      </c>
      <c r="Q172" s="206">
        <v>0</v>
      </c>
      <c r="R172" s="206">
        <f t="shared" si="12"/>
        <v>0</v>
      </c>
      <c r="S172" s="206">
        <v>0</v>
      </c>
      <c r="T172" s="207">
        <f t="shared" si="13"/>
        <v>0</v>
      </c>
      <c r="AR172" s="208" t="s">
        <v>115</v>
      </c>
      <c r="AT172" s="208" t="s">
        <v>230</v>
      </c>
      <c r="AU172" s="208" t="s">
        <v>87</v>
      </c>
      <c r="AY172" s="17" t="s">
        <v>227</v>
      </c>
      <c r="BE172" s="209">
        <f t="shared" si="14"/>
        <v>0</v>
      </c>
      <c r="BF172" s="209">
        <f t="shared" si="15"/>
        <v>0</v>
      </c>
      <c r="BG172" s="209">
        <f t="shared" si="16"/>
        <v>0</v>
      </c>
      <c r="BH172" s="209">
        <f t="shared" si="17"/>
        <v>0</v>
      </c>
      <c r="BI172" s="209">
        <f t="shared" si="18"/>
        <v>0</v>
      </c>
      <c r="BJ172" s="17" t="s">
        <v>87</v>
      </c>
      <c r="BK172" s="209">
        <f t="shared" si="19"/>
        <v>0</v>
      </c>
      <c r="BL172" s="17" t="s">
        <v>115</v>
      </c>
      <c r="BM172" s="208" t="s">
        <v>791</v>
      </c>
    </row>
    <row r="173" spans="2:65" s="11" customFormat="1" ht="25.9" customHeight="1">
      <c r="B173" s="181"/>
      <c r="C173" s="182"/>
      <c r="D173" s="183" t="s">
        <v>82</v>
      </c>
      <c r="E173" s="184" t="s">
        <v>3784</v>
      </c>
      <c r="F173" s="184" t="s">
        <v>2794</v>
      </c>
      <c r="G173" s="182"/>
      <c r="H173" s="182"/>
      <c r="I173" s="185"/>
      <c r="J173" s="186">
        <f>BK173</f>
        <v>0</v>
      </c>
      <c r="K173" s="182"/>
      <c r="L173" s="187"/>
      <c r="M173" s="188"/>
      <c r="N173" s="189"/>
      <c r="O173" s="189"/>
      <c r="P173" s="190">
        <f>SUM(P174:P176)</f>
        <v>0</v>
      </c>
      <c r="Q173" s="189"/>
      <c r="R173" s="190">
        <f>SUM(R174:R176)</f>
        <v>0</v>
      </c>
      <c r="S173" s="189"/>
      <c r="T173" s="191">
        <f>SUM(T174:T176)</f>
        <v>0</v>
      </c>
      <c r="AR173" s="192" t="s">
        <v>115</v>
      </c>
      <c r="AT173" s="193" t="s">
        <v>82</v>
      </c>
      <c r="AU173" s="193" t="s">
        <v>83</v>
      </c>
      <c r="AY173" s="192" t="s">
        <v>227</v>
      </c>
      <c r="BK173" s="194">
        <f>SUM(BK174:BK176)</f>
        <v>0</v>
      </c>
    </row>
    <row r="174" spans="2:65" s="1" customFormat="1" ht="16.5" customHeight="1">
      <c r="B174" s="35"/>
      <c r="C174" s="197" t="s">
        <v>572</v>
      </c>
      <c r="D174" s="197" t="s">
        <v>230</v>
      </c>
      <c r="E174" s="198" t="s">
        <v>4144</v>
      </c>
      <c r="F174" s="199" t="s">
        <v>4145</v>
      </c>
      <c r="G174" s="200" t="s">
        <v>233</v>
      </c>
      <c r="H174" s="201">
        <v>1</v>
      </c>
      <c r="I174" s="202"/>
      <c r="J174" s="203">
        <f>ROUND(I174*H174,2)</f>
        <v>0</v>
      </c>
      <c r="K174" s="199" t="s">
        <v>251</v>
      </c>
      <c r="L174" s="39"/>
      <c r="M174" s="204" t="s">
        <v>1</v>
      </c>
      <c r="N174" s="205" t="s">
        <v>48</v>
      </c>
      <c r="O174" s="67"/>
      <c r="P174" s="206">
        <f>O174*H174</f>
        <v>0</v>
      </c>
      <c r="Q174" s="206">
        <v>0</v>
      </c>
      <c r="R174" s="206">
        <f>Q174*H174</f>
        <v>0</v>
      </c>
      <c r="S174" s="206">
        <v>0</v>
      </c>
      <c r="T174" s="207">
        <f>S174*H174</f>
        <v>0</v>
      </c>
      <c r="AR174" s="208" t="s">
        <v>2773</v>
      </c>
      <c r="AT174" s="208" t="s">
        <v>230</v>
      </c>
      <c r="AU174" s="208" t="s">
        <v>87</v>
      </c>
      <c r="AY174" s="17" t="s">
        <v>227</v>
      </c>
      <c r="BE174" s="209">
        <f>IF(N174="základní",J174,0)</f>
        <v>0</v>
      </c>
      <c r="BF174" s="209">
        <f>IF(N174="snížená",J174,0)</f>
        <v>0</v>
      </c>
      <c r="BG174" s="209">
        <f>IF(N174="zákl. přenesená",J174,0)</f>
        <v>0</v>
      </c>
      <c r="BH174" s="209">
        <f>IF(N174="sníž. přenesená",J174,0)</f>
        <v>0</v>
      </c>
      <c r="BI174" s="209">
        <f>IF(N174="nulová",J174,0)</f>
        <v>0</v>
      </c>
      <c r="BJ174" s="17" t="s">
        <v>87</v>
      </c>
      <c r="BK174" s="209">
        <f>ROUND(I174*H174,2)</f>
        <v>0</v>
      </c>
      <c r="BL174" s="17" t="s">
        <v>2773</v>
      </c>
      <c r="BM174" s="208" t="s">
        <v>6298</v>
      </c>
    </row>
    <row r="175" spans="2:65" s="1" customFormat="1" ht="16.5" customHeight="1">
      <c r="B175" s="35"/>
      <c r="C175" s="197" t="s">
        <v>578</v>
      </c>
      <c r="D175" s="197" t="s">
        <v>230</v>
      </c>
      <c r="E175" s="198" t="s">
        <v>4147</v>
      </c>
      <c r="F175" s="199" t="s">
        <v>4148</v>
      </c>
      <c r="G175" s="200" t="s">
        <v>233</v>
      </c>
      <c r="H175" s="201">
        <v>1</v>
      </c>
      <c r="I175" s="202"/>
      <c r="J175" s="203">
        <f>ROUND(I175*H175,2)</f>
        <v>0</v>
      </c>
      <c r="K175" s="199" t="s">
        <v>251</v>
      </c>
      <c r="L175" s="39"/>
      <c r="M175" s="204" t="s">
        <v>1</v>
      </c>
      <c r="N175" s="205" t="s">
        <v>48</v>
      </c>
      <c r="O175" s="67"/>
      <c r="P175" s="206">
        <f>O175*H175</f>
        <v>0</v>
      </c>
      <c r="Q175" s="206">
        <v>0</v>
      </c>
      <c r="R175" s="206">
        <f>Q175*H175</f>
        <v>0</v>
      </c>
      <c r="S175" s="206">
        <v>0</v>
      </c>
      <c r="T175" s="207">
        <f>S175*H175</f>
        <v>0</v>
      </c>
      <c r="AR175" s="208" t="s">
        <v>2773</v>
      </c>
      <c r="AT175" s="208" t="s">
        <v>230</v>
      </c>
      <c r="AU175" s="208" t="s">
        <v>87</v>
      </c>
      <c r="AY175" s="17" t="s">
        <v>227</v>
      </c>
      <c r="BE175" s="209">
        <f>IF(N175="základní",J175,0)</f>
        <v>0</v>
      </c>
      <c r="BF175" s="209">
        <f>IF(N175="snížená",J175,0)</f>
        <v>0</v>
      </c>
      <c r="BG175" s="209">
        <f>IF(N175="zákl. přenesená",J175,0)</f>
        <v>0</v>
      </c>
      <c r="BH175" s="209">
        <f>IF(N175="sníž. přenesená",J175,0)</f>
        <v>0</v>
      </c>
      <c r="BI175" s="209">
        <f>IF(N175="nulová",J175,0)</f>
        <v>0</v>
      </c>
      <c r="BJ175" s="17" t="s">
        <v>87</v>
      </c>
      <c r="BK175" s="209">
        <f>ROUND(I175*H175,2)</f>
        <v>0</v>
      </c>
      <c r="BL175" s="17" t="s">
        <v>2773</v>
      </c>
      <c r="BM175" s="208" t="s">
        <v>6299</v>
      </c>
    </row>
    <row r="176" spans="2:65" s="1" customFormat="1" ht="16.5" customHeight="1">
      <c r="B176" s="35"/>
      <c r="C176" s="197" t="s">
        <v>583</v>
      </c>
      <c r="D176" s="197" t="s">
        <v>230</v>
      </c>
      <c r="E176" s="198" t="s">
        <v>4150</v>
      </c>
      <c r="F176" s="199" t="s">
        <v>4151</v>
      </c>
      <c r="G176" s="200" t="s">
        <v>233</v>
      </c>
      <c r="H176" s="201">
        <v>1</v>
      </c>
      <c r="I176" s="202"/>
      <c r="J176" s="203">
        <f>ROUND(I176*H176,2)</f>
        <v>0</v>
      </c>
      <c r="K176" s="199" t="s">
        <v>251</v>
      </c>
      <c r="L176" s="39"/>
      <c r="M176" s="270" t="s">
        <v>1</v>
      </c>
      <c r="N176" s="271" t="s">
        <v>48</v>
      </c>
      <c r="O176" s="214"/>
      <c r="P176" s="272">
        <f>O176*H176</f>
        <v>0</v>
      </c>
      <c r="Q176" s="272">
        <v>0</v>
      </c>
      <c r="R176" s="272">
        <f>Q176*H176</f>
        <v>0</v>
      </c>
      <c r="S176" s="272">
        <v>0</v>
      </c>
      <c r="T176" s="273">
        <f>S176*H176</f>
        <v>0</v>
      </c>
      <c r="AR176" s="208" t="s">
        <v>2773</v>
      </c>
      <c r="AT176" s="208" t="s">
        <v>230</v>
      </c>
      <c r="AU176" s="208" t="s">
        <v>87</v>
      </c>
      <c r="AY176" s="17" t="s">
        <v>227</v>
      </c>
      <c r="BE176" s="209">
        <f>IF(N176="základní",J176,0)</f>
        <v>0</v>
      </c>
      <c r="BF176" s="209">
        <f>IF(N176="snížená",J176,0)</f>
        <v>0</v>
      </c>
      <c r="BG176" s="209">
        <f>IF(N176="zákl. přenesená",J176,0)</f>
        <v>0</v>
      </c>
      <c r="BH176" s="209">
        <f>IF(N176="sníž. přenesená",J176,0)</f>
        <v>0</v>
      </c>
      <c r="BI176" s="209">
        <f>IF(N176="nulová",J176,0)</f>
        <v>0</v>
      </c>
      <c r="BJ176" s="17" t="s">
        <v>87</v>
      </c>
      <c r="BK176" s="209">
        <f>ROUND(I176*H176,2)</f>
        <v>0</v>
      </c>
      <c r="BL176" s="17" t="s">
        <v>2773</v>
      </c>
      <c r="BM176" s="208" t="s">
        <v>6300</v>
      </c>
    </row>
    <row r="177" spans="2:12" s="1" customFormat="1" ht="6.95" customHeight="1">
      <c r="B177" s="50"/>
      <c r="C177" s="51"/>
      <c r="D177" s="51"/>
      <c r="E177" s="51"/>
      <c r="F177" s="51"/>
      <c r="G177" s="51"/>
      <c r="H177" s="51"/>
      <c r="I177" s="149"/>
      <c r="J177" s="51"/>
      <c r="K177" s="51"/>
      <c r="L177" s="39"/>
    </row>
  </sheetData>
  <sheetProtection algorithmName="SHA-512" hashValue="umwO99ayiruURTTNULULb4irSFRx/PhaNh9qjkGEKvrWTdqSPmcA+bLx6rAAuGGFAzAEt7QIqkVHfqri16iEjw==" saltValue="BrVlaEhh4e/SmrVuF6qVFdRrShGFxabheHCxvGVv2ypTVW9dWgIgCOLg6ANQqU0zLaU3d4ZJxnuFQr4Fv8OEPw==" spinCount="100000" sheet="1" objects="1" scenarios="1" formatColumns="0" formatRows="0" autoFilter="0"/>
  <autoFilter ref="C127:K176" xr:uid="{00000000-0009-0000-0000-00001E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44"/>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187</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4153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4154</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ROUND((SUM(BE128:BE143)),  2)</f>
        <v>0</v>
      </c>
      <c r="I37" s="130">
        <v>0.21</v>
      </c>
      <c r="J37" s="129">
        <f>ROUND(((SUM(BE128:BE143))*I37),  2)</f>
        <v>0</v>
      </c>
      <c r="L37" s="39"/>
    </row>
    <row r="38" spans="2:12" s="1" customFormat="1" ht="14.45" customHeight="1">
      <c r="B38" s="39"/>
      <c r="E38" s="117" t="s">
        <v>49</v>
      </c>
      <c r="F38" s="129">
        <f>ROUND((SUM(BF128:BF143)),  2)</f>
        <v>0</v>
      </c>
      <c r="I38" s="130">
        <v>0.15</v>
      </c>
      <c r="J38" s="129">
        <f>ROUND(((SUM(BF128:BF143))*I38),  2)</f>
        <v>0</v>
      </c>
      <c r="L38" s="39"/>
    </row>
    <row r="39" spans="2:12" s="1" customFormat="1" ht="14.45" hidden="1" customHeight="1">
      <c r="B39" s="39"/>
      <c r="E39" s="117" t="s">
        <v>50</v>
      </c>
      <c r="F39" s="129">
        <f>ROUND((SUM(BG128:BG143)),  2)</f>
        <v>0</v>
      </c>
      <c r="I39" s="130">
        <v>0.21</v>
      </c>
      <c r="J39" s="129">
        <f>0</f>
        <v>0</v>
      </c>
      <c r="L39" s="39"/>
    </row>
    <row r="40" spans="2:12" s="1" customFormat="1" ht="14.45" hidden="1" customHeight="1">
      <c r="B40" s="39"/>
      <c r="E40" s="117" t="s">
        <v>51</v>
      </c>
      <c r="F40" s="129">
        <f>ROUND((SUM(BH128:BH143)),  2)</f>
        <v>0</v>
      </c>
      <c r="I40" s="130">
        <v>0.15</v>
      </c>
      <c r="J40" s="129">
        <f>0</f>
        <v>0</v>
      </c>
      <c r="L40" s="39"/>
    </row>
    <row r="41" spans="2:12" s="1" customFormat="1" ht="14.45" hidden="1" customHeight="1">
      <c r="B41" s="39"/>
      <c r="E41" s="117" t="s">
        <v>52</v>
      </c>
      <c r="F41" s="129">
        <f>ROUND((SUM(BI128:BI143)),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SK - SK</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J128</f>
        <v>0</v>
      </c>
      <c r="K100" s="36"/>
      <c r="L100" s="39"/>
      <c r="AU100" s="17" t="s">
        <v>206</v>
      </c>
    </row>
    <row r="101" spans="2:47" s="8" customFormat="1" ht="24.95" customHeight="1">
      <c r="B101" s="158"/>
      <c r="C101" s="159"/>
      <c r="D101" s="160" t="s">
        <v>4155</v>
      </c>
      <c r="E101" s="161"/>
      <c r="F101" s="161"/>
      <c r="G101" s="161"/>
      <c r="H101" s="161"/>
      <c r="I101" s="162"/>
      <c r="J101" s="163">
        <f>J129</f>
        <v>0</v>
      </c>
      <c r="K101" s="159"/>
      <c r="L101" s="164"/>
    </row>
    <row r="102" spans="2:47" s="8" customFormat="1" ht="24.95" customHeight="1">
      <c r="B102" s="158"/>
      <c r="C102" s="159"/>
      <c r="D102" s="160" t="s">
        <v>6301</v>
      </c>
      <c r="E102" s="161"/>
      <c r="F102" s="161"/>
      <c r="G102" s="161"/>
      <c r="H102" s="161"/>
      <c r="I102" s="162"/>
      <c r="J102" s="163">
        <f>J134</f>
        <v>0</v>
      </c>
      <c r="K102" s="159"/>
      <c r="L102" s="164"/>
    </row>
    <row r="103" spans="2:47" s="8" customFormat="1" ht="24.95" customHeight="1">
      <c r="B103" s="158"/>
      <c r="C103" s="159"/>
      <c r="D103" s="160" t="s">
        <v>6302</v>
      </c>
      <c r="E103" s="161"/>
      <c r="F103" s="161"/>
      <c r="G103" s="161"/>
      <c r="H103" s="161"/>
      <c r="I103" s="162"/>
      <c r="J103" s="163">
        <f>J138</f>
        <v>0</v>
      </c>
      <c r="K103" s="159"/>
      <c r="L103" s="164"/>
    </row>
    <row r="104" spans="2:47" s="8" customFormat="1" ht="24.95" customHeight="1">
      <c r="B104" s="158"/>
      <c r="C104" s="159"/>
      <c r="D104" s="160" t="s">
        <v>4158</v>
      </c>
      <c r="E104" s="161"/>
      <c r="F104" s="161"/>
      <c r="G104" s="161"/>
      <c r="H104" s="161"/>
      <c r="I104" s="162"/>
      <c r="J104" s="163">
        <f>J140</f>
        <v>0</v>
      </c>
      <c r="K104" s="159"/>
      <c r="L104" s="164"/>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213</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16</v>
      </c>
      <c r="D113" s="36"/>
      <c r="E113" s="36"/>
      <c r="F113" s="36"/>
      <c r="G113" s="36"/>
      <c r="H113" s="36"/>
      <c r="I113" s="118"/>
      <c r="J113" s="36"/>
      <c r="K113" s="36"/>
      <c r="L113" s="39"/>
    </row>
    <row r="114" spans="2:63" s="1" customFormat="1" ht="16.5" customHeight="1">
      <c r="B114" s="35"/>
      <c r="C114" s="36"/>
      <c r="D114" s="36"/>
      <c r="E114" s="330" t="str">
        <f>E7</f>
        <v>PD pro Hasičskou zbrojnici Frýdek</v>
      </c>
      <c r="F114" s="331"/>
      <c r="G114" s="331"/>
      <c r="H114" s="331"/>
      <c r="I114" s="118"/>
      <c r="J114" s="36"/>
      <c r="K114" s="36"/>
      <c r="L114" s="39"/>
    </row>
    <row r="115" spans="2:63" ht="12" customHeight="1">
      <c r="B115" s="21"/>
      <c r="C115" s="29" t="s">
        <v>198</v>
      </c>
      <c r="D115" s="22"/>
      <c r="E115" s="22"/>
      <c r="F115" s="22"/>
      <c r="G115" s="22"/>
      <c r="H115" s="22"/>
      <c r="J115" s="22"/>
      <c r="K115" s="22"/>
      <c r="L115" s="20"/>
    </row>
    <row r="116" spans="2:63" ht="16.5" customHeight="1">
      <c r="B116" s="21"/>
      <c r="C116" s="22"/>
      <c r="D116" s="22"/>
      <c r="E116" s="330" t="s">
        <v>6009</v>
      </c>
      <c r="F116" s="283"/>
      <c r="G116" s="283"/>
      <c r="H116" s="283"/>
      <c r="J116" s="22"/>
      <c r="K116" s="22"/>
      <c r="L116" s="20"/>
    </row>
    <row r="117" spans="2:63" ht="12" customHeight="1">
      <c r="B117" s="21"/>
      <c r="C117" s="29" t="s">
        <v>200</v>
      </c>
      <c r="D117" s="22"/>
      <c r="E117" s="22"/>
      <c r="F117" s="22"/>
      <c r="G117" s="22"/>
      <c r="H117" s="22"/>
      <c r="J117" s="22"/>
      <c r="K117" s="22"/>
      <c r="L117" s="20"/>
    </row>
    <row r="118" spans="2:63" s="1" customFormat="1" ht="16.5" customHeight="1">
      <c r="B118" s="35"/>
      <c r="C118" s="36"/>
      <c r="D118" s="36"/>
      <c r="E118" s="334" t="s">
        <v>327</v>
      </c>
      <c r="F118" s="332"/>
      <c r="G118" s="332"/>
      <c r="H118" s="332"/>
      <c r="I118" s="118"/>
      <c r="J118" s="36"/>
      <c r="K118" s="36"/>
      <c r="L118" s="39"/>
    </row>
    <row r="119" spans="2:63" s="1" customFormat="1" ht="12" customHeight="1">
      <c r="B119" s="35"/>
      <c r="C119" s="29" t="s">
        <v>3412</v>
      </c>
      <c r="D119" s="36"/>
      <c r="E119" s="36"/>
      <c r="F119" s="36"/>
      <c r="G119" s="36"/>
      <c r="H119" s="36"/>
      <c r="I119" s="118"/>
      <c r="J119" s="36"/>
      <c r="K119" s="36"/>
      <c r="L119" s="39"/>
    </row>
    <row r="120" spans="2:63" s="1" customFormat="1" ht="16.5" customHeight="1">
      <c r="B120" s="35"/>
      <c r="C120" s="36"/>
      <c r="D120" s="36"/>
      <c r="E120" s="310" t="str">
        <f>E13</f>
        <v>SK - SK</v>
      </c>
      <c r="F120" s="332"/>
      <c r="G120" s="332"/>
      <c r="H120" s="332"/>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22</v>
      </c>
      <c r="D122" s="36"/>
      <c r="E122" s="36"/>
      <c r="F122" s="27" t="str">
        <f>F16</f>
        <v xml:space="preserve"> </v>
      </c>
      <c r="G122" s="36"/>
      <c r="H122" s="36"/>
      <c r="I122" s="119" t="s">
        <v>24</v>
      </c>
      <c r="J122" s="62" t="str">
        <f>IF(J16="","",J16)</f>
        <v>26. 7. 2019</v>
      </c>
      <c r="K122" s="36"/>
      <c r="L122" s="39"/>
    </row>
    <row r="123" spans="2:63" s="1" customFormat="1" ht="6.95" customHeight="1">
      <c r="B123" s="35"/>
      <c r="C123" s="36"/>
      <c r="D123" s="36"/>
      <c r="E123" s="36"/>
      <c r="F123" s="36"/>
      <c r="G123" s="36"/>
      <c r="H123" s="36"/>
      <c r="I123" s="118"/>
      <c r="J123" s="36"/>
      <c r="K123" s="36"/>
      <c r="L123" s="39"/>
    </row>
    <row r="124" spans="2:63" s="1" customFormat="1" ht="15.2" customHeight="1">
      <c r="B124" s="35"/>
      <c r="C124" s="29" t="s">
        <v>30</v>
      </c>
      <c r="D124" s="36"/>
      <c r="E124" s="36"/>
      <c r="F124" s="27" t="str">
        <f>E19</f>
        <v>Statutární město Frýdek - Místek</v>
      </c>
      <c r="G124" s="36"/>
      <c r="H124" s="36"/>
      <c r="I124" s="119" t="s">
        <v>36</v>
      </c>
      <c r="J124" s="33" t="str">
        <f>E25</f>
        <v>PPS Kania s.r.o.</v>
      </c>
      <c r="K124" s="36"/>
      <c r="L124" s="39"/>
    </row>
    <row r="125" spans="2:63" s="1" customFormat="1" ht="15.2" customHeight="1">
      <c r="B125" s="35"/>
      <c r="C125" s="29" t="s">
        <v>34</v>
      </c>
      <c r="D125" s="36"/>
      <c r="E125" s="36"/>
      <c r="F125" s="27" t="str">
        <f>IF(E22="","",E22)</f>
        <v>Vyplň údaj</v>
      </c>
      <c r="G125" s="36"/>
      <c r="H125" s="36"/>
      <c r="I125" s="119" t="s">
        <v>39</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214</v>
      </c>
      <c r="D127" s="173" t="s">
        <v>68</v>
      </c>
      <c r="E127" s="173" t="s">
        <v>64</v>
      </c>
      <c r="F127" s="173" t="s">
        <v>65</v>
      </c>
      <c r="G127" s="173" t="s">
        <v>215</v>
      </c>
      <c r="H127" s="173" t="s">
        <v>216</v>
      </c>
      <c r="I127" s="174" t="s">
        <v>217</v>
      </c>
      <c r="J127" s="173" t="s">
        <v>204</v>
      </c>
      <c r="K127" s="175" t="s">
        <v>218</v>
      </c>
      <c r="L127" s="176"/>
      <c r="M127" s="71" t="s">
        <v>1</v>
      </c>
      <c r="N127" s="72" t="s">
        <v>47</v>
      </c>
      <c r="O127" s="72" t="s">
        <v>219</v>
      </c>
      <c r="P127" s="72" t="s">
        <v>220</v>
      </c>
      <c r="Q127" s="72" t="s">
        <v>221</v>
      </c>
      <c r="R127" s="72" t="s">
        <v>222</v>
      </c>
      <c r="S127" s="72" t="s">
        <v>223</v>
      </c>
      <c r="T127" s="73" t="s">
        <v>224</v>
      </c>
    </row>
    <row r="128" spans="2:63" s="1" customFormat="1" ht="22.9" customHeight="1">
      <c r="B128" s="35"/>
      <c r="C128" s="78" t="s">
        <v>225</v>
      </c>
      <c r="D128" s="36"/>
      <c r="E128" s="36"/>
      <c r="F128" s="36"/>
      <c r="G128" s="36"/>
      <c r="H128" s="36"/>
      <c r="I128" s="118"/>
      <c r="J128" s="177">
        <f>BK128</f>
        <v>0</v>
      </c>
      <c r="K128" s="36"/>
      <c r="L128" s="39"/>
      <c r="M128" s="74"/>
      <c r="N128" s="75"/>
      <c r="O128" s="75"/>
      <c r="P128" s="178">
        <f>P129+P134+P138+P140</f>
        <v>0</v>
      </c>
      <c r="Q128" s="75"/>
      <c r="R128" s="178">
        <f>R129+R134+R138+R140</f>
        <v>0</v>
      </c>
      <c r="S128" s="75"/>
      <c r="T128" s="179">
        <f>T129+T134+T138+T140</f>
        <v>0</v>
      </c>
      <c r="AT128" s="17" t="s">
        <v>82</v>
      </c>
      <c r="AU128" s="17" t="s">
        <v>206</v>
      </c>
      <c r="BK128" s="180">
        <f>BK129+BK134+BK138+BK140</f>
        <v>0</v>
      </c>
    </row>
    <row r="129" spans="2:65" s="11" customFormat="1" ht="25.9" customHeight="1">
      <c r="B129" s="181"/>
      <c r="C129" s="182"/>
      <c r="D129" s="183" t="s">
        <v>82</v>
      </c>
      <c r="E129" s="184" t="s">
        <v>3807</v>
      </c>
      <c r="F129" s="184" t="s">
        <v>4163</v>
      </c>
      <c r="G129" s="182"/>
      <c r="H129" s="182"/>
      <c r="I129" s="185"/>
      <c r="J129" s="186">
        <f>BK129</f>
        <v>0</v>
      </c>
      <c r="K129" s="182"/>
      <c r="L129" s="187"/>
      <c r="M129" s="188"/>
      <c r="N129" s="189"/>
      <c r="O129" s="189"/>
      <c r="P129" s="190">
        <f>SUM(P130:P133)</f>
        <v>0</v>
      </c>
      <c r="Q129" s="189"/>
      <c r="R129" s="190">
        <f>SUM(R130:R133)</f>
        <v>0</v>
      </c>
      <c r="S129" s="189"/>
      <c r="T129" s="191">
        <f>SUM(T130:T133)</f>
        <v>0</v>
      </c>
      <c r="AR129" s="192" t="s">
        <v>87</v>
      </c>
      <c r="AT129" s="193" t="s">
        <v>82</v>
      </c>
      <c r="AU129" s="193" t="s">
        <v>83</v>
      </c>
      <c r="AY129" s="192" t="s">
        <v>227</v>
      </c>
      <c r="BK129" s="194">
        <f>SUM(BK130:BK133)</f>
        <v>0</v>
      </c>
    </row>
    <row r="130" spans="2:65" s="1" customFormat="1" ht="16.5" customHeight="1">
      <c r="B130" s="35"/>
      <c r="C130" s="197" t="s">
        <v>87</v>
      </c>
      <c r="D130" s="197" t="s">
        <v>230</v>
      </c>
      <c r="E130" s="198" t="s">
        <v>4164</v>
      </c>
      <c r="F130" s="199" t="s">
        <v>4165</v>
      </c>
      <c r="G130" s="200" t="s">
        <v>1859</v>
      </c>
      <c r="H130" s="201">
        <v>4</v>
      </c>
      <c r="I130" s="202"/>
      <c r="J130" s="203">
        <f>ROUND(I130*H130,2)</f>
        <v>0</v>
      </c>
      <c r="K130" s="199" t="s">
        <v>251</v>
      </c>
      <c r="L130" s="39"/>
      <c r="M130" s="204" t="s">
        <v>1</v>
      </c>
      <c r="N130" s="205" t="s">
        <v>48</v>
      </c>
      <c r="O130" s="67"/>
      <c r="P130" s="206">
        <f>O130*H130</f>
        <v>0</v>
      </c>
      <c r="Q130" s="206">
        <v>0</v>
      </c>
      <c r="R130" s="206">
        <f>Q130*H130</f>
        <v>0</v>
      </c>
      <c r="S130" s="206">
        <v>0</v>
      </c>
      <c r="T130" s="207">
        <f>S130*H130</f>
        <v>0</v>
      </c>
      <c r="AR130" s="208" t="s">
        <v>115</v>
      </c>
      <c r="AT130" s="208" t="s">
        <v>230</v>
      </c>
      <c r="AU130" s="208" t="s">
        <v>87</v>
      </c>
      <c r="AY130" s="17" t="s">
        <v>227</v>
      </c>
      <c r="BE130" s="209">
        <f>IF(N130="základní",J130,0)</f>
        <v>0</v>
      </c>
      <c r="BF130" s="209">
        <f>IF(N130="snížená",J130,0)</f>
        <v>0</v>
      </c>
      <c r="BG130" s="209">
        <f>IF(N130="zákl. přenesená",J130,0)</f>
        <v>0</v>
      </c>
      <c r="BH130" s="209">
        <f>IF(N130="sníž. přenesená",J130,0)</f>
        <v>0</v>
      </c>
      <c r="BI130" s="209">
        <f>IF(N130="nulová",J130,0)</f>
        <v>0</v>
      </c>
      <c r="BJ130" s="17" t="s">
        <v>87</v>
      </c>
      <c r="BK130" s="209">
        <f>ROUND(I130*H130,2)</f>
        <v>0</v>
      </c>
      <c r="BL130" s="17" t="s">
        <v>115</v>
      </c>
      <c r="BM130" s="208" t="s">
        <v>91</v>
      </c>
    </row>
    <row r="131" spans="2:65" s="1" customFormat="1" ht="16.5" customHeight="1">
      <c r="B131" s="35"/>
      <c r="C131" s="197" t="s">
        <v>91</v>
      </c>
      <c r="D131" s="197" t="s">
        <v>230</v>
      </c>
      <c r="E131" s="198" t="s">
        <v>4166</v>
      </c>
      <c r="F131" s="199" t="s">
        <v>4167</v>
      </c>
      <c r="G131" s="200" t="s">
        <v>1859</v>
      </c>
      <c r="H131" s="201">
        <v>2</v>
      </c>
      <c r="I131" s="202"/>
      <c r="J131" s="203">
        <f>ROUND(I131*H131,2)</f>
        <v>0</v>
      </c>
      <c r="K131" s="199" t="s">
        <v>251</v>
      </c>
      <c r="L131" s="39"/>
      <c r="M131" s="204" t="s">
        <v>1</v>
      </c>
      <c r="N131" s="205" t="s">
        <v>48</v>
      </c>
      <c r="O131" s="67"/>
      <c r="P131" s="206">
        <f>O131*H131</f>
        <v>0</v>
      </c>
      <c r="Q131" s="206">
        <v>0</v>
      </c>
      <c r="R131" s="206">
        <f>Q131*H131</f>
        <v>0</v>
      </c>
      <c r="S131" s="206">
        <v>0</v>
      </c>
      <c r="T131" s="207">
        <f>S131*H131</f>
        <v>0</v>
      </c>
      <c r="AR131" s="208" t="s">
        <v>115</v>
      </c>
      <c r="AT131" s="208" t="s">
        <v>230</v>
      </c>
      <c r="AU131" s="208" t="s">
        <v>87</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115</v>
      </c>
      <c r="BM131" s="208" t="s">
        <v>115</v>
      </c>
    </row>
    <row r="132" spans="2:65" s="1" customFormat="1" ht="16.5" customHeight="1">
      <c r="B132" s="35"/>
      <c r="C132" s="197" t="s">
        <v>102</v>
      </c>
      <c r="D132" s="197" t="s">
        <v>230</v>
      </c>
      <c r="E132" s="198" t="s">
        <v>4168</v>
      </c>
      <c r="F132" s="199" t="s">
        <v>4169</v>
      </c>
      <c r="G132" s="200" t="s">
        <v>1859</v>
      </c>
      <c r="H132" s="201">
        <v>2</v>
      </c>
      <c r="I132" s="202"/>
      <c r="J132" s="203">
        <f>ROUND(I132*H132,2)</f>
        <v>0</v>
      </c>
      <c r="K132" s="199" t="s">
        <v>251</v>
      </c>
      <c r="L132" s="39"/>
      <c r="M132" s="204" t="s">
        <v>1</v>
      </c>
      <c r="N132" s="205" t="s">
        <v>48</v>
      </c>
      <c r="O132" s="67"/>
      <c r="P132" s="206">
        <f>O132*H132</f>
        <v>0</v>
      </c>
      <c r="Q132" s="206">
        <v>0</v>
      </c>
      <c r="R132" s="206">
        <f>Q132*H132</f>
        <v>0</v>
      </c>
      <c r="S132" s="206">
        <v>0</v>
      </c>
      <c r="T132" s="207">
        <f>S132*H132</f>
        <v>0</v>
      </c>
      <c r="AR132" s="208" t="s">
        <v>115</v>
      </c>
      <c r="AT132" s="208" t="s">
        <v>230</v>
      </c>
      <c r="AU132" s="208" t="s">
        <v>87</v>
      </c>
      <c r="AY132" s="17" t="s">
        <v>227</v>
      </c>
      <c r="BE132" s="209">
        <f>IF(N132="základní",J132,0)</f>
        <v>0</v>
      </c>
      <c r="BF132" s="209">
        <f>IF(N132="snížená",J132,0)</f>
        <v>0</v>
      </c>
      <c r="BG132" s="209">
        <f>IF(N132="zákl. přenesená",J132,0)</f>
        <v>0</v>
      </c>
      <c r="BH132" s="209">
        <f>IF(N132="sníž. přenesená",J132,0)</f>
        <v>0</v>
      </c>
      <c r="BI132" s="209">
        <f>IF(N132="nulová",J132,0)</f>
        <v>0</v>
      </c>
      <c r="BJ132" s="17" t="s">
        <v>87</v>
      </c>
      <c r="BK132" s="209">
        <f>ROUND(I132*H132,2)</f>
        <v>0</v>
      </c>
      <c r="BL132" s="17" t="s">
        <v>115</v>
      </c>
      <c r="BM132" s="208" t="s">
        <v>257</v>
      </c>
    </row>
    <row r="133" spans="2:65" s="1" customFormat="1" ht="16.5" customHeight="1">
      <c r="B133" s="35"/>
      <c r="C133" s="197" t="s">
        <v>115</v>
      </c>
      <c r="D133" s="197" t="s">
        <v>230</v>
      </c>
      <c r="E133" s="198" t="s">
        <v>4170</v>
      </c>
      <c r="F133" s="199" t="s">
        <v>4171</v>
      </c>
      <c r="G133" s="200" t="s">
        <v>1859</v>
      </c>
      <c r="H133" s="201">
        <v>2</v>
      </c>
      <c r="I133" s="202"/>
      <c r="J133" s="203">
        <f>ROUND(I133*H133,2)</f>
        <v>0</v>
      </c>
      <c r="K133" s="199" t="s">
        <v>251</v>
      </c>
      <c r="L133" s="39"/>
      <c r="M133" s="204" t="s">
        <v>1</v>
      </c>
      <c r="N133" s="205" t="s">
        <v>48</v>
      </c>
      <c r="O133" s="67"/>
      <c r="P133" s="206">
        <f>O133*H133</f>
        <v>0</v>
      </c>
      <c r="Q133" s="206">
        <v>0</v>
      </c>
      <c r="R133" s="206">
        <f>Q133*H133</f>
        <v>0</v>
      </c>
      <c r="S133" s="206">
        <v>0</v>
      </c>
      <c r="T133" s="207">
        <f>S133*H133</f>
        <v>0</v>
      </c>
      <c r="AR133" s="208" t="s">
        <v>115</v>
      </c>
      <c r="AT133" s="208" t="s">
        <v>230</v>
      </c>
      <c r="AU133" s="208" t="s">
        <v>87</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266</v>
      </c>
    </row>
    <row r="134" spans="2:65" s="11" customFormat="1" ht="25.9" customHeight="1">
      <c r="B134" s="181"/>
      <c r="C134" s="182"/>
      <c r="D134" s="183" t="s">
        <v>82</v>
      </c>
      <c r="E134" s="184" t="s">
        <v>3976</v>
      </c>
      <c r="F134" s="184" t="s">
        <v>4189</v>
      </c>
      <c r="G134" s="182"/>
      <c r="H134" s="182"/>
      <c r="I134" s="185"/>
      <c r="J134" s="186">
        <f>BK134</f>
        <v>0</v>
      </c>
      <c r="K134" s="182"/>
      <c r="L134" s="187"/>
      <c r="M134" s="188"/>
      <c r="N134" s="189"/>
      <c r="O134" s="189"/>
      <c r="P134" s="190">
        <f>SUM(P135:P137)</f>
        <v>0</v>
      </c>
      <c r="Q134" s="189"/>
      <c r="R134" s="190">
        <f>SUM(R135:R137)</f>
        <v>0</v>
      </c>
      <c r="S134" s="189"/>
      <c r="T134" s="191">
        <f>SUM(T135:T137)</f>
        <v>0</v>
      </c>
      <c r="AR134" s="192" t="s">
        <v>87</v>
      </c>
      <c r="AT134" s="193" t="s">
        <v>82</v>
      </c>
      <c r="AU134" s="193" t="s">
        <v>83</v>
      </c>
      <c r="AY134" s="192" t="s">
        <v>227</v>
      </c>
      <c r="BK134" s="194">
        <f>SUM(BK135:BK137)</f>
        <v>0</v>
      </c>
    </row>
    <row r="135" spans="2:65" s="1" customFormat="1" ht="16.5" customHeight="1">
      <c r="B135" s="35"/>
      <c r="C135" s="197" t="s">
        <v>121</v>
      </c>
      <c r="D135" s="197" t="s">
        <v>230</v>
      </c>
      <c r="E135" s="198" t="s">
        <v>4173</v>
      </c>
      <c r="F135" s="199" t="s">
        <v>4191</v>
      </c>
      <c r="G135" s="200" t="s">
        <v>1859</v>
      </c>
      <c r="H135" s="201">
        <v>2</v>
      </c>
      <c r="I135" s="202"/>
      <c r="J135" s="203">
        <f>ROUND(I135*H135,2)</f>
        <v>0</v>
      </c>
      <c r="K135" s="199" t="s">
        <v>251</v>
      </c>
      <c r="L135" s="39"/>
      <c r="M135" s="204" t="s">
        <v>1</v>
      </c>
      <c r="N135" s="205" t="s">
        <v>48</v>
      </c>
      <c r="O135" s="67"/>
      <c r="P135" s="206">
        <f>O135*H135</f>
        <v>0</v>
      </c>
      <c r="Q135" s="206">
        <v>0</v>
      </c>
      <c r="R135" s="206">
        <f>Q135*H135</f>
        <v>0</v>
      </c>
      <c r="S135" s="206">
        <v>0</v>
      </c>
      <c r="T135" s="207">
        <f>S135*H135</f>
        <v>0</v>
      </c>
      <c r="AR135" s="208" t="s">
        <v>115</v>
      </c>
      <c r="AT135" s="208" t="s">
        <v>230</v>
      </c>
      <c r="AU135" s="208" t="s">
        <v>87</v>
      </c>
      <c r="AY135" s="17" t="s">
        <v>227</v>
      </c>
      <c r="BE135" s="209">
        <f>IF(N135="základní",J135,0)</f>
        <v>0</v>
      </c>
      <c r="BF135" s="209">
        <f>IF(N135="snížená",J135,0)</f>
        <v>0</v>
      </c>
      <c r="BG135" s="209">
        <f>IF(N135="zákl. přenesená",J135,0)</f>
        <v>0</v>
      </c>
      <c r="BH135" s="209">
        <f>IF(N135="sníž. přenesená",J135,0)</f>
        <v>0</v>
      </c>
      <c r="BI135" s="209">
        <f>IF(N135="nulová",J135,0)</f>
        <v>0</v>
      </c>
      <c r="BJ135" s="17" t="s">
        <v>87</v>
      </c>
      <c r="BK135" s="209">
        <f>ROUND(I135*H135,2)</f>
        <v>0</v>
      </c>
      <c r="BL135" s="17" t="s">
        <v>115</v>
      </c>
      <c r="BM135" s="208" t="s">
        <v>274</v>
      </c>
    </row>
    <row r="136" spans="2:65" s="1" customFormat="1" ht="16.5" customHeight="1">
      <c r="B136" s="35"/>
      <c r="C136" s="197" t="s">
        <v>257</v>
      </c>
      <c r="D136" s="197" t="s">
        <v>230</v>
      </c>
      <c r="E136" s="198" t="s">
        <v>4175</v>
      </c>
      <c r="F136" s="199" t="s">
        <v>4193</v>
      </c>
      <c r="G136" s="200" t="s">
        <v>1859</v>
      </c>
      <c r="H136" s="201">
        <v>1</v>
      </c>
      <c r="I136" s="202"/>
      <c r="J136" s="203">
        <f>ROUND(I136*H136,2)</f>
        <v>0</v>
      </c>
      <c r="K136" s="199" t="s">
        <v>251</v>
      </c>
      <c r="L136" s="39"/>
      <c r="M136" s="204" t="s">
        <v>1</v>
      </c>
      <c r="N136" s="205" t="s">
        <v>48</v>
      </c>
      <c r="O136" s="67"/>
      <c r="P136" s="206">
        <f>O136*H136</f>
        <v>0</v>
      </c>
      <c r="Q136" s="206">
        <v>0</v>
      </c>
      <c r="R136" s="206">
        <f>Q136*H136</f>
        <v>0</v>
      </c>
      <c r="S136" s="206">
        <v>0</v>
      </c>
      <c r="T136" s="207">
        <f>S136*H136</f>
        <v>0</v>
      </c>
      <c r="AR136" s="208" t="s">
        <v>115</v>
      </c>
      <c r="AT136" s="208" t="s">
        <v>230</v>
      </c>
      <c r="AU136" s="208" t="s">
        <v>87</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282</v>
      </c>
    </row>
    <row r="137" spans="2:65" s="1" customFormat="1" ht="16.5" customHeight="1">
      <c r="B137" s="35"/>
      <c r="C137" s="197" t="s">
        <v>262</v>
      </c>
      <c r="D137" s="197" t="s">
        <v>230</v>
      </c>
      <c r="E137" s="198" t="s">
        <v>4177</v>
      </c>
      <c r="F137" s="199" t="s">
        <v>4195</v>
      </c>
      <c r="G137" s="200" t="s">
        <v>1859</v>
      </c>
      <c r="H137" s="201">
        <v>1</v>
      </c>
      <c r="I137" s="202"/>
      <c r="J137" s="203">
        <f>ROUND(I137*H137,2)</f>
        <v>0</v>
      </c>
      <c r="K137" s="199" t="s">
        <v>251</v>
      </c>
      <c r="L137" s="39"/>
      <c r="M137" s="204" t="s">
        <v>1</v>
      </c>
      <c r="N137" s="205" t="s">
        <v>48</v>
      </c>
      <c r="O137" s="67"/>
      <c r="P137" s="206">
        <f>O137*H137</f>
        <v>0</v>
      </c>
      <c r="Q137" s="206">
        <v>0</v>
      </c>
      <c r="R137" s="206">
        <f>Q137*H137</f>
        <v>0</v>
      </c>
      <c r="S137" s="206">
        <v>0</v>
      </c>
      <c r="T137" s="207">
        <f>S137*H137</f>
        <v>0</v>
      </c>
      <c r="AR137" s="208" t="s">
        <v>115</v>
      </c>
      <c r="AT137" s="208" t="s">
        <v>230</v>
      </c>
      <c r="AU137" s="208" t="s">
        <v>87</v>
      </c>
      <c r="AY137" s="17" t="s">
        <v>227</v>
      </c>
      <c r="BE137" s="209">
        <f>IF(N137="základní",J137,0)</f>
        <v>0</v>
      </c>
      <c r="BF137" s="209">
        <f>IF(N137="snížená",J137,0)</f>
        <v>0</v>
      </c>
      <c r="BG137" s="209">
        <f>IF(N137="zákl. přenesená",J137,0)</f>
        <v>0</v>
      </c>
      <c r="BH137" s="209">
        <f>IF(N137="sníž. přenesená",J137,0)</f>
        <v>0</v>
      </c>
      <c r="BI137" s="209">
        <f>IF(N137="nulová",J137,0)</f>
        <v>0</v>
      </c>
      <c r="BJ137" s="17" t="s">
        <v>87</v>
      </c>
      <c r="BK137" s="209">
        <f>ROUND(I137*H137,2)</f>
        <v>0</v>
      </c>
      <c r="BL137" s="17" t="s">
        <v>115</v>
      </c>
      <c r="BM137" s="208" t="s">
        <v>293</v>
      </c>
    </row>
    <row r="138" spans="2:65" s="11" customFormat="1" ht="25.9" customHeight="1">
      <c r="B138" s="181"/>
      <c r="C138" s="182"/>
      <c r="D138" s="183" t="s">
        <v>82</v>
      </c>
      <c r="E138" s="184" t="s">
        <v>4060</v>
      </c>
      <c r="F138" s="184" t="s">
        <v>4280</v>
      </c>
      <c r="G138" s="182"/>
      <c r="H138" s="182"/>
      <c r="I138" s="185"/>
      <c r="J138" s="186">
        <f>BK138</f>
        <v>0</v>
      </c>
      <c r="K138" s="182"/>
      <c r="L138" s="187"/>
      <c r="M138" s="188"/>
      <c r="N138" s="189"/>
      <c r="O138" s="189"/>
      <c r="P138" s="190">
        <f>P139</f>
        <v>0</v>
      </c>
      <c r="Q138" s="189"/>
      <c r="R138" s="190">
        <f>R139</f>
        <v>0</v>
      </c>
      <c r="S138" s="189"/>
      <c r="T138" s="191">
        <f>T139</f>
        <v>0</v>
      </c>
      <c r="AR138" s="192" t="s">
        <v>87</v>
      </c>
      <c r="AT138" s="193" t="s">
        <v>82</v>
      </c>
      <c r="AU138" s="193" t="s">
        <v>83</v>
      </c>
      <c r="AY138" s="192" t="s">
        <v>227</v>
      </c>
      <c r="BK138" s="194">
        <f>BK139</f>
        <v>0</v>
      </c>
    </row>
    <row r="139" spans="2:65" s="1" customFormat="1" ht="16.5" customHeight="1">
      <c r="B139" s="35"/>
      <c r="C139" s="197" t="s">
        <v>266</v>
      </c>
      <c r="D139" s="197" t="s">
        <v>230</v>
      </c>
      <c r="E139" s="198" t="s">
        <v>4190</v>
      </c>
      <c r="F139" s="199" t="s">
        <v>4202</v>
      </c>
      <c r="G139" s="200" t="s">
        <v>542</v>
      </c>
      <c r="H139" s="201">
        <v>200</v>
      </c>
      <c r="I139" s="202"/>
      <c r="J139" s="203">
        <f>ROUND(I139*H139,2)</f>
        <v>0</v>
      </c>
      <c r="K139" s="199" t="s">
        <v>251</v>
      </c>
      <c r="L139" s="39"/>
      <c r="M139" s="204" t="s">
        <v>1</v>
      </c>
      <c r="N139" s="205" t="s">
        <v>48</v>
      </c>
      <c r="O139" s="67"/>
      <c r="P139" s="206">
        <f>O139*H139</f>
        <v>0</v>
      </c>
      <c r="Q139" s="206">
        <v>0</v>
      </c>
      <c r="R139" s="206">
        <f>Q139*H139</f>
        <v>0</v>
      </c>
      <c r="S139" s="206">
        <v>0</v>
      </c>
      <c r="T139" s="207">
        <f>S139*H139</f>
        <v>0</v>
      </c>
      <c r="AR139" s="208" t="s">
        <v>115</v>
      </c>
      <c r="AT139" s="208" t="s">
        <v>230</v>
      </c>
      <c r="AU139" s="208" t="s">
        <v>87</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115</v>
      </c>
      <c r="BM139" s="208" t="s">
        <v>300</v>
      </c>
    </row>
    <row r="140" spans="2:65" s="11" customFormat="1" ht="25.9" customHeight="1">
      <c r="B140" s="181"/>
      <c r="C140" s="182"/>
      <c r="D140" s="183" t="s">
        <v>82</v>
      </c>
      <c r="E140" s="184" t="s">
        <v>4102</v>
      </c>
      <c r="F140" s="184" t="s">
        <v>2794</v>
      </c>
      <c r="G140" s="182"/>
      <c r="H140" s="182"/>
      <c r="I140" s="185"/>
      <c r="J140" s="186">
        <f>BK140</f>
        <v>0</v>
      </c>
      <c r="K140" s="182"/>
      <c r="L140" s="187"/>
      <c r="M140" s="188"/>
      <c r="N140" s="189"/>
      <c r="O140" s="189"/>
      <c r="P140" s="190">
        <f>SUM(P141:P143)</f>
        <v>0</v>
      </c>
      <c r="Q140" s="189"/>
      <c r="R140" s="190">
        <f>SUM(R141:R143)</f>
        <v>0</v>
      </c>
      <c r="S140" s="189"/>
      <c r="T140" s="191">
        <f>SUM(T141:T143)</f>
        <v>0</v>
      </c>
      <c r="AR140" s="192" t="s">
        <v>87</v>
      </c>
      <c r="AT140" s="193" t="s">
        <v>82</v>
      </c>
      <c r="AU140" s="193" t="s">
        <v>83</v>
      </c>
      <c r="AY140" s="192" t="s">
        <v>227</v>
      </c>
      <c r="BK140" s="194">
        <f>SUM(BK141:BK143)</f>
        <v>0</v>
      </c>
    </row>
    <row r="141" spans="2:65" s="1" customFormat="1" ht="16.5" customHeight="1">
      <c r="B141" s="35"/>
      <c r="C141" s="197" t="s">
        <v>270</v>
      </c>
      <c r="D141" s="197" t="s">
        <v>230</v>
      </c>
      <c r="E141" s="198" t="s">
        <v>6303</v>
      </c>
      <c r="F141" s="199" t="s">
        <v>6304</v>
      </c>
      <c r="G141" s="200" t="s">
        <v>1859</v>
      </c>
      <c r="H141" s="201">
        <v>4</v>
      </c>
      <c r="I141" s="202"/>
      <c r="J141" s="203">
        <f>ROUND(I141*H141,2)</f>
        <v>0</v>
      </c>
      <c r="K141" s="199" t="s">
        <v>251</v>
      </c>
      <c r="L141" s="39"/>
      <c r="M141" s="204" t="s">
        <v>1</v>
      </c>
      <c r="N141" s="205" t="s">
        <v>48</v>
      </c>
      <c r="O141" s="67"/>
      <c r="P141" s="206">
        <f>O141*H141</f>
        <v>0</v>
      </c>
      <c r="Q141" s="206">
        <v>0</v>
      </c>
      <c r="R141" s="206">
        <f>Q141*H141</f>
        <v>0</v>
      </c>
      <c r="S141" s="206">
        <v>0</v>
      </c>
      <c r="T141" s="207">
        <f>S141*H141</f>
        <v>0</v>
      </c>
      <c r="AR141" s="208" t="s">
        <v>115</v>
      </c>
      <c r="AT141" s="208" t="s">
        <v>230</v>
      </c>
      <c r="AU141" s="208" t="s">
        <v>87</v>
      </c>
      <c r="AY141" s="17" t="s">
        <v>227</v>
      </c>
      <c r="BE141" s="209">
        <f>IF(N141="základní",J141,0)</f>
        <v>0</v>
      </c>
      <c r="BF141" s="209">
        <f>IF(N141="snížená",J141,0)</f>
        <v>0</v>
      </c>
      <c r="BG141" s="209">
        <f>IF(N141="zákl. přenesená",J141,0)</f>
        <v>0</v>
      </c>
      <c r="BH141" s="209">
        <f>IF(N141="sníž. přenesená",J141,0)</f>
        <v>0</v>
      </c>
      <c r="BI141" s="209">
        <f>IF(N141="nulová",J141,0)</f>
        <v>0</v>
      </c>
      <c r="BJ141" s="17" t="s">
        <v>87</v>
      </c>
      <c r="BK141" s="209">
        <f>ROUND(I141*H141,2)</f>
        <v>0</v>
      </c>
      <c r="BL141" s="17" t="s">
        <v>115</v>
      </c>
      <c r="BM141" s="208" t="s">
        <v>309</v>
      </c>
    </row>
    <row r="142" spans="2:65" s="1" customFormat="1" ht="16.5" customHeight="1">
      <c r="B142" s="35"/>
      <c r="C142" s="197" t="s">
        <v>274</v>
      </c>
      <c r="D142" s="197" t="s">
        <v>230</v>
      </c>
      <c r="E142" s="198" t="s">
        <v>6305</v>
      </c>
      <c r="F142" s="199" t="s">
        <v>4256</v>
      </c>
      <c r="G142" s="200" t="s">
        <v>365</v>
      </c>
      <c r="H142" s="201">
        <v>2</v>
      </c>
      <c r="I142" s="202"/>
      <c r="J142" s="203">
        <f>ROUND(I142*H142,2)</f>
        <v>0</v>
      </c>
      <c r="K142" s="199" t="s">
        <v>251</v>
      </c>
      <c r="L142" s="39"/>
      <c r="M142" s="204" t="s">
        <v>1</v>
      </c>
      <c r="N142" s="205" t="s">
        <v>48</v>
      </c>
      <c r="O142" s="67"/>
      <c r="P142" s="206">
        <f>O142*H142</f>
        <v>0</v>
      </c>
      <c r="Q142" s="206">
        <v>0</v>
      </c>
      <c r="R142" s="206">
        <f>Q142*H142</f>
        <v>0</v>
      </c>
      <c r="S142" s="206">
        <v>0</v>
      </c>
      <c r="T142" s="207">
        <f>S142*H142</f>
        <v>0</v>
      </c>
      <c r="AR142" s="208" t="s">
        <v>115</v>
      </c>
      <c r="AT142" s="208" t="s">
        <v>230</v>
      </c>
      <c r="AU142" s="208" t="s">
        <v>87</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323</v>
      </c>
    </row>
    <row r="143" spans="2:65" s="1" customFormat="1" ht="16.5" customHeight="1">
      <c r="B143" s="35"/>
      <c r="C143" s="197" t="s">
        <v>278</v>
      </c>
      <c r="D143" s="197" t="s">
        <v>230</v>
      </c>
      <c r="E143" s="198" t="s">
        <v>4198</v>
      </c>
      <c r="F143" s="199" t="s">
        <v>4199</v>
      </c>
      <c r="G143" s="200" t="s">
        <v>233</v>
      </c>
      <c r="H143" s="201">
        <v>1</v>
      </c>
      <c r="I143" s="202"/>
      <c r="J143" s="203">
        <f>ROUND(I143*H143,2)</f>
        <v>0</v>
      </c>
      <c r="K143" s="199" t="s">
        <v>251</v>
      </c>
      <c r="L143" s="39"/>
      <c r="M143" s="270" t="s">
        <v>1</v>
      </c>
      <c r="N143" s="271" t="s">
        <v>48</v>
      </c>
      <c r="O143" s="214"/>
      <c r="P143" s="272">
        <f>O143*H143</f>
        <v>0</v>
      </c>
      <c r="Q143" s="272">
        <v>0</v>
      </c>
      <c r="R143" s="272">
        <f>Q143*H143</f>
        <v>0</v>
      </c>
      <c r="S143" s="272">
        <v>0</v>
      </c>
      <c r="T143" s="273">
        <f>S143*H143</f>
        <v>0</v>
      </c>
      <c r="AR143" s="208" t="s">
        <v>115</v>
      </c>
      <c r="AT143" s="208" t="s">
        <v>230</v>
      </c>
      <c r="AU143" s="208" t="s">
        <v>87</v>
      </c>
      <c r="AY143" s="17" t="s">
        <v>227</v>
      </c>
      <c r="BE143" s="209">
        <f>IF(N143="základní",J143,0)</f>
        <v>0</v>
      </c>
      <c r="BF143" s="209">
        <f>IF(N143="snížená",J143,0)</f>
        <v>0</v>
      </c>
      <c r="BG143" s="209">
        <f>IF(N143="zákl. přenesená",J143,0)</f>
        <v>0</v>
      </c>
      <c r="BH143" s="209">
        <f>IF(N143="sníž. přenesená",J143,0)</f>
        <v>0</v>
      </c>
      <c r="BI143" s="209">
        <f>IF(N143="nulová",J143,0)</f>
        <v>0</v>
      </c>
      <c r="BJ143" s="17" t="s">
        <v>87</v>
      </c>
      <c r="BK143" s="209">
        <f>ROUND(I143*H143,2)</f>
        <v>0</v>
      </c>
      <c r="BL143" s="17" t="s">
        <v>115</v>
      </c>
      <c r="BM143" s="208" t="s">
        <v>6306</v>
      </c>
    </row>
    <row r="144" spans="2:65" s="1" customFormat="1" ht="6.95" customHeight="1">
      <c r="B144" s="50"/>
      <c r="C144" s="51"/>
      <c r="D144" s="51"/>
      <c r="E144" s="51"/>
      <c r="F144" s="51"/>
      <c r="G144" s="51"/>
      <c r="H144" s="51"/>
      <c r="I144" s="149"/>
      <c r="J144" s="51"/>
      <c r="K144" s="51"/>
      <c r="L144" s="39"/>
    </row>
  </sheetData>
  <sheetProtection algorithmName="SHA-512" hashValue="Hl8/73uyiMefONsGmb+Lnt77jH5nvKKYqttZLQp5bBjfWc38nUiA+x3Bw5DajSsgPdGdpLsQ5ypr6t9KyoQlfw==" saltValue="mBhlmfGlmOGjimAKmPUxD+bBnt9p6si7924bf7Ln8WbrUZWPlWtrNWSAOmMOMxY9+W/K7NwOLYS7fss3lD2TGw==" spinCount="100000" sheet="1" objects="1" scenarios="1" formatColumns="0" formatRows="0" autoFilter="0"/>
  <autoFilter ref="C127:K143" xr:uid="{00000000-0009-0000-0000-00001F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32"/>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188</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4286</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6307</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ROUND((SUM(BE126:BE131)),  2)</f>
        <v>0</v>
      </c>
      <c r="I37" s="130">
        <v>0.21</v>
      </c>
      <c r="J37" s="129">
        <f>ROUND(((SUM(BE126:BE131))*I37),  2)</f>
        <v>0</v>
      </c>
      <c r="L37" s="39"/>
    </row>
    <row r="38" spans="2:12" s="1" customFormat="1" ht="14.45" customHeight="1">
      <c r="B38" s="39"/>
      <c r="E38" s="117" t="s">
        <v>49</v>
      </c>
      <c r="F38" s="129">
        <f>ROUND((SUM(BF126:BF131)),  2)</f>
        <v>0</v>
      </c>
      <c r="I38" s="130">
        <v>0.15</v>
      </c>
      <c r="J38" s="129">
        <f>ROUND(((SUM(BF126:BF131))*I38),  2)</f>
        <v>0</v>
      </c>
      <c r="L38" s="39"/>
    </row>
    <row r="39" spans="2:12" s="1" customFormat="1" ht="14.45" hidden="1" customHeight="1">
      <c r="B39" s="39"/>
      <c r="E39" s="117" t="s">
        <v>50</v>
      </c>
      <c r="F39" s="129">
        <f>ROUND((SUM(BG126:BG131)),  2)</f>
        <v>0</v>
      </c>
      <c r="I39" s="130">
        <v>0.21</v>
      </c>
      <c r="J39" s="129">
        <f>0</f>
        <v>0</v>
      </c>
      <c r="L39" s="39"/>
    </row>
    <row r="40" spans="2:12" s="1" customFormat="1" ht="14.45" hidden="1" customHeight="1">
      <c r="B40" s="39"/>
      <c r="E40" s="117" t="s">
        <v>51</v>
      </c>
      <c r="F40" s="129">
        <f>ROUND((SUM(BH126:BH131)),  2)</f>
        <v>0</v>
      </c>
      <c r="I40" s="130">
        <v>0.15</v>
      </c>
      <c r="J40" s="129">
        <f>0</f>
        <v>0</v>
      </c>
      <c r="L40" s="39"/>
    </row>
    <row r="41" spans="2:12" s="1" customFormat="1" ht="14.45" hidden="1" customHeight="1">
      <c r="B41" s="39"/>
      <c r="E41" s="117" t="s">
        <v>52</v>
      </c>
      <c r="F41" s="129">
        <f>ROUND((SUM(BI126:BI131)),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STA - STA</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J126</f>
        <v>0</v>
      </c>
      <c r="K100" s="36"/>
      <c r="L100" s="39"/>
      <c r="AU100" s="17" t="s">
        <v>206</v>
      </c>
    </row>
    <row r="101" spans="2:47" s="8" customFormat="1" ht="24.95" customHeight="1">
      <c r="B101" s="158"/>
      <c r="C101" s="159"/>
      <c r="D101" s="160" t="s">
        <v>4287</v>
      </c>
      <c r="E101" s="161"/>
      <c r="F101" s="161"/>
      <c r="G101" s="161"/>
      <c r="H101" s="161"/>
      <c r="I101" s="162"/>
      <c r="J101" s="163">
        <f>J127</f>
        <v>0</v>
      </c>
      <c r="K101" s="159"/>
      <c r="L101" s="164"/>
    </row>
    <row r="102" spans="2:47" s="8" customFormat="1" ht="24.95" customHeight="1">
      <c r="B102" s="158"/>
      <c r="C102" s="159"/>
      <c r="D102" s="160" t="s">
        <v>4288</v>
      </c>
      <c r="E102" s="161"/>
      <c r="F102" s="161"/>
      <c r="G102" s="161"/>
      <c r="H102" s="161"/>
      <c r="I102" s="162"/>
      <c r="J102" s="163">
        <f>J130</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5" ht="12" customHeight="1">
      <c r="B113" s="21"/>
      <c r="C113" s="29" t="s">
        <v>198</v>
      </c>
      <c r="D113" s="22"/>
      <c r="E113" s="22"/>
      <c r="F113" s="22"/>
      <c r="G113" s="22"/>
      <c r="H113" s="22"/>
      <c r="J113" s="22"/>
      <c r="K113" s="22"/>
      <c r="L113" s="20"/>
    </row>
    <row r="114" spans="2:65" ht="16.5" customHeight="1">
      <c r="B114" s="21"/>
      <c r="C114" s="22"/>
      <c r="D114" s="22"/>
      <c r="E114" s="330" t="s">
        <v>6009</v>
      </c>
      <c r="F114" s="283"/>
      <c r="G114" s="283"/>
      <c r="H114" s="283"/>
      <c r="J114" s="22"/>
      <c r="K114" s="22"/>
      <c r="L114" s="20"/>
    </row>
    <row r="115" spans="2:65" ht="12" customHeight="1">
      <c r="B115" s="21"/>
      <c r="C115" s="29" t="s">
        <v>200</v>
      </c>
      <c r="D115" s="22"/>
      <c r="E115" s="22"/>
      <c r="F115" s="22"/>
      <c r="G115" s="22"/>
      <c r="H115" s="22"/>
      <c r="J115" s="22"/>
      <c r="K115" s="22"/>
      <c r="L115" s="20"/>
    </row>
    <row r="116" spans="2:65" s="1" customFormat="1" ht="16.5" customHeight="1">
      <c r="B116" s="35"/>
      <c r="C116" s="36"/>
      <c r="D116" s="36"/>
      <c r="E116" s="334" t="s">
        <v>327</v>
      </c>
      <c r="F116" s="332"/>
      <c r="G116" s="332"/>
      <c r="H116" s="332"/>
      <c r="I116" s="118"/>
      <c r="J116" s="36"/>
      <c r="K116" s="36"/>
      <c r="L116" s="39"/>
    </row>
    <row r="117" spans="2:65" s="1" customFormat="1" ht="12" customHeight="1">
      <c r="B117" s="35"/>
      <c r="C117" s="29" t="s">
        <v>3412</v>
      </c>
      <c r="D117" s="36"/>
      <c r="E117" s="36"/>
      <c r="F117" s="36"/>
      <c r="G117" s="36"/>
      <c r="H117" s="36"/>
      <c r="I117" s="118"/>
      <c r="J117" s="36"/>
      <c r="K117" s="36"/>
      <c r="L117" s="39"/>
    </row>
    <row r="118" spans="2:65" s="1" customFormat="1" ht="16.5" customHeight="1">
      <c r="B118" s="35"/>
      <c r="C118" s="36"/>
      <c r="D118" s="36"/>
      <c r="E118" s="310" t="str">
        <f>E13</f>
        <v>STA - STA</v>
      </c>
      <c r="F118" s="332"/>
      <c r="G118" s="332"/>
      <c r="H118" s="332"/>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22</v>
      </c>
      <c r="D120" s="36"/>
      <c r="E120" s="36"/>
      <c r="F120" s="27" t="str">
        <f>F16</f>
        <v xml:space="preserve"> </v>
      </c>
      <c r="G120" s="36"/>
      <c r="H120" s="36"/>
      <c r="I120" s="119" t="s">
        <v>24</v>
      </c>
      <c r="J120" s="62" t="str">
        <f>IF(J16="","",J16)</f>
        <v>26. 7. 2019</v>
      </c>
      <c r="K120" s="36"/>
      <c r="L120" s="39"/>
    </row>
    <row r="121" spans="2:65" s="1" customFormat="1" ht="6.95" customHeight="1">
      <c r="B121" s="35"/>
      <c r="C121" s="36"/>
      <c r="D121" s="36"/>
      <c r="E121" s="36"/>
      <c r="F121" s="36"/>
      <c r="G121" s="36"/>
      <c r="H121" s="36"/>
      <c r="I121" s="118"/>
      <c r="J121" s="36"/>
      <c r="K121" s="36"/>
      <c r="L121" s="39"/>
    </row>
    <row r="122" spans="2:65" s="1" customFormat="1" ht="15.2" customHeight="1">
      <c r="B122" s="35"/>
      <c r="C122" s="29" t="s">
        <v>30</v>
      </c>
      <c r="D122" s="36"/>
      <c r="E122" s="36"/>
      <c r="F122" s="27" t="str">
        <f>E19</f>
        <v>Statutární město Frýdek - Místek</v>
      </c>
      <c r="G122" s="36"/>
      <c r="H122" s="36"/>
      <c r="I122" s="119" t="s">
        <v>36</v>
      </c>
      <c r="J122" s="33" t="str">
        <f>E25</f>
        <v>PPS Kania s.r.o.</v>
      </c>
      <c r="K122" s="36"/>
      <c r="L122" s="39"/>
    </row>
    <row r="123" spans="2:65" s="1" customFormat="1" ht="15.2" customHeight="1">
      <c r="B123" s="35"/>
      <c r="C123" s="29" t="s">
        <v>34</v>
      </c>
      <c r="D123" s="36"/>
      <c r="E123" s="36"/>
      <c r="F123" s="27" t="str">
        <f>IF(E22="","",E22)</f>
        <v>Vyplň údaj</v>
      </c>
      <c r="G123" s="36"/>
      <c r="H123" s="36"/>
      <c r="I123" s="119" t="s">
        <v>39</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5" s="1" customFormat="1" ht="22.9" customHeight="1">
      <c r="B126" s="35"/>
      <c r="C126" s="78" t="s">
        <v>225</v>
      </c>
      <c r="D126" s="36"/>
      <c r="E126" s="36"/>
      <c r="F126" s="36"/>
      <c r="G126" s="36"/>
      <c r="H126" s="36"/>
      <c r="I126" s="118"/>
      <c r="J126" s="177">
        <f>BK126</f>
        <v>0</v>
      </c>
      <c r="K126" s="36"/>
      <c r="L126" s="39"/>
      <c r="M126" s="74"/>
      <c r="N126" s="75"/>
      <c r="O126" s="75"/>
      <c r="P126" s="178">
        <f>P127+P130</f>
        <v>0</v>
      </c>
      <c r="Q126" s="75"/>
      <c r="R126" s="178">
        <f>R127+R130</f>
        <v>0</v>
      </c>
      <c r="S126" s="75"/>
      <c r="T126" s="179">
        <f>T127+T130</f>
        <v>0</v>
      </c>
      <c r="AT126" s="17" t="s">
        <v>82</v>
      </c>
      <c r="AU126" s="17" t="s">
        <v>206</v>
      </c>
      <c r="BK126" s="180">
        <f>BK127+BK130</f>
        <v>0</v>
      </c>
    </row>
    <row r="127" spans="2:65" s="11" customFormat="1" ht="25.9" customHeight="1">
      <c r="B127" s="181"/>
      <c r="C127" s="182"/>
      <c r="D127" s="183" t="s">
        <v>82</v>
      </c>
      <c r="E127" s="184" t="s">
        <v>3807</v>
      </c>
      <c r="F127" s="184" t="s">
        <v>4289</v>
      </c>
      <c r="G127" s="182"/>
      <c r="H127" s="182"/>
      <c r="I127" s="185"/>
      <c r="J127" s="186">
        <f>BK127</f>
        <v>0</v>
      </c>
      <c r="K127" s="182"/>
      <c r="L127" s="187"/>
      <c r="M127" s="188"/>
      <c r="N127" s="189"/>
      <c r="O127" s="189"/>
      <c r="P127" s="190">
        <f>SUM(P128:P129)</f>
        <v>0</v>
      </c>
      <c r="Q127" s="189"/>
      <c r="R127" s="190">
        <f>SUM(R128:R129)</f>
        <v>0</v>
      </c>
      <c r="S127" s="189"/>
      <c r="T127" s="191">
        <f>SUM(T128:T129)</f>
        <v>0</v>
      </c>
      <c r="AR127" s="192" t="s">
        <v>87</v>
      </c>
      <c r="AT127" s="193" t="s">
        <v>82</v>
      </c>
      <c r="AU127" s="193" t="s">
        <v>83</v>
      </c>
      <c r="AY127" s="192" t="s">
        <v>227</v>
      </c>
      <c r="BK127" s="194">
        <f>SUM(BK128:BK129)</f>
        <v>0</v>
      </c>
    </row>
    <row r="128" spans="2:65" s="1" customFormat="1" ht="16.5" customHeight="1">
      <c r="B128" s="35"/>
      <c r="C128" s="197" t="s">
        <v>87</v>
      </c>
      <c r="D128" s="197" t="s">
        <v>230</v>
      </c>
      <c r="E128" s="198" t="s">
        <v>4164</v>
      </c>
      <c r="F128" s="199" t="s">
        <v>4292</v>
      </c>
      <c r="G128" s="200" t="s">
        <v>1859</v>
      </c>
      <c r="H128" s="201">
        <v>1</v>
      </c>
      <c r="I128" s="202"/>
      <c r="J128" s="203">
        <f>ROUND(I128*H128,2)</f>
        <v>0</v>
      </c>
      <c r="K128" s="199" t="s">
        <v>251</v>
      </c>
      <c r="L128" s="39"/>
      <c r="M128" s="204" t="s">
        <v>1</v>
      </c>
      <c r="N128" s="205" t="s">
        <v>48</v>
      </c>
      <c r="O128" s="67"/>
      <c r="P128" s="206">
        <f>O128*H128</f>
        <v>0</v>
      </c>
      <c r="Q128" s="206">
        <v>0</v>
      </c>
      <c r="R128" s="206">
        <f>Q128*H128</f>
        <v>0</v>
      </c>
      <c r="S128" s="206">
        <v>0</v>
      </c>
      <c r="T128" s="207">
        <f>S128*H128</f>
        <v>0</v>
      </c>
      <c r="AR128" s="208" t="s">
        <v>115</v>
      </c>
      <c r="AT128" s="208" t="s">
        <v>230</v>
      </c>
      <c r="AU128" s="208" t="s">
        <v>87</v>
      </c>
      <c r="AY128" s="17" t="s">
        <v>227</v>
      </c>
      <c r="BE128" s="209">
        <f>IF(N128="základní",J128,0)</f>
        <v>0</v>
      </c>
      <c r="BF128" s="209">
        <f>IF(N128="snížená",J128,0)</f>
        <v>0</v>
      </c>
      <c r="BG128" s="209">
        <f>IF(N128="zákl. přenesená",J128,0)</f>
        <v>0</v>
      </c>
      <c r="BH128" s="209">
        <f>IF(N128="sníž. přenesená",J128,0)</f>
        <v>0</v>
      </c>
      <c r="BI128" s="209">
        <f>IF(N128="nulová",J128,0)</f>
        <v>0</v>
      </c>
      <c r="BJ128" s="17" t="s">
        <v>87</v>
      </c>
      <c r="BK128" s="209">
        <f>ROUND(I128*H128,2)</f>
        <v>0</v>
      </c>
      <c r="BL128" s="17" t="s">
        <v>115</v>
      </c>
      <c r="BM128" s="208" t="s">
        <v>91</v>
      </c>
    </row>
    <row r="129" spans="2:65" s="1" customFormat="1" ht="16.5" customHeight="1">
      <c r="B129" s="35"/>
      <c r="C129" s="197" t="s">
        <v>91</v>
      </c>
      <c r="D129" s="197" t="s">
        <v>230</v>
      </c>
      <c r="E129" s="198" t="s">
        <v>4166</v>
      </c>
      <c r="F129" s="199" t="s">
        <v>4293</v>
      </c>
      <c r="G129" s="200" t="s">
        <v>542</v>
      </c>
      <c r="H129" s="201">
        <v>30</v>
      </c>
      <c r="I129" s="202"/>
      <c r="J129" s="203">
        <f>ROUND(I129*H129,2)</f>
        <v>0</v>
      </c>
      <c r="K129" s="199" t="s">
        <v>251</v>
      </c>
      <c r="L129" s="39"/>
      <c r="M129" s="204" t="s">
        <v>1</v>
      </c>
      <c r="N129" s="205" t="s">
        <v>48</v>
      </c>
      <c r="O129" s="67"/>
      <c r="P129" s="206">
        <f>O129*H129</f>
        <v>0</v>
      </c>
      <c r="Q129" s="206">
        <v>0</v>
      </c>
      <c r="R129" s="206">
        <f>Q129*H129</f>
        <v>0</v>
      </c>
      <c r="S129" s="206">
        <v>0</v>
      </c>
      <c r="T129" s="207">
        <f>S129*H129</f>
        <v>0</v>
      </c>
      <c r="AR129" s="208" t="s">
        <v>115</v>
      </c>
      <c r="AT129" s="208" t="s">
        <v>230</v>
      </c>
      <c r="AU129" s="208" t="s">
        <v>87</v>
      </c>
      <c r="AY129" s="17" t="s">
        <v>227</v>
      </c>
      <c r="BE129" s="209">
        <f>IF(N129="základní",J129,0)</f>
        <v>0</v>
      </c>
      <c r="BF129" s="209">
        <f>IF(N129="snížená",J129,0)</f>
        <v>0</v>
      </c>
      <c r="BG129" s="209">
        <f>IF(N129="zákl. přenesená",J129,0)</f>
        <v>0</v>
      </c>
      <c r="BH129" s="209">
        <f>IF(N129="sníž. přenesená",J129,0)</f>
        <v>0</v>
      </c>
      <c r="BI129" s="209">
        <f>IF(N129="nulová",J129,0)</f>
        <v>0</v>
      </c>
      <c r="BJ129" s="17" t="s">
        <v>87</v>
      </c>
      <c r="BK129" s="209">
        <f>ROUND(I129*H129,2)</f>
        <v>0</v>
      </c>
      <c r="BL129" s="17" t="s">
        <v>115</v>
      </c>
      <c r="BM129" s="208" t="s">
        <v>115</v>
      </c>
    </row>
    <row r="130" spans="2:65" s="11" customFormat="1" ht="25.9" customHeight="1">
      <c r="B130" s="181"/>
      <c r="C130" s="182"/>
      <c r="D130" s="183" t="s">
        <v>82</v>
      </c>
      <c r="E130" s="184" t="s">
        <v>3976</v>
      </c>
      <c r="F130" s="184" t="s">
        <v>2794</v>
      </c>
      <c r="G130" s="182"/>
      <c r="H130" s="182"/>
      <c r="I130" s="185"/>
      <c r="J130" s="186">
        <f>BK130</f>
        <v>0</v>
      </c>
      <c r="K130" s="182"/>
      <c r="L130" s="187"/>
      <c r="M130" s="188"/>
      <c r="N130" s="189"/>
      <c r="O130" s="189"/>
      <c r="P130" s="190">
        <f>P131</f>
        <v>0</v>
      </c>
      <c r="Q130" s="189"/>
      <c r="R130" s="190">
        <f>R131</f>
        <v>0</v>
      </c>
      <c r="S130" s="189"/>
      <c r="T130" s="191">
        <f>T131</f>
        <v>0</v>
      </c>
      <c r="AR130" s="192" t="s">
        <v>87</v>
      </c>
      <c r="AT130" s="193" t="s">
        <v>82</v>
      </c>
      <c r="AU130" s="193" t="s">
        <v>83</v>
      </c>
      <c r="AY130" s="192" t="s">
        <v>227</v>
      </c>
      <c r="BK130" s="194">
        <f>BK131</f>
        <v>0</v>
      </c>
    </row>
    <row r="131" spans="2:65" s="1" customFormat="1" ht="16.5" customHeight="1">
      <c r="B131" s="35"/>
      <c r="C131" s="197" t="s">
        <v>102</v>
      </c>
      <c r="D131" s="197" t="s">
        <v>230</v>
      </c>
      <c r="E131" s="198" t="s">
        <v>4173</v>
      </c>
      <c r="F131" s="199" t="s">
        <v>4302</v>
      </c>
      <c r="G131" s="200" t="s">
        <v>1859</v>
      </c>
      <c r="H131" s="201">
        <v>1</v>
      </c>
      <c r="I131" s="202"/>
      <c r="J131" s="203">
        <f>ROUND(I131*H131,2)</f>
        <v>0</v>
      </c>
      <c r="K131" s="199" t="s">
        <v>251</v>
      </c>
      <c r="L131" s="39"/>
      <c r="M131" s="270" t="s">
        <v>1</v>
      </c>
      <c r="N131" s="271" t="s">
        <v>48</v>
      </c>
      <c r="O131" s="214"/>
      <c r="P131" s="272">
        <f>O131*H131</f>
        <v>0</v>
      </c>
      <c r="Q131" s="272">
        <v>0</v>
      </c>
      <c r="R131" s="272">
        <f>Q131*H131</f>
        <v>0</v>
      </c>
      <c r="S131" s="272">
        <v>0</v>
      </c>
      <c r="T131" s="273">
        <f>S131*H131</f>
        <v>0</v>
      </c>
      <c r="AR131" s="208" t="s">
        <v>115</v>
      </c>
      <c r="AT131" s="208" t="s">
        <v>230</v>
      </c>
      <c r="AU131" s="208" t="s">
        <v>87</v>
      </c>
      <c r="AY131" s="17" t="s">
        <v>227</v>
      </c>
      <c r="BE131" s="209">
        <f>IF(N131="základní",J131,0)</f>
        <v>0</v>
      </c>
      <c r="BF131" s="209">
        <f>IF(N131="snížená",J131,0)</f>
        <v>0</v>
      </c>
      <c r="BG131" s="209">
        <f>IF(N131="zákl. přenesená",J131,0)</f>
        <v>0</v>
      </c>
      <c r="BH131" s="209">
        <f>IF(N131="sníž. přenesená",J131,0)</f>
        <v>0</v>
      </c>
      <c r="BI131" s="209">
        <f>IF(N131="nulová",J131,0)</f>
        <v>0</v>
      </c>
      <c r="BJ131" s="17" t="s">
        <v>87</v>
      </c>
      <c r="BK131" s="209">
        <f>ROUND(I131*H131,2)</f>
        <v>0</v>
      </c>
      <c r="BL131" s="17" t="s">
        <v>115</v>
      </c>
      <c r="BM131" s="208" t="s">
        <v>257</v>
      </c>
    </row>
    <row r="132" spans="2:65" s="1" customFormat="1" ht="6.95" customHeight="1">
      <c r="B132" s="50"/>
      <c r="C132" s="51"/>
      <c r="D132" s="51"/>
      <c r="E132" s="51"/>
      <c r="F132" s="51"/>
      <c r="G132" s="51"/>
      <c r="H132" s="51"/>
      <c r="I132" s="149"/>
      <c r="J132" s="51"/>
      <c r="K132" s="51"/>
      <c r="L132" s="39"/>
    </row>
  </sheetData>
  <sheetProtection algorithmName="SHA-512" hashValue="0sQK+Dpwc28MGe0Y4P8L7uSNfC00B9x/5jyDonOPeJu9Cxf/v9Y+Cvnf5Zpq7h+wyZF8Q5i1bmLKq+tmCtOCHw==" saltValue="DhpJ+fFofWpHe7TaFqtywlPacrEN+iCAgmplGgyjxbzqY1fzozZTDl6u9iIvnarJ9g/WtlFt3fQxfSjYe3qFsg==" spinCount="100000" sheet="1" objects="1" scenarios="1" formatColumns="0" formatRows="0" autoFilter="0"/>
  <autoFilter ref="C125:K131" xr:uid="{00000000-0009-0000-0000-000020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5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189</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3412</v>
      </c>
      <c r="I12" s="118"/>
      <c r="L12" s="39"/>
    </row>
    <row r="13" spans="2:46" s="1" customFormat="1" ht="36.950000000000003" customHeight="1">
      <c r="B13" s="39"/>
      <c r="E13" s="326" t="s">
        <v>4393</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280.5" customHeight="1">
      <c r="B31" s="121"/>
      <c r="E31" s="329" t="s">
        <v>6307</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ROUND((SUM(BE125:BE150)),  2)</f>
        <v>0</v>
      </c>
      <c r="I37" s="130">
        <v>0.21</v>
      </c>
      <c r="J37" s="129">
        <f>ROUND(((SUM(BE125:BE150))*I37),  2)</f>
        <v>0</v>
      </c>
      <c r="L37" s="39"/>
    </row>
    <row r="38" spans="2:12" s="1" customFormat="1" ht="14.45" customHeight="1">
      <c r="B38" s="39"/>
      <c r="E38" s="117" t="s">
        <v>49</v>
      </c>
      <c r="F38" s="129">
        <f>ROUND((SUM(BF125:BF150)),  2)</f>
        <v>0</v>
      </c>
      <c r="I38" s="130">
        <v>0.15</v>
      </c>
      <c r="J38" s="129">
        <f>ROUND(((SUM(BF125:BF150))*I38),  2)</f>
        <v>0</v>
      </c>
      <c r="L38" s="39"/>
    </row>
    <row r="39" spans="2:12" s="1" customFormat="1" ht="14.45" hidden="1" customHeight="1">
      <c r="B39" s="39"/>
      <c r="E39" s="117" t="s">
        <v>50</v>
      </c>
      <c r="F39" s="129">
        <f>ROUND((SUM(BG125:BG150)),  2)</f>
        <v>0</v>
      </c>
      <c r="I39" s="130">
        <v>0.21</v>
      </c>
      <c r="J39" s="129">
        <f>0</f>
        <v>0</v>
      </c>
      <c r="L39" s="39"/>
    </row>
    <row r="40" spans="2:12" s="1" customFormat="1" ht="14.45" hidden="1" customHeight="1">
      <c r="B40" s="39"/>
      <c r="E40" s="117" t="s">
        <v>51</v>
      </c>
      <c r="F40" s="129">
        <f>ROUND((SUM(BH125:BH150)),  2)</f>
        <v>0</v>
      </c>
      <c r="I40" s="130">
        <v>0.15</v>
      </c>
      <c r="J40" s="129">
        <f>0</f>
        <v>0</v>
      </c>
      <c r="L40" s="39"/>
    </row>
    <row r="41" spans="2:12" s="1" customFormat="1" ht="14.45" hidden="1" customHeight="1">
      <c r="B41" s="39"/>
      <c r="E41" s="117" t="s">
        <v>52</v>
      </c>
      <c r="F41" s="129">
        <f>ROUND((SUM(BI125:BI150)),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3412</v>
      </c>
      <c r="D90" s="36"/>
      <c r="E90" s="36"/>
      <c r="F90" s="36"/>
      <c r="G90" s="36"/>
      <c r="H90" s="36"/>
      <c r="I90" s="118"/>
      <c r="J90" s="36"/>
      <c r="K90" s="36"/>
      <c r="L90" s="39"/>
    </row>
    <row r="91" spans="2:12" s="1" customFormat="1" ht="16.5" customHeight="1">
      <c r="B91" s="35"/>
      <c r="C91" s="36"/>
      <c r="D91" s="36"/>
      <c r="E91" s="310" t="str">
        <f>E13</f>
        <v>KT - KT</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J125</f>
        <v>0</v>
      </c>
      <c r="K100" s="36"/>
      <c r="L100" s="39"/>
      <c r="AU100" s="17" t="s">
        <v>206</v>
      </c>
    </row>
    <row r="101" spans="2:47" s="8" customFormat="1" ht="24.95" customHeight="1">
      <c r="B101" s="158"/>
      <c r="C101" s="159"/>
      <c r="D101" s="160" t="s">
        <v>4394</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213</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16</v>
      </c>
      <c r="D110" s="36"/>
      <c r="E110" s="36"/>
      <c r="F110" s="36"/>
      <c r="G110" s="36"/>
      <c r="H110" s="36"/>
      <c r="I110" s="118"/>
      <c r="J110" s="36"/>
      <c r="K110" s="36"/>
      <c r="L110" s="39"/>
    </row>
    <row r="111" spans="2:47" s="1" customFormat="1" ht="16.5" customHeight="1">
      <c r="B111" s="35"/>
      <c r="C111" s="36"/>
      <c r="D111" s="36"/>
      <c r="E111" s="330" t="str">
        <f>E7</f>
        <v>PD pro Hasičskou zbrojnici Frýdek</v>
      </c>
      <c r="F111" s="331"/>
      <c r="G111" s="331"/>
      <c r="H111" s="331"/>
      <c r="I111" s="118"/>
      <c r="J111" s="36"/>
      <c r="K111" s="36"/>
      <c r="L111" s="39"/>
    </row>
    <row r="112" spans="2:47" ht="12" customHeight="1">
      <c r="B112" s="21"/>
      <c r="C112" s="29" t="s">
        <v>198</v>
      </c>
      <c r="D112" s="22"/>
      <c r="E112" s="22"/>
      <c r="F112" s="22"/>
      <c r="G112" s="22"/>
      <c r="H112" s="22"/>
      <c r="J112" s="22"/>
      <c r="K112" s="22"/>
      <c r="L112" s="20"/>
    </row>
    <row r="113" spans="2:65" ht="16.5" customHeight="1">
      <c r="B113" s="21"/>
      <c r="C113" s="22"/>
      <c r="D113" s="22"/>
      <c r="E113" s="330" t="s">
        <v>6009</v>
      </c>
      <c r="F113" s="283"/>
      <c r="G113" s="283"/>
      <c r="H113" s="283"/>
      <c r="J113" s="22"/>
      <c r="K113" s="22"/>
      <c r="L113" s="20"/>
    </row>
    <row r="114" spans="2:65" ht="12" customHeight="1">
      <c r="B114" s="21"/>
      <c r="C114" s="29" t="s">
        <v>200</v>
      </c>
      <c r="D114" s="22"/>
      <c r="E114" s="22"/>
      <c r="F114" s="22"/>
      <c r="G114" s="22"/>
      <c r="H114" s="22"/>
      <c r="J114" s="22"/>
      <c r="K114" s="22"/>
      <c r="L114" s="20"/>
    </row>
    <row r="115" spans="2:65" s="1" customFormat="1" ht="16.5" customHeight="1">
      <c r="B115" s="35"/>
      <c r="C115" s="36"/>
      <c r="D115" s="36"/>
      <c r="E115" s="334" t="s">
        <v>327</v>
      </c>
      <c r="F115" s="332"/>
      <c r="G115" s="332"/>
      <c r="H115" s="332"/>
      <c r="I115" s="118"/>
      <c r="J115" s="36"/>
      <c r="K115" s="36"/>
      <c r="L115" s="39"/>
    </row>
    <row r="116" spans="2:65" s="1" customFormat="1" ht="12" customHeight="1">
      <c r="B116" s="35"/>
      <c r="C116" s="29" t="s">
        <v>3412</v>
      </c>
      <c r="D116" s="36"/>
      <c r="E116" s="36"/>
      <c r="F116" s="36"/>
      <c r="G116" s="36"/>
      <c r="H116" s="36"/>
      <c r="I116" s="118"/>
      <c r="J116" s="36"/>
      <c r="K116" s="36"/>
      <c r="L116" s="39"/>
    </row>
    <row r="117" spans="2:65" s="1" customFormat="1" ht="16.5" customHeight="1">
      <c r="B117" s="35"/>
      <c r="C117" s="36"/>
      <c r="D117" s="36"/>
      <c r="E117" s="310" t="str">
        <f>E13</f>
        <v>KT - KT</v>
      </c>
      <c r="F117" s="332"/>
      <c r="G117" s="332"/>
      <c r="H117" s="332"/>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22</v>
      </c>
      <c r="D119" s="36"/>
      <c r="E119" s="36"/>
      <c r="F119" s="27" t="str">
        <f>F16</f>
        <v xml:space="preserve"> </v>
      </c>
      <c r="G119" s="36"/>
      <c r="H119" s="36"/>
      <c r="I119" s="119" t="s">
        <v>24</v>
      </c>
      <c r="J119" s="62" t="str">
        <f>IF(J16="","",J16)</f>
        <v>26. 7. 2019</v>
      </c>
      <c r="K119" s="36"/>
      <c r="L119" s="39"/>
    </row>
    <row r="120" spans="2:65" s="1" customFormat="1" ht="6.95" customHeight="1">
      <c r="B120" s="35"/>
      <c r="C120" s="36"/>
      <c r="D120" s="36"/>
      <c r="E120" s="36"/>
      <c r="F120" s="36"/>
      <c r="G120" s="36"/>
      <c r="H120" s="36"/>
      <c r="I120" s="118"/>
      <c r="J120" s="36"/>
      <c r="K120" s="36"/>
      <c r="L120" s="39"/>
    </row>
    <row r="121" spans="2:65" s="1" customFormat="1" ht="15.2" customHeight="1">
      <c r="B121" s="35"/>
      <c r="C121" s="29" t="s">
        <v>30</v>
      </c>
      <c r="D121" s="36"/>
      <c r="E121" s="36"/>
      <c r="F121" s="27" t="str">
        <f>E19</f>
        <v>Statutární město Frýdek - Místek</v>
      </c>
      <c r="G121" s="36"/>
      <c r="H121" s="36"/>
      <c r="I121" s="119" t="s">
        <v>36</v>
      </c>
      <c r="J121" s="33" t="str">
        <f>E25</f>
        <v>PPS Kania s.r.o.</v>
      </c>
      <c r="K121" s="36"/>
      <c r="L121" s="39"/>
    </row>
    <row r="122" spans="2:65" s="1" customFormat="1" ht="15.2" customHeight="1">
      <c r="B122" s="35"/>
      <c r="C122" s="29" t="s">
        <v>34</v>
      </c>
      <c r="D122" s="36"/>
      <c r="E122" s="36"/>
      <c r="F122" s="27" t="str">
        <f>IF(E22="","",E22)</f>
        <v>Vyplň údaj</v>
      </c>
      <c r="G122" s="36"/>
      <c r="H122" s="36"/>
      <c r="I122" s="119" t="s">
        <v>39</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214</v>
      </c>
      <c r="D124" s="173" t="s">
        <v>68</v>
      </c>
      <c r="E124" s="173" t="s">
        <v>64</v>
      </c>
      <c r="F124" s="173" t="s">
        <v>65</v>
      </c>
      <c r="G124" s="173" t="s">
        <v>215</v>
      </c>
      <c r="H124" s="173" t="s">
        <v>216</v>
      </c>
      <c r="I124" s="174" t="s">
        <v>217</v>
      </c>
      <c r="J124" s="173" t="s">
        <v>204</v>
      </c>
      <c r="K124" s="175" t="s">
        <v>218</v>
      </c>
      <c r="L124" s="176"/>
      <c r="M124" s="71" t="s">
        <v>1</v>
      </c>
      <c r="N124" s="72" t="s">
        <v>47</v>
      </c>
      <c r="O124" s="72" t="s">
        <v>219</v>
      </c>
      <c r="P124" s="72" t="s">
        <v>220</v>
      </c>
      <c r="Q124" s="72" t="s">
        <v>221</v>
      </c>
      <c r="R124" s="72" t="s">
        <v>222</v>
      </c>
      <c r="S124" s="72" t="s">
        <v>223</v>
      </c>
      <c r="T124" s="73" t="s">
        <v>224</v>
      </c>
    </row>
    <row r="125" spans="2:65" s="1" customFormat="1" ht="22.9" customHeight="1">
      <c r="B125" s="35"/>
      <c r="C125" s="78" t="s">
        <v>225</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82</v>
      </c>
      <c r="AU125" s="17" t="s">
        <v>206</v>
      </c>
      <c r="BK125" s="180">
        <f>BK126</f>
        <v>0</v>
      </c>
    </row>
    <row r="126" spans="2:65" s="11" customFormat="1" ht="25.9" customHeight="1">
      <c r="B126" s="181"/>
      <c r="C126" s="182"/>
      <c r="D126" s="183" t="s">
        <v>82</v>
      </c>
      <c r="E126" s="184" t="s">
        <v>3807</v>
      </c>
      <c r="F126" s="184" t="s">
        <v>4395</v>
      </c>
      <c r="G126" s="182"/>
      <c r="H126" s="182"/>
      <c r="I126" s="185"/>
      <c r="J126" s="186">
        <f>BK126</f>
        <v>0</v>
      </c>
      <c r="K126" s="182"/>
      <c r="L126" s="187"/>
      <c r="M126" s="188"/>
      <c r="N126" s="189"/>
      <c r="O126" s="189"/>
      <c r="P126" s="190">
        <f>SUM(P127:P150)</f>
        <v>0</v>
      </c>
      <c r="Q126" s="189"/>
      <c r="R126" s="190">
        <f>SUM(R127:R150)</f>
        <v>0</v>
      </c>
      <c r="S126" s="189"/>
      <c r="T126" s="191">
        <f>SUM(T127:T150)</f>
        <v>0</v>
      </c>
      <c r="AR126" s="192" t="s">
        <v>87</v>
      </c>
      <c r="AT126" s="193" t="s">
        <v>82</v>
      </c>
      <c r="AU126" s="193" t="s">
        <v>83</v>
      </c>
      <c r="AY126" s="192" t="s">
        <v>227</v>
      </c>
      <c r="BK126" s="194">
        <f>SUM(BK127:BK150)</f>
        <v>0</v>
      </c>
    </row>
    <row r="127" spans="2:65" s="1" customFormat="1" ht="16.5" customHeight="1">
      <c r="B127" s="35"/>
      <c r="C127" s="197" t="s">
        <v>87</v>
      </c>
      <c r="D127" s="197" t="s">
        <v>230</v>
      </c>
      <c r="E127" s="198" t="s">
        <v>4164</v>
      </c>
      <c r="F127" s="199" t="s">
        <v>4398</v>
      </c>
      <c r="G127" s="200" t="s">
        <v>4397</v>
      </c>
      <c r="H127" s="201">
        <v>60</v>
      </c>
      <c r="I127" s="202"/>
      <c r="J127" s="203">
        <f t="shared" ref="J127:J150" si="0">ROUND(I127*H127,2)</f>
        <v>0</v>
      </c>
      <c r="K127" s="199" t="s">
        <v>251</v>
      </c>
      <c r="L127" s="39"/>
      <c r="M127" s="204" t="s">
        <v>1</v>
      </c>
      <c r="N127" s="205" t="s">
        <v>48</v>
      </c>
      <c r="O127" s="67"/>
      <c r="P127" s="206">
        <f t="shared" ref="P127:P150" si="1">O127*H127</f>
        <v>0</v>
      </c>
      <c r="Q127" s="206">
        <v>0</v>
      </c>
      <c r="R127" s="206">
        <f t="shared" ref="R127:R150" si="2">Q127*H127</f>
        <v>0</v>
      </c>
      <c r="S127" s="206">
        <v>0</v>
      </c>
      <c r="T127" s="207">
        <f t="shared" ref="T127:T150" si="3">S127*H127</f>
        <v>0</v>
      </c>
      <c r="AR127" s="208" t="s">
        <v>115</v>
      </c>
      <c r="AT127" s="208" t="s">
        <v>230</v>
      </c>
      <c r="AU127" s="208" t="s">
        <v>87</v>
      </c>
      <c r="AY127" s="17" t="s">
        <v>227</v>
      </c>
      <c r="BE127" s="209">
        <f t="shared" ref="BE127:BE150" si="4">IF(N127="základní",J127,0)</f>
        <v>0</v>
      </c>
      <c r="BF127" s="209">
        <f t="shared" ref="BF127:BF150" si="5">IF(N127="snížená",J127,0)</f>
        <v>0</v>
      </c>
      <c r="BG127" s="209">
        <f t="shared" ref="BG127:BG150" si="6">IF(N127="zákl. přenesená",J127,0)</f>
        <v>0</v>
      </c>
      <c r="BH127" s="209">
        <f t="shared" ref="BH127:BH150" si="7">IF(N127="sníž. přenesená",J127,0)</f>
        <v>0</v>
      </c>
      <c r="BI127" s="209">
        <f t="shared" ref="BI127:BI150" si="8">IF(N127="nulová",J127,0)</f>
        <v>0</v>
      </c>
      <c r="BJ127" s="17" t="s">
        <v>87</v>
      </c>
      <c r="BK127" s="209">
        <f t="shared" ref="BK127:BK150" si="9">ROUND(I127*H127,2)</f>
        <v>0</v>
      </c>
      <c r="BL127" s="17" t="s">
        <v>115</v>
      </c>
      <c r="BM127" s="208" t="s">
        <v>91</v>
      </c>
    </row>
    <row r="128" spans="2:65" s="1" customFormat="1" ht="16.5" customHeight="1">
      <c r="B128" s="35"/>
      <c r="C128" s="197" t="s">
        <v>91</v>
      </c>
      <c r="D128" s="197" t="s">
        <v>230</v>
      </c>
      <c r="E128" s="198" t="s">
        <v>4166</v>
      </c>
      <c r="F128" s="199" t="s">
        <v>4403</v>
      </c>
      <c r="G128" s="200" t="s">
        <v>1859</v>
      </c>
      <c r="H128" s="201">
        <v>3</v>
      </c>
      <c r="I128" s="202"/>
      <c r="J128" s="203">
        <f t="shared" si="0"/>
        <v>0</v>
      </c>
      <c r="K128" s="199" t="s">
        <v>251</v>
      </c>
      <c r="L128" s="39"/>
      <c r="M128" s="204" t="s">
        <v>1</v>
      </c>
      <c r="N128" s="205" t="s">
        <v>48</v>
      </c>
      <c r="O128" s="67"/>
      <c r="P128" s="206">
        <f t="shared" si="1"/>
        <v>0</v>
      </c>
      <c r="Q128" s="206">
        <v>0</v>
      </c>
      <c r="R128" s="206">
        <f t="shared" si="2"/>
        <v>0</v>
      </c>
      <c r="S128" s="206">
        <v>0</v>
      </c>
      <c r="T128" s="207">
        <f t="shared" si="3"/>
        <v>0</v>
      </c>
      <c r="AR128" s="208" t="s">
        <v>115</v>
      </c>
      <c r="AT128" s="208" t="s">
        <v>230</v>
      </c>
      <c r="AU128" s="208" t="s">
        <v>87</v>
      </c>
      <c r="AY128" s="17" t="s">
        <v>227</v>
      </c>
      <c r="BE128" s="209">
        <f t="shared" si="4"/>
        <v>0</v>
      </c>
      <c r="BF128" s="209">
        <f t="shared" si="5"/>
        <v>0</v>
      </c>
      <c r="BG128" s="209">
        <f t="shared" si="6"/>
        <v>0</v>
      </c>
      <c r="BH128" s="209">
        <f t="shared" si="7"/>
        <v>0</v>
      </c>
      <c r="BI128" s="209">
        <f t="shared" si="8"/>
        <v>0</v>
      </c>
      <c r="BJ128" s="17" t="s">
        <v>87</v>
      </c>
      <c r="BK128" s="209">
        <f t="shared" si="9"/>
        <v>0</v>
      </c>
      <c r="BL128" s="17" t="s">
        <v>115</v>
      </c>
      <c r="BM128" s="208" t="s">
        <v>115</v>
      </c>
    </row>
    <row r="129" spans="2:65" s="1" customFormat="1" ht="16.5" customHeight="1">
      <c r="B129" s="35"/>
      <c r="C129" s="197" t="s">
        <v>102</v>
      </c>
      <c r="D129" s="197" t="s">
        <v>230</v>
      </c>
      <c r="E129" s="198" t="s">
        <v>4168</v>
      </c>
      <c r="F129" s="199" t="s">
        <v>4404</v>
      </c>
      <c r="G129" s="200" t="s">
        <v>1859</v>
      </c>
      <c r="H129" s="201">
        <v>2</v>
      </c>
      <c r="I129" s="202"/>
      <c r="J129" s="203">
        <f t="shared" si="0"/>
        <v>0</v>
      </c>
      <c r="K129" s="199" t="s">
        <v>251</v>
      </c>
      <c r="L129" s="39"/>
      <c r="M129" s="204" t="s">
        <v>1</v>
      </c>
      <c r="N129" s="205" t="s">
        <v>48</v>
      </c>
      <c r="O129" s="67"/>
      <c r="P129" s="206">
        <f t="shared" si="1"/>
        <v>0</v>
      </c>
      <c r="Q129" s="206">
        <v>0</v>
      </c>
      <c r="R129" s="206">
        <f t="shared" si="2"/>
        <v>0</v>
      </c>
      <c r="S129" s="206">
        <v>0</v>
      </c>
      <c r="T129" s="207">
        <f t="shared" si="3"/>
        <v>0</v>
      </c>
      <c r="AR129" s="208" t="s">
        <v>115</v>
      </c>
      <c r="AT129" s="208" t="s">
        <v>230</v>
      </c>
      <c r="AU129" s="208" t="s">
        <v>87</v>
      </c>
      <c r="AY129" s="17" t="s">
        <v>227</v>
      </c>
      <c r="BE129" s="209">
        <f t="shared" si="4"/>
        <v>0</v>
      </c>
      <c r="BF129" s="209">
        <f t="shared" si="5"/>
        <v>0</v>
      </c>
      <c r="BG129" s="209">
        <f t="shared" si="6"/>
        <v>0</v>
      </c>
      <c r="BH129" s="209">
        <f t="shared" si="7"/>
        <v>0</v>
      </c>
      <c r="BI129" s="209">
        <f t="shared" si="8"/>
        <v>0</v>
      </c>
      <c r="BJ129" s="17" t="s">
        <v>87</v>
      </c>
      <c r="BK129" s="209">
        <f t="shared" si="9"/>
        <v>0</v>
      </c>
      <c r="BL129" s="17" t="s">
        <v>115</v>
      </c>
      <c r="BM129" s="208" t="s">
        <v>257</v>
      </c>
    </row>
    <row r="130" spans="2:65" s="1" customFormat="1" ht="16.5" customHeight="1">
      <c r="B130" s="35"/>
      <c r="C130" s="197" t="s">
        <v>115</v>
      </c>
      <c r="D130" s="197" t="s">
        <v>230</v>
      </c>
      <c r="E130" s="198" t="s">
        <v>4170</v>
      </c>
      <c r="F130" s="199" t="s">
        <v>4405</v>
      </c>
      <c r="G130" s="200" t="s">
        <v>1859</v>
      </c>
      <c r="H130" s="201">
        <v>1</v>
      </c>
      <c r="I130" s="202"/>
      <c r="J130" s="203">
        <f t="shared" si="0"/>
        <v>0</v>
      </c>
      <c r="K130" s="199" t="s">
        <v>251</v>
      </c>
      <c r="L130" s="39"/>
      <c r="M130" s="204" t="s">
        <v>1</v>
      </c>
      <c r="N130" s="205" t="s">
        <v>48</v>
      </c>
      <c r="O130" s="67"/>
      <c r="P130" s="206">
        <f t="shared" si="1"/>
        <v>0</v>
      </c>
      <c r="Q130" s="206">
        <v>0</v>
      </c>
      <c r="R130" s="206">
        <f t="shared" si="2"/>
        <v>0</v>
      </c>
      <c r="S130" s="206">
        <v>0</v>
      </c>
      <c r="T130" s="207">
        <f t="shared" si="3"/>
        <v>0</v>
      </c>
      <c r="AR130" s="208" t="s">
        <v>115</v>
      </c>
      <c r="AT130" s="208" t="s">
        <v>230</v>
      </c>
      <c r="AU130" s="208" t="s">
        <v>87</v>
      </c>
      <c r="AY130" s="17" t="s">
        <v>227</v>
      </c>
      <c r="BE130" s="209">
        <f t="shared" si="4"/>
        <v>0</v>
      </c>
      <c r="BF130" s="209">
        <f t="shared" si="5"/>
        <v>0</v>
      </c>
      <c r="BG130" s="209">
        <f t="shared" si="6"/>
        <v>0</v>
      </c>
      <c r="BH130" s="209">
        <f t="shared" si="7"/>
        <v>0</v>
      </c>
      <c r="BI130" s="209">
        <f t="shared" si="8"/>
        <v>0</v>
      </c>
      <c r="BJ130" s="17" t="s">
        <v>87</v>
      </c>
      <c r="BK130" s="209">
        <f t="shared" si="9"/>
        <v>0</v>
      </c>
      <c r="BL130" s="17" t="s">
        <v>115</v>
      </c>
      <c r="BM130" s="208" t="s">
        <v>266</v>
      </c>
    </row>
    <row r="131" spans="2:65" s="1" customFormat="1" ht="16.5" customHeight="1">
      <c r="B131" s="35"/>
      <c r="C131" s="197" t="s">
        <v>121</v>
      </c>
      <c r="D131" s="197" t="s">
        <v>230</v>
      </c>
      <c r="E131" s="198" t="s">
        <v>4270</v>
      </c>
      <c r="F131" s="199" t="s">
        <v>4410</v>
      </c>
      <c r="G131" s="200" t="s">
        <v>1859</v>
      </c>
      <c r="H131" s="201">
        <v>10</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274</v>
      </c>
    </row>
    <row r="132" spans="2:65" s="1" customFormat="1" ht="16.5" customHeight="1">
      <c r="B132" s="35"/>
      <c r="C132" s="197" t="s">
        <v>257</v>
      </c>
      <c r="D132" s="197" t="s">
        <v>230</v>
      </c>
      <c r="E132" s="198" t="s">
        <v>4272</v>
      </c>
      <c r="F132" s="199" t="s">
        <v>4412</v>
      </c>
      <c r="G132" s="200" t="s">
        <v>1859</v>
      </c>
      <c r="H132" s="201">
        <v>20</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282</v>
      </c>
    </row>
    <row r="133" spans="2:65" s="1" customFormat="1" ht="16.5" customHeight="1">
      <c r="B133" s="35"/>
      <c r="C133" s="197" t="s">
        <v>262</v>
      </c>
      <c r="D133" s="197" t="s">
        <v>230</v>
      </c>
      <c r="E133" s="198" t="s">
        <v>4274</v>
      </c>
      <c r="F133" s="199" t="s">
        <v>4413</v>
      </c>
      <c r="G133" s="200" t="s">
        <v>1859</v>
      </c>
      <c r="H133" s="201">
        <v>10</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293</v>
      </c>
    </row>
    <row r="134" spans="2:65" s="1" customFormat="1" ht="16.5" customHeight="1">
      <c r="B134" s="35"/>
      <c r="C134" s="197" t="s">
        <v>266</v>
      </c>
      <c r="D134" s="197" t="s">
        <v>230</v>
      </c>
      <c r="E134" s="198" t="s">
        <v>4276</v>
      </c>
      <c r="F134" s="199" t="s">
        <v>4416</v>
      </c>
      <c r="G134" s="200" t="s">
        <v>1859</v>
      </c>
      <c r="H134" s="201">
        <v>2</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300</v>
      </c>
    </row>
    <row r="135" spans="2:65" s="1" customFormat="1" ht="16.5" customHeight="1">
      <c r="B135" s="35"/>
      <c r="C135" s="197" t="s">
        <v>270</v>
      </c>
      <c r="D135" s="197" t="s">
        <v>230</v>
      </c>
      <c r="E135" s="198" t="s">
        <v>4277</v>
      </c>
      <c r="F135" s="199" t="s">
        <v>4418</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309</v>
      </c>
    </row>
    <row r="136" spans="2:65" s="1" customFormat="1" ht="16.5" customHeight="1">
      <c r="B136" s="35"/>
      <c r="C136" s="197" t="s">
        <v>274</v>
      </c>
      <c r="D136" s="197" t="s">
        <v>230</v>
      </c>
      <c r="E136" s="198" t="s">
        <v>4279</v>
      </c>
      <c r="F136" s="199" t="s">
        <v>4424</v>
      </c>
      <c r="G136" s="200" t="s">
        <v>1859</v>
      </c>
      <c r="H136" s="201">
        <v>3</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323</v>
      </c>
    </row>
    <row r="137" spans="2:65" s="1" customFormat="1" ht="16.5" customHeight="1">
      <c r="B137" s="35"/>
      <c r="C137" s="197" t="s">
        <v>278</v>
      </c>
      <c r="D137" s="197" t="s">
        <v>230</v>
      </c>
      <c r="E137" s="198" t="s">
        <v>4300</v>
      </c>
      <c r="F137" s="199" t="s">
        <v>4426</v>
      </c>
      <c r="G137" s="200" t="s">
        <v>542</v>
      </c>
      <c r="H137" s="201">
        <v>60</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468</v>
      </c>
    </row>
    <row r="138" spans="2:65" s="1" customFormat="1" ht="16.5" customHeight="1">
      <c r="B138" s="35"/>
      <c r="C138" s="197" t="s">
        <v>282</v>
      </c>
      <c r="D138" s="197" t="s">
        <v>230</v>
      </c>
      <c r="E138" s="198" t="s">
        <v>4322</v>
      </c>
      <c r="F138" s="199" t="s">
        <v>4432</v>
      </c>
      <c r="G138" s="200" t="s">
        <v>1859</v>
      </c>
      <c r="H138" s="201">
        <v>5</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489</v>
      </c>
    </row>
    <row r="139" spans="2:65" s="1" customFormat="1" ht="16.5" customHeight="1">
      <c r="B139" s="35"/>
      <c r="C139" s="197" t="s">
        <v>289</v>
      </c>
      <c r="D139" s="197" t="s">
        <v>230</v>
      </c>
      <c r="E139" s="198" t="s">
        <v>4324</v>
      </c>
      <c r="F139" s="199" t="s">
        <v>4434</v>
      </c>
      <c r="G139" s="200" t="s">
        <v>1859</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498</v>
      </c>
    </row>
    <row r="140" spans="2:65" s="1" customFormat="1" ht="16.5" customHeight="1">
      <c r="B140" s="35"/>
      <c r="C140" s="197" t="s">
        <v>293</v>
      </c>
      <c r="D140" s="197" t="s">
        <v>230</v>
      </c>
      <c r="E140" s="198" t="s">
        <v>4326</v>
      </c>
      <c r="F140" s="199" t="s">
        <v>4436</v>
      </c>
      <c r="G140" s="200" t="s">
        <v>542</v>
      </c>
      <c r="H140" s="201">
        <v>10</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507</v>
      </c>
    </row>
    <row r="141" spans="2:65" s="1" customFormat="1" ht="16.5" customHeight="1">
      <c r="B141" s="35"/>
      <c r="C141" s="197" t="s">
        <v>8</v>
      </c>
      <c r="D141" s="197" t="s">
        <v>230</v>
      </c>
      <c r="E141" s="198" t="s">
        <v>4328</v>
      </c>
      <c r="F141" s="199" t="s">
        <v>4438</v>
      </c>
      <c r="G141" s="200" t="s">
        <v>542</v>
      </c>
      <c r="H141" s="201">
        <v>34</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515</v>
      </c>
    </row>
    <row r="142" spans="2:65" s="1" customFormat="1" ht="16.5" customHeight="1">
      <c r="B142" s="35"/>
      <c r="C142" s="197" t="s">
        <v>300</v>
      </c>
      <c r="D142" s="197" t="s">
        <v>230</v>
      </c>
      <c r="E142" s="198" t="s">
        <v>4330</v>
      </c>
      <c r="F142" s="199" t="s">
        <v>4442</v>
      </c>
      <c r="G142" s="200" t="s">
        <v>542</v>
      </c>
      <c r="H142" s="201">
        <v>44</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523</v>
      </c>
    </row>
    <row r="143" spans="2:65" s="1" customFormat="1" ht="16.5" customHeight="1">
      <c r="B143" s="35"/>
      <c r="C143" s="197" t="s">
        <v>304</v>
      </c>
      <c r="D143" s="197" t="s">
        <v>230</v>
      </c>
      <c r="E143" s="198" t="s">
        <v>4332</v>
      </c>
      <c r="F143" s="199" t="s">
        <v>4446</v>
      </c>
      <c r="G143" s="200" t="s">
        <v>365</v>
      </c>
      <c r="H143" s="201">
        <v>2</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531</v>
      </c>
    </row>
    <row r="144" spans="2:65" s="1" customFormat="1" ht="16.5" customHeight="1">
      <c r="B144" s="35"/>
      <c r="C144" s="197" t="s">
        <v>309</v>
      </c>
      <c r="D144" s="197" t="s">
        <v>230</v>
      </c>
      <c r="E144" s="198" t="s">
        <v>4334</v>
      </c>
      <c r="F144" s="199" t="s">
        <v>4254</v>
      </c>
      <c r="G144" s="200" t="s">
        <v>365</v>
      </c>
      <c r="H144" s="201">
        <v>4</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539</v>
      </c>
    </row>
    <row r="145" spans="2:65" s="1" customFormat="1" ht="16.5" customHeight="1">
      <c r="B145" s="35"/>
      <c r="C145" s="197" t="s">
        <v>316</v>
      </c>
      <c r="D145" s="197" t="s">
        <v>230</v>
      </c>
      <c r="E145" s="198" t="s">
        <v>4415</v>
      </c>
      <c r="F145" s="199" t="s">
        <v>4451</v>
      </c>
      <c r="G145" s="200" t="s">
        <v>1859</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550</v>
      </c>
    </row>
    <row r="146" spans="2:65" s="1" customFormat="1" ht="16.5" customHeight="1">
      <c r="B146" s="35"/>
      <c r="C146" s="197" t="s">
        <v>323</v>
      </c>
      <c r="D146" s="197" t="s">
        <v>230</v>
      </c>
      <c r="E146" s="198" t="s">
        <v>4417</v>
      </c>
      <c r="F146" s="199" t="s">
        <v>4453</v>
      </c>
      <c r="G146" s="200" t="s">
        <v>365</v>
      </c>
      <c r="H146" s="201">
        <v>2</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564</v>
      </c>
    </row>
    <row r="147" spans="2:65" s="1" customFormat="1" ht="16.5" customHeight="1">
      <c r="B147" s="35"/>
      <c r="C147" s="197" t="s">
        <v>7</v>
      </c>
      <c r="D147" s="197" t="s">
        <v>230</v>
      </c>
      <c r="E147" s="198" t="s">
        <v>4419</v>
      </c>
      <c r="F147" s="199" t="s">
        <v>4455</v>
      </c>
      <c r="G147" s="200" t="s">
        <v>396</v>
      </c>
      <c r="H147" s="201">
        <v>0.1</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572</v>
      </c>
    </row>
    <row r="148" spans="2:65" s="1" customFormat="1" ht="16.5" customHeight="1">
      <c r="B148" s="35"/>
      <c r="C148" s="197" t="s">
        <v>468</v>
      </c>
      <c r="D148" s="197" t="s">
        <v>230</v>
      </c>
      <c r="E148" s="198" t="s">
        <v>4421</v>
      </c>
      <c r="F148" s="199" t="s">
        <v>4457</v>
      </c>
      <c r="G148" s="200" t="s">
        <v>396</v>
      </c>
      <c r="H148" s="201">
        <v>0.1</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583</v>
      </c>
    </row>
    <row r="149" spans="2:65" s="1" customFormat="1" ht="16.5" customHeight="1">
      <c r="B149" s="35"/>
      <c r="C149" s="197" t="s">
        <v>473</v>
      </c>
      <c r="D149" s="197" t="s">
        <v>230</v>
      </c>
      <c r="E149" s="198" t="s">
        <v>4423</v>
      </c>
      <c r="F149" s="199" t="s">
        <v>4459</v>
      </c>
      <c r="G149" s="200" t="s">
        <v>396</v>
      </c>
      <c r="H149" s="201">
        <v>0.1</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596</v>
      </c>
    </row>
    <row r="150" spans="2:65" s="1" customFormat="1" ht="16.5" customHeight="1">
      <c r="B150" s="35"/>
      <c r="C150" s="197" t="s">
        <v>489</v>
      </c>
      <c r="D150" s="197" t="s">
        <v>230</v>
      </c>
      <c r="E150" s="198" t="s">
        <v>4425</v>
      </c>
      <c r="F150" s="199" t="s">
        <v>4461</v>
      </c>
      <c r="G150" s="200" t="s">
        <v>4106</v>
      </c>
      <c r="H150" s="201">
        <v>40</v>
      </c>
      <c r="I150" s="202"/>
      <c r="J150" s="203">
        <f t="shared" si="0"/>
        <v>0</v>
      </c>
      <c r="K150" s="199" t="s">
        <v>251</v>
      </c>
      <c r="L150" s="39"/>
      <c r="M150" s="270" t="s">
        <v>1</v>
      </c>
      <c r="N150" s="271" t="s">
        <v>48</v>
      </c>
      <c r="O150" s="214"/>
      <c r="P150" s="272">
        <f t="shared" si="1"/>
        <v>0</v>
      </c>
      <c r="Q150" s="272">
        <v>0</v>
      </c>
      <c r="R150" s="272">
        <f t="shared" si="2"/>
        <v>0</v>
      </c>
      <c r="S150" s="272">
        <v>0</v>
      </c>
      <c r="T150" s="273">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610</v>
      </c>
    </row>
    <row r="151" spans="2:65" s="1" customFormat="1" ht="6.95" customHeight="1">
      <c r="B151" s="50"/>
      <c r="C151" s="51"/>
      <c r="D151" s="51"/>
      <c r="E151" s="51"/>
      <c r="F151" s="51"/>
      <c r="G151" s="51"/>
      <c r="H151" s="51"/>
      <c r="I151" s="149"/>
      <c r="J151" s="51"/>
      <c r="K151" s="51"/>
      <c r="L151" s="39"/>
    </row>
  </sheetData>
  <sheetProtection algorithmName="SHA-512" hashValue="zPsUaCAUHqb77wV6hoW4XFeKyVim7hVv5ZrjcWj/Zazk1GAexv/glua2QqSk0gQebM5VcKQYgKrRSYtrATKoIA==" saltValue="ZR6nB5SxIcaMg5cPQHaRE8VZhZCz0Ukb2hZn0vobEWciMP0EPMYE/7AX0xZPHllQPMAMgCL5rQj8g72cEFzA0A==" spinCount="100000" sheet="1" objects="1" scenarios="1" formatColumns="0" formatRows="0" autoFilter="0"/>
  <autoFilter ref="C124:K150" xr:uid="{00000000-0009-0000-0000-000021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65"/>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190</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4462</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89.25" customHeight="1">
      <c r="B31" s="121"/>
      <c r="E31" s="329" t="s">
        <v>42</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ROUND((SUM(BE126:BE164)),  2)</f>
        <v>0</v>
      </c>
      <c r="I37" s="130">
        <v>0.21</v>
      </c>
      <c r="J37" s="129">
        <f>ROUND(((SUM(BE126:BE164))*I37),  2)</f>
        <v>0</v>
      </c>
      <c r="L37" s="39"/>
    </row>
    <row r="38" spans="2:12" s="1" customFormat="1" ht="14.45" customHeight="1">
      <c r="B38" s="39"/>
      <c r="E38" s="117" t="s">
        <v>49</v>
      </c>
      <c r="F38" s="129">
        <f>ROUND((SUM(BF126:BF164)),  2)</f>
        <v>0</v>
      </c>
      <c r="I38" s="130">
        <v>0.15</v>
      </c>
      <c r="J38" s="129">
        <f>ROUND(((SUM(BF126:BF164))*I38),  2)</f>
        <v>0</v>
      </c>
      <c r="L38" s="39"/>
    </row>
    <row r="39" spans="2:12" s="1" customFormat="1" ht="14.45" hidden="1" customHeight="1">
      <c r="B39" s="39"/>
      <c r="E39" s="117" t="s">
        <v>50</v>
      </c>
      <c r="F39" s="129">
        <f>ROUND((SUM(BG126:BG164)),  2)</f>
        <v>0</v>
      </c>
      <c r="I39" s="130">
        <v>0.21</v>
      </c>
      <c r="J39" s="129">
        <f>0</f>
        <v>0</v>
      </c>
      <c r="L39" s="39"/>
    </row>
    <row r="40" spans="2:12" s="1" customFormat="1" ht="14.45" hidden="1" customHeight="1">
      <c r="B40" s="39"/>
      <c r="E40" s="117" t="s">
        <v>51</v>
      </c>
      <c r="F40" s="129">
        <f>ROUND((SUM(BH126:BH164)),  2)</f>
        <v>0</v>
      </c>
      <c r="I40" s="130">
        <v>0.15</v>
      </c>
      <c r="J40" s="129">
        <f>0</f>
        <v>0</v>
      </c>
      <c r="L40" s="39"/>
    </row>
    <row r="41" spans="2:12" s="1" customFormat="1" ht="14.45" hidden="1" customHeight="1">
      <c r="B41" s="39"/>
      <c r="E41" s="117" t="s">
        <v>52</v>
      </c>
      <c r="F41" s="129">
        <f>ROUND((SUM(BI126:BI164)),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D.1.4.6 - Vzduchotechnika a ochlazování stavby</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J126</f>
        <v>0</v>
      </c>
      <c r="K100" s="36"/>
      <c r="L100" s="39"/>
      <c r="AU100" s="17" t="s">
        <v>206</v>
      </c>
    </row>
    <row r="101" spans="2:47" s="8" customFormat="1" ht="24.95" customHeight="1">
      <c r="B101" s="158"/>
      <c r="C101" s="159"/>
      <c r="D101" s="160" t="s">
        <v>6308</v>
      </c>
      <c r="E101" s="161"/>
      <c r="F101" s="161"/>
      <c r="G101" s="161"/>
      <c r="H101" s="161"/>
      <c r="I101" s="162"/>
      <c r="J101" s="163">
        <f>J127</f>
        <v>0</v>
      </c>
      <c r="K101" s="159"/>
      <c r="L101" s="164"/>
    </row>
    <row r="102" spans="2:47" s="8" customFormat="1" ht="24.95" customHeight="1">
      <c r="B102" s="158"/>
      <c r="C102" s="159"/>
      <c r="D102" s="160" t="s">
        <v>6309</v>
      </c>
      <c r="E102" s="161"/>
      <c r="F102" s="161"/>
      <c r="G102" s="161"/>
      <c r="H102" s="161"/>
      <c r="I102" s="162"/>
      <c r="J102" s="163">
        <f>J154</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213</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16</v>
      </c>
      <c r="D111" s="36"/>
      <c r="E111" s="36"/>
      <c r="F111" s="36"/>
      <c r="G111" s="36"/>
      <c r="H111" s="36"/>
      <c r="I111" s="118"/>
      <c r="J111" s="36"/>
      <c r="K111" s="36"/>
      <c r="L111" s="39"/>
    </row>
    <row r="112" spans="2:47" s="1" customFormat="1" ht="16.5" customHeight="1">
      <c r="B112" s="35"/>
      <c r="C112" s="36"/>
      <c r="D112" s="36"/>
      <c r="E112" s="330" t="str">
        <f>E7</f>
        <v>PD pro Hasičskou zbrojnici Frýdek</v>
      </c>
      <c r="F112" s="331"/>
      <c r="G112" s="331"/>
      <c r="H112" s="331"/>
      <c r="I112" s="118"/>
      <c r="J112" s="36"/>
      <c r="K112" s="36"/>
      <c r="L112" s="39"/>
    </row>
    <row r="113" spans="2:65" ht="12" customHeight="1">
      <c r="B113" s="21"/>
      <c r="C113" s="29" t="s">
        <v>198</v>
      </c>
      <c r="D113" s="22"/>
      <c r="E113" s="22"/>
      <c r="F113" s="22"/>
      <c r="G113" s="22"/>
      <c r="H113" s="22"/>
      <c r="J113" s="22"/>
      <c r="K113" s="22"/>
      <c r="L113" s="20"/>
    </row>
    <row r="114" spans="2:65" ht="16.5" customHeight="1">
      <c r="B114" s="21"/>
      <c r="C114" s="22"/>
      <c r="D114" s="22"/>
      <c r="E114" s="330" t="s">
        <v>6009</v>
      </c>
      <c r="F114" s="283"/>
      <c r="G114" s="283"/>
      <c r="H114" s="283"/>
      <c r="J114" s="22"/>
      <c r="K114" s="22"/>
      <c r="L114" s="20"/>
    </row>
    <row r="115" spans="2:65" ht="12" customHeight="1">
      <c r="B115" s="21"/>
      <c r="C115" s="29" t="s">
        <v>200</v>
      </c>
      <c r="D115" s="22"/>
      <c r="E115" s="22"/>
      <c r="F115" s="22"/>
      <c r="G115" s="22"/>
      <c r="H115" s="22"/>
      <c r="J115" s="22"/>
      <c r="K115" s="22"/>
      <c r="L115" s="20"/>
    </row>
    <row r="116" spans="2:65" s="1" customFormat="1" ht="16.5" customHeight="1">
      <c r="B116" s="35"/>
      <c r="C116" s="36"/>
      <c r="D116" s="36"/>
      <c r="E116" s="334" t="s">
        <v>327</v>
      </c>
      <c r="F116" s="332"/>
      <c r="G116" s="332"/>
      <c r="H116" s="332"/>
      <c r="I116" s="118"/>
      <c r="J116" s="36"/>
      <c r="K116" s="36"/>
      <c r="L116" s="39"/>
    </row>
    <row r="117" spans="2:65" s="1" customFormat="1" ht="12" customHeight="1">
      <c r="B117" s="35"/>
      <c r="C117" s="29" t="s">
        <v>3099</v>
      </c>
      <c r="D117" s="36"/>
      <c r="E117" s="36"/>
      <c r="F117" s="36"/>
      <c r="G117" s="36"/>
      <c r="H117" s="36"/>
      <c r="I117" s="118"/>
      <c r="J117" s="36"/>
      <c r="K117" s="36"/>
      <c r="L117" s="39"/>
    </row>
    <row r="118" spans="2:65" s="1" customFormat="1" ht="16.5" customHeight="1">
      <c r="B118" s="35"/>
      <c r="C118" s="36"/>
      <c r="D118" s="36"/>
      <c r="E118" s="310" t="str">
        <f>E13</f>
        <v>D.1.4.6 - Vzduchotechnika a ochlazování stavby</v>
      </c>
      <c r="F118" s="332"/>
      <c r="G118" s="332"/>
      <c r="H118" s="332"/>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22</v>
      </c>
      <c r="D120" s="36"/>
      <c r="E120" s="36"/>
      <c r="F120" s="27" t="str">
        <f>F16</f>
        <v xml:space="preserve"> </v>
      </c>
      <c r="G120" s="36"/>
      <c r="H120" s="36"/>
      <c r="I120" s="119" t="s">
        <v>24</v>
      </c>
      <c r="J120" s="62" t="str">
        <f>IF(J16="","",J16)</f>
        <v>26. 7. 2019</v>
      </c>
      <c r="K120" s="36"/>
      <c r="L120" s="39"/>
    </row>
    <row r="121" spans="2:65" s="1" customFormat="1" ht="6.95" customHeight="1">
      <c r="B121" s="35"/>
      <c r="C121" s="36"/>
      <c r="D121" s="36"/>
      <c r="E121" s="36"/>
      <c r="F121" s="36"/>
      <c r="G121" s="36"/>
      <c r="H121" s="36"/>
      <c r="I121" s="118"/>
      <c r="J121" s="36"/>
      <c r="K121" s="36"/>
      <c r="L121" s="39"/>
    </row>
    <row r="122" spans="2:65" s="1" customFormat="1" ht="15.2" customHeight="1">
      <c r="B122" s="35"/>
      <c r="C122" s="29" t="s">
        <v>30</v>
      </c>
      <c r="D122" s="36"/>
      <c r="E122" s="36"/>
      <c r="F122" s="27" t="str">
        <f>E19</f>
        <v>Statutární město Frýdek - Místek</v>
      </c>
      <c r="G122" s="36"/>
      <c r="H122" s="36"/>
      <c r="I122" s="119" t="s">
        <v>36</v>
      </c>
      <c r="J122" s="33" t="str">
        <f>E25</f>
        <v>PPS Kania s.r.o.</v>
      </c>
      <c r="K122" s="36"/>
      <c r="L122" s="39"/>
    </row>
    <row r="123" spans="2:65" s="1" customFormat="1" ht="15.2" customHeight="1">
      <c r="B123" s="35"/>
      <c r="C123" s="29" t="s">
        <v>34</v>
      </c>
      <c r="D123" s="36"/>
      <c r="E123" s="36"/>
      <c r="F123" s="27" t="str">
        <f>IF(E22="","",E22)</f>
        <v>Vyplň údaj</v>
      </c>
      <c r="G123" s="36"/>
      <c r="H123" s="36"/>
      <c r="I123" s="119" t="s">
        <v>39</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214</v>
      </c>
      <c r="D125" s="173" t="s">
        <v>68</v>
      </c>
      <c r="E125" s="173" t="s">
        <v>64</v>
      </c>
      <c r="F125" s="173" t="s">
        <v>65</v>
      </c>
      <c r="G125" s="173" t="s">
        <v>215</v>
      </c>
      <c r="H125" s="173" t="s">
        <v>216</v>
      </c>
      <c r="I125" s="174" t="s">
        <v>217</v>
      </c>
      <c r="J125" s="173" t="s">
        <v>204</v>
      </c>
      <c r="K125" s="175" t="s">
        <v>218</v>
      </c>
      <c r="L125" s="176"/>
      <c r="M125" s="71" t="s">
        <v>1</v>
      </c>
      <c r="N125" s="72" t="s">
        <v>47</v>
      </c>
      <c r="O125" s="72" t="s">
        <v>219</v>
      </c>
      <c r="P125" s="72" t="s">
        <v>220</v>
      </c>
      <c r="Q125" s="72" t="s">
        <v>221</v>
      </c>
      <c r="R125" s="72" t="s">
        <v>222</v>
      </c>
      <c r="S125" s="72" t="s">
        <v>223</v>
      </c>
      <c r="T125" s="73" t="s">
        <v>224</v>
      </c>
    </row>
    <row r="126" spans="2:65" s="1" customFormat="1" ht="22.9" customHeight="1">
      <c r="B126" s="35"/>
      <c r="C126" s="78" t="s">
        <v>225</v>
      </c>
      <c r="D126" s="36"/>
      <c r="E126" s="36"/>
      <c r="F126" s="36"/>
      <c r="G126" s="36"/>
      <c r="H126" s="36"/>
      <c r="I126" s="118"/>
      <c r="J126" s="177">
        <f>BK126</f>
        <v>0</v>
      </c>
      <c r="K126" s="36"/>
      <c r="L126" s="39"/>
      <c r="M126" s="74"/>
      <c r="N126" s="75"/>
      <c r="O126" s="75"/>
      <c r="P126" s="178">
        <f>P127+P154</f>
        <v>0</v>
      </c>
      <c r="Q126" s="75"/>
      <c r="R126" s="178">
        <f>R127+R154</f>
        <v>0</v>
      </c>
      <c r="S126" s="75"/>
      <c r="T126" s="179">
        <f>T127+T154</f>
        <v>0</v>
      </c>
      <c r="AT126" s="17" t="s">
        <v>82</v>
      </c>
      <c r="AU126" s="17" t="s">
        <v>206</v>
      </c>
      <c r="BK126" s="180">
        <f>BK127+BK154</f>
        <v>0</v>
      </c>
    </row>
    <row r="127" spans="2:65" s="11" customFormat="1" ht="25.9" customHeight="1">
      <c r="B127" s="181"/>
      <c r="C127" s="182"/>
      <c r="D127" s="183" t="s">
        <v>82</v>
      </c>
      <c r="E127" s="184" t="s">
        <v>87</v>
      </c>
      <c r="F127" s="184" t="s">
        <v>6310</v>
      </c>
      <c r="G127" s="182"/>
      <c r="H127" s="182"/>
      <c r="I127" s="185"/>
      <c r="J127" s="186">
        <f>BK127</f>
        <v>0</v>
      </c>
      <c r="K127" s="182"/>
      <c r="L127" s="187"/>
      <c r="M127" s="188"/>
      <c r="N127" s="189"/>
      <c r="O127" s="189"/>
      <c r="P127" s="190">
        <f>SUM(P128:P153)</f>
        <v>0</v>
      </c>
      <c r="Q127" s="189"/>
      <c r="R127" s="190">
        <f>SUM(R128:R153)</f>
        <v>0</v>
      </c>
      <c r="S127" s="189"/>
      <c r="T127" s="191">
        <f>SUM(T128:T153)</f>
        <v>0</v>
      </c>
      <c r="AR127" s="192" t="s">
        <v>87</v>
      </c>
      <c r="AT127" s="193" t="s">
        <v>82</v>
      </c>
      <c r="AU127" s="193" t="s">
        <v>83</v>
      </c>
      <c r="AY127" s="192" t="s">
        <v>227</v>
      </c>
      <c r="BK127" s="194">
        <f>SUM(BK128:BK153)</f>
        <v>0</v>
      </c>
    </row>
    <row r="128" spans="2:65" s="1" customFormat="1" ht="16.5" customHeight="1">
      <c r="B128" s="35"/>
      <c r="C128" s="197" t="s">
        <v>87</v>
      </c>
      <c r="D128" s="197" t="s">
        <v>230</v>
      </c>
      <c r="E128" s="198" t="s">
        <v>5102</v>
      </c>
      <c r="F128" s="199" t="s">
        <v>5103</v>
      </c>
      <c r="G128" s="200" t="s">
        <v>1859</v>
      </c>
      <c r="H128" s="201">
        <v>1</v>
      </c>
      <c r="I128" s="202"/>
      <c r="J128" s="203">
        <f>ROUND(I128*H128,2)</f>
        <v>0</v>
      </c>
      <c r="K128" s="199" t="s">
        <v>251</v>
      </c>
      <c r="L128" s="39"/>
      <c r="M128" s="204" t="s">
        <v>1</v>
      </c>
      <c r="N128" s="205" t="s">
        <v>48</v>
      </c>
      <c r="O128" s="67"/>
      <c r="P128" s="206">
        <f>O128*H128</f>
        <v>0</v>
      </c>
      <c r="Q128" s="206">
        <v>0</v>
      </c>
      <c r="R128" s="206">
        <f>Q128*H128</f>
        <v>0</v>
      </c>
      <c r="S128" s="206">
        <v>0</v>
      </c>
      <c r="T128" s="207">
        <f>S128*H128</f>
        <v>0</v>
      </c>
      <c r="AR128" s="208" t="s">
        <v>115</v>
      </c>
      <c r="AT128" s="208" t="s">
        <v>230</v>
      </c>
      <c r="AU128" s="208" t="s">
        <v>87</v>
      </c>
      <c r="AY128" s="17" t="s">
        <v>227</v>
      </c>
      <c r="BE128" s="209">
        <f>IF(N128="základní",J128,0)</f>
        <v>0</v>
      </c>
      <c r="BF128" s="209">
        <f>IF(N128="snížená",J128,0)</f>
        <v>0</v>
      </c>
      <c r="BG128" s="209">
        <f>IF(N128="zákl. přenesená",J128,0)</f>
        <v>0</v>
      </c>
      <c r="BH128" s="209">
        <f>IF(N128="sníž. přenesená",J128,0)</f>
        <v>0</v>
      </c>
      <c r="BI128" s="209">
        <f>IF(N128="nulová",J128,0)</f>
        <v>0</v>
      </c>
      <c r="BJ128" s="17" t="s">
        <v>87</v>
      </c>
      <c r="BK128" s="209">
        <f>ROUND(I128*H128,2)</f>
        <v>0</v>
      </c>
      <c r="BL128" s="17" t="s">
        <v>115</v>
      </c>
      <c r="BM128" s="208" t="s">
        <v>91</v>
      </c>
    </row>
    <row r="129" spans="2:65" s="1" customFormat="1" ht="29.25">
      <c r="B129" s="35"/>
      <c r="C129" s="36"/>
      <c r="D129" s="210" t="s">
        <v>237</v>
      </c>
      <c r="E129" s="36"/>
      <c r="F129" s="211" t="s">
        <v>5105</v>
      </c>
      <c r="G129" s="36"/>
      <c r="H129" s="36"/>
      <c r="I129" s="118"/>
      <c r="J129" s="36"/>
      <c r="K129" s="36"/>
      <c r="L129" s="39"/>
      <c r="M129" s="212"/>
      <c r="N129" s="67"/>
      <c r="O129" s="67"/>
      <c r="P129" s="67"/>
      <c r="Q129" s="67"/>
      <c r="R129" s="67"/>
      <c r="S129" s="67"/>
      <c r="T129" s="68"/>
      <c r="AT129" s="17" t="s">
        <v>237</v>
      </c>
      <c r="AU129" s="17" t="s">
        <v>87</v>
      </c>
    </row>
    <row r="130" spans="2:65" s="1" customFormat="1" ht="16.5" customHeight="1">
      <c r="B130" s="35"/>
      <c r="C130" s="197" t="s">
        <v>91</v>
      </c>
      <c r="D130" s="197" t="s">
        <v>230</v>
      </c>
      <c r="E130" s="198" t="s">
        <v>5106</v>
      </c>
      <c r="F130" s="199" t="s">
        <v>5107</v>
      </c>
      <c r="G130" s="200" t="s">
        <v>1859</v>
      </c>
      <c r="H130" s="201">
        <v>1</v>
      </c>
      <c r="I130" s="202"/>
      <c r="J130" s="203">
        <f t="shared" ref="J130:J153" si="0">ROUND(I130*H130,2)</f>
        <v>0</v>
      </c>
      <c r="K130" s="199" t="s">
        <v>251</v>
      </c>
      <c r="L130" s="39"/>
      <c r="M130" s="204" t="s">
        <v>1</v>
      </c>
      <c r="N130" s="205" t="s">
        <v>48</v>
      </c>
      <c r="O130" s="67"/>
      <c r="P130" s="206">
        <f t="shared" ref="P130:P153" si="1">O130*H130</f>
        <v>0</v>
      </c>
      <c r="Q130" s="206">
        <v>0</v>
      </c>
      <c r="R130" s="206">
        <f t="shared" ref="R130:R153" si="2">Q130*H130</f>
        <v>0</v>
      </c>
      <c r="S130" s="206">
        <v>0</v>
      </c>
      <c r="T130" s="207">
        <f t="shared" ref="T130:T153" si="3">S130*H130</f>
        <v>0</v>
      </c>
      <c r="AR130" s="208" t="s">
        <v>115</v>
      </c>
      <c r="AT130" s="208" t="s">
        <v>230</v>
      </c>
      <c r="AU130" s="208" t="s">
        <v>87</v>
      </c>
      <c r="AY130" s="17" t="s">
        <v>227</v>
      </c>
      <c r="BE130" s="209">
        <f t="shared" ref="BE130:BE153" si="4">IF(N130="základní",J130,0)</f>
        <v>0</v>
      </c>
      <c r="BF130" s="209">
        <f t="shared" ref="BF130:BF153" si="5">IF(N130="snížená",J130,0)</f>
        <v>0</v>
      </c>
      <c r="BG130" s="209">
        <f t="shared" ref="BG130:BG153" si="6">IF(N130="zákl. přenesená",J130,0)</f>
        <v>0</v>
      </c>
      <c r="BH130" s="209">
        <f t="shared" ref="BH130:BH153" si="7">IF(N130="sníž. přenesená",J130,0)</f>
        <v>0</v>
      </c>
      <c r="BI130" s="209">
        <f t="shared" ref="BI130:BI153" si="8">IF(N130="nulová",J130,0)</f>
        <v>0</v>
      </c>
      <c r="BJ130" s="17" t="s">
        <v>87</v>
      </c>
      <c r="BK130" s="209">
        <f t="shared" ref="BK130:BK153" si="9">ROUND(I130*H130,2)</f>
        <v>0</v>
      </c>
      <c r="BL130" s="17" t="s">
        <v>115</v>
      </c>
      <c r="BM130" s="208" t="s">
        <v>115</v>
      </c>
    </row>
    <row r="131" spans="2:65" s="1" customFormat="1" ht="16.5" customHeight="1">
      <c r="B131" s="35"/>
      <c r="C131" s="197" t="s">
        <v>102</v>
      </c>
      <c r="D131" s="197" t="s">
        <v>230</v>
      </c>
      <c r="E131" s="198" t="s">
        <v>5109</v>
      </c>
      <c r="F131" s="199" t="s">
        <v>5110</v>
      </c>
      <c r="G131" s="200" t="s">
        <v>1859</v>
      </c>
      <c r="H131" s="201">
        <v>1</v>
      </c>
      <c r="I131" s="202"/>
      <c r="J131" s="203">
        <f t="shared" si="0"/>
        <v>0</v>
      </c>
      <c r="K131" s="199" t="s">
        <v>251</v>
      </c>
      <c r="L131" s="39"/>
      <c r="M131" s="204" t="s">
        <v>1</v>
      </c>
      <c r="N131" s="205" t="s">
        <v>48</v>
      </c>
      <c r="O131" s="67"/>
      <c r="P131" s="206">
        <f t="shared" si="1"/>
        <v>0</v>
      </c>
      <c r="Q131" s="206">
        <v>0</v>
      </c>
      <c r="R131" s="206">
        <f t="shared" si="2"/>
        <v>0</v>
      </c>
      <c r="S131" s="206">
        <v>0</v>
      </c>
      <c r="T131" s="207">
        <f t="shared" si="3"/>
        <v>0</v>
      </c>
      <c r="AR131" s="208" t="s">
        <v>115</v>
      </c>
      <c r="AT131" s="208" t="s">
        <v>230</v>
      </c>
      <c r="AU131" s="208" t="s">
        <v>87</v>
      </c>
      <c r="AY131" s="17" t="s">
        <v>227</v>
      </c>
      <c r="BE131" s="209">
        <f t="shared" si="4"/>
        <v>0</v>
      </c>
      <c r="BF131" s="209">
        <f t="shared" si="5"/>
        <v>0</v>
      </c>
      <c r="BG131" s="209">
        <f t="shared" si="6"/>
        <v>0</v>
      </c>
      <c r="BH131" s="209">
        <f t="shared" si="7"/>
        <v>0</v>
      </c>
      <c r="BI131" s="209">
        <f t="shared" si="8"/>
        <v>0</v>
      </c>
      <c r="BJ131" s="17" t="s">
        <v>87</v>
      </c>
      <c r="BK131" s="209">
        <f t="shared" si="9"/>
        <v>0</v>
      </c>
      <c r="BL131" s="17" t="s">
        <v>115</v>
      </c>
      <c r="BM131" s="208" t="s">
        <v>257</v>
      </c>
    </row>
    <row r="132" spans="2:65" s="1" customFormat="1" ht="16.5" customHeight="1">
      <c r="B132" s="35"/>
      <c r="C132" s="197" t="s">
        <v>115</v>
      </c>
      <c r="D132" s="197" t="s">
        <v>230</v>
      </c>
      <c r="E132" s="198" t="s">
        <v>5112</v>
      </c>
      <c r="F132" s="199" t="s">
        <v>5113</v>
      </c>
      <c r="G132" s="200" t="s">
        <v>1859</v>
      </c>
      <c r="H132" s="201">
        <v>2</v>
      </c>
      <c r="I132" s="202"/>
      <c r="J132" s="203">
        <f t="shared" si="0"/>
        <v>0</v>
      </c>
      <c r="K132" s="199" t="s">
        <v>251</v>
      </c>
      <c r="L132" s="39"/>
      <c r="M132" s="204" t="s">
        <v>1</v>
      </c>
      <c r="N132" s="205" t="s">
        <v>48</v>
      </c>
      <c r="O132" s="67"/>
      <c r="P132" s="206">
        <f t="shared" si="1"/>
        <v>0</v>
      </c>
      <c r="Q132" s="206">
        <v>0</v>
      </c>
      <c r="R132" s="206">
        <f t="shared" si="2"/>
        <v>0</v>
      </c>
      <c r="S132" s="206">
        <v>0</v>
      </c>
      <c r="T132" s="207">
        <f t="shared" si="3"/>
        <v>0</v>
      </c>
      <c r="AR132" s="208" t="s">
        <v>115</v>
      </c>
      <c r="AT132" s="208" t="s">
        <v>230</v>
      </c>
      <c r="AU132" s="208" t="s">
        <v>87</v>
      </c>
      <c r="AY132" s="17" t="s">
        <v>227</v>
      </c>
      <c r="BE132" s="209">
        <f t="shared" si="4"/>
        <v>0</v>
      </c>
      <c r="BF132" s="209">
        <f t="shared" si="5"/>
        <v>0</v>
      </c>
      <c r="BG132" s="209">
        <f t="shared" si="6"/>
        <v>0</v>
      </c>
      <c r="BH132" s="209">
        <f t="shared" si="7"/>
        <v>0</v>
      </c>
      <c r="BI132" s="209">
        <f t="shared" si="8"/>
        <v>0</v>
      </c>
      <c r="BJ132" s="17" t="s">
        <v>87</v>
      </c>
      <c r="BK132" s="209">
        <f t="shared" si="9"/>
        <v>0</v>
      </c>
      <c r="BL132" s="17" t="s">
        <v>115</v>
      </c>
      <c r="BM132" s="208" t="s">
        <v>266</v>
      </c>
    </row>
    <row r="133" spans="2:65" s="1" customFormat="1" ht="16.5" customHeight="1">
      <c r="B133" s="35"/>
      <c r="C133" s="197" t="s">
        <v>121</v>
      </c>
      <c r="D133" s="197" t="s">
        <v>230</v>
      </c>
      <c r="E133" s="198" t="s">
        <v>4522</v>
      </c>
      <c r="F133" s="199" t="s">
        <v>5116</v>
      </c>
      <c r="G133" s="200" t="s">
        <v>542</v>
      </c>
      <c r="H133" s="201">
        <v>1</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274</v>
      </c>
    </row>
    <row r="134" spans="2:65" s="1" customFormat="1" ht="16.5" customHeight="1">
      <c r="B134" s="35"/>
      <c r="C134" s="197" t="s">
        <v>257</v>
      </c>
      <c r="D134" s="197" t="s">
        <v>230</v>
      </c>
      <c r="E134" s="198" t="s">
        <v>5118</v>
      </c>
      <c r="F134" s="199" t="s">
        <v>5119</v>
      </c>
      <c r="G134" s="200" t="s">
        <v>1859</v>
      </c>
      <c r="H134" s="201">
        <v>1</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282</v>
      </c>
    </row>
    <row r="135" spans="2:65" s="1" customFormat="1" ht="16.5" customHeight="1">
      <c r="B135" s="35"/>
      <c r="C135" s="197" t="s">
        <v>262</v>
      </c>
      <c r="D135" s="197" t="s">
        <v>230</v>
      </c>
      <c r="E135" s="198" t="s">
        <v>5121</v>
      </c>
      <c r="F135" s="199" t="s">
        <v>5122</v>
      </c>
      <c r="G135" s="200" t="s">
        <v>1859</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293</v>
      </c>
    </row>
    <row r="136" spans="2:65" s="1" customFormat="1" ht="16.5" customHeight="1">
      <c r="B136" s="35"/>
      <c r="C136" s="197" t="s">
        <v>266</v>
      </c>
      <c r="D136" s="197" t="s">
        <v>230</v>
      </c>
      <c r="E136" s="198" t="s">
        <v>6311</v>
      </c>
      <c r="F136" s="199" t="s">
        <v>4606</v>
      </c>
      <c r="G136" s="200" t="s">
        <v>1859</v>
      </c>
      <c r="H136" s="201">
        <v>2</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300</v>
      </c>
    </row>
    <row r="137" spans="2:65" s="1" customFormat="1" ht="16.5" customHeight="1">
      <c r="B137" s="35"/>
      <c r="C137" s="197" t="s">
        <v>270</v>
      </c>
      <c r="D137" s="197" t="s">
        <v>230</v>
      </c>
      <c r="E137" s="198" t="s">
        <v>4621</v>
      </c>
      <c r="F137" s="199" t="s">
        <v>5042</v>
      </c>
      <c r="G137" s="200" t="s">
        <v>542</v>
      </c>
      <c r="H137" s="201">
        <v>7</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309</v>
      </c>
    </row>
    <row r="138" spans="2:65" s="1" customFormat="1" ht="16.5" customHeight="1">
      <c r="B138" s="35"/>
      <c r="C138" s="197" t="s">
        <v>274</v>
      </c>
      <c r="D138" s="197" t="s">
        <v>230</v>
      </c>
      <c r="E138" s="198" t="s">
        <v>4845</v>
      </c>
      <c r="F138" s="199" t="s">
        <v>5045</v>
      </c>
      <c r="G138" s="200" t="s">
        <v>1859</v>
      </c>
      <c r="H138" s="201">
        <v>1</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323</v>
      </c>
    </row>
    <row r="139" spans="2:65" s="1" customFormat="1" ht="16.5" customHeight="1">
      <c r="B139" s="35"/>
      <c r="C139" s="197" t="s">
        <v>278</v>
      </c>
      <c r="D139" s="197" t="s">
        <v>230</v>
      </c>
      <c r="E139" s="198" t="s">
        <v>5127</v>
      </c>
      <c r="F139" s="199" t="s">
        <v>5128</v>
      </c>
      <c r="G139" s="200" t="s">
        <v>1859</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468</v>
      </c>
    </row>
    <row r="140" spans="2:65" s="1" customFormat="1" ht="16.5" customHeight="1">
      <c r="B140" s="35"/>
      <c r="C140" s="197" t="s">
        <v>282</v>
      </c>
      <c r="D140" s="197" t="s">
        <v>230</v>
      </c>
      <c r="E140" s="198" t="s">
        <v>6312</v>
      </c>
      <c r="F140" s="199" t="s">
        <v>6313</v>
      </c>
      <c r="G140" s="200" t="s">
        <v>1859</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489</v>
      </c>
    </row>
    <row r="141" spans="2:65" s="1" customFormat="1" ht="16.5" customHeight="1">
      <c r="B141" s="35"/>
      <c r="C141" s="197" t="s">
        <v>289</v>
      </c>
      <c r="D141" s="197" t="s">
        <v>230</v>
      </c>
      <c r="E141" s="198" t="s">
        <v>5130</v>
      </c>
      <c r="F141" s="199" t="s">
        <v>5131</v>
      </c>
      <c r="G141" s="200" t="s">
        <v>542</v>
      </c>
      <c r="H141" s="201">
        <v>7</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498</v>
      </c>
    </row>
    <row r="142" spans="2:65" s="1" customFormat="1" ht="16.5" customHeight="1">
      <c r="B142" s="35"/>
      <c r="C142" s="197" t="s">
        <v>293</v>
      </c>
      <c r="D142" s="197" t="s">
        <v>230</v>
      </c>
      <c r="E142" s="198" t="s">
        <v>5133</v>
      </c>
      <c r="F142" s="199" t="s">
        <v>5134</v>
      </c>
      <c r="G142" s="200" t="s">
        <v>1859</v>
      </c>
      <c r="H142" s="201">
        <v>1</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507</v>
      </c>
    </row>
    <row r="143" spans="2:65" s="1" customFormat="1" ht="16.5" customHeight="1">
      <c r="B143" s="35"/>
      <c r="C143" s="197" t="s">
        <v>8</v>
      </c>
      <c r="D143" s="197" t="s">
        <v>230</v>
      </c>
      <c r="E143" s="198" t="s">
        <v>6314</v>
      </c>
      <c r="F143" s="199" t="s">
        <v>6315</v>
      </c>
      <c r="G143" s="200" t="s">
        <v>1859</v>
      </c>
      <c r="H143" s="201">
        <v>2</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515</v>
      </c>
    </row>
    <row r="144" spans="2:65" s="1" customFormat="1" ht="16.5" customHeight="1">
      <c r="B144" s="35"/>
      <c r="C144" s="197" t="s">
        <v>300</v>
      </c>
      <c r="D144" s="197" t="s">
        <v>230</v>
      </c>
      <c r="E144" s="198" t="s">
        <v>4674</v>
      </c>
      <c r="F144" s="199" t="s">
        <v>4675</v>
      </c>
      <c r="G144" s="200" t="s">
        <v>1859</v>
      </c>
      <c r="H144" s="201">
        <v>3</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523</v>
      </c>
    </row>
    <row r="145" spans="2:65" s="1" customFormat="1" ht="24" customHeight="1">
      <c r="B145" s="35"/>
      <c r="C145" s="197" t="s">
        <v>304</v>
      </c>
      <c r="D145" s="197" t="s">
        <v>230</v>
      </c>
      <c r="E145" s="198" t="s">
        <v>6316</v>
      </c>
      <c r="F145" s="199" t="s">
        <v>6317</v>
      </c>
      <c r="G145" s="200" t="s">
        <v>1859</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531</v>
      </c>
    </row>
    <row r="146" spans="2:65" s="1" customFormat="1" ht="24" customHeight="1">
      <c r="B146" s="35"/>
      <c r="C146" s="197" t="s">
        <v>309</v>
      </c>
      <c r="D146" s="197" t="s">
        <v>230</v>
      </c>
      <c r="E146" s="198" t="s">
        <v>6318</v>
      </c>
      <c r="F146" s="199" t="s">
        <v>6319</v>
      </c>
      <c r="G146" s="200" t="s">
        <v>1859</v>
      </c>
      <c r="H146" s="201">
        <v>1</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539</v>
      </c>
    </row>
    <row r="147" spans="2:65" s="1" customFormat="1" ht="16.5" customHeight="1">
      <c r="B147" s="35"/>
      <c r="C147" s="197" t="s">
        <v>316</v>
      </c>
      <c r="D147" s="197" t="s">
        <v>230</v>
      </c>
      <c r="E147" s="198" t="s">
        <v>6320</v>
      </c>
      <c r="F147" s="199" t="s">
        <v>6321</v>
      </c>
      <c r="G147" s="200" t="s">
        <v>1859</v>
      </c>
      <c r="H147" s="201">
        <v>2</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550</v>
      </c>
    </row>
    <row r="148" spans="2:65" s="1" customFormat="1" ht="16.5" customHeight="1">
      <c r="B148" s="35"/>
      <c r="C148" s="197" t="s">
        <v>323</v>
      </c>
      <c r="D148" s="197" t="s">
        <v>230</v>
      </c>
      <c r="E148" s="198" t="s">
        <v>4619</v>
      </c>
      <c r="F148" s="199" t="s">
        <v>4620</v>
      </c>
      <c r="G148" s="200" t="s">
        <v>1859</v>
      </c>
      <c r="H148" s="201">
        <v>1</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564</v>
      </c>
    </row>
    <row r="149" spans="2:65" s="1" customFormat="1" ht="24" customHeight="1">
      <c r="B149" s="35"/>
      <c r="C149" s="197" t="s">
        <v>7</v>
      </c>
      <c r="D149" s="197" t="s">
        <v>230</v>
      </c>
      <c r="E149" s="198" t="s">
        <v>4645</v>
      </c>
      <c r="F149" s="199" t="s">
        <v>4646</v>
      </c>
      <c r="G149" s="200" t="s">
        <v>1859</v>
      </c>
      <c r="H149" s="201">
        <v>3</v>
      </c>
      <c r="I149" s="202"/>
      <c r="J149" s="203">
        <f t="shared" si="0"/>
        <v>0</v>
      </c>
      <c r="K149" s="199" t="s">
        <v>251</v>
      </c>
      <c r="L149" s="39"/>
      <c r="M149" s="204" t="s">
        <v>1</v>
      </c>
      <c r="N149" s="205" t="s">
        <v>48</v>
      </c>
      <c r="O149" s="67"/>
      <c r="P149" s="206">
        <f t="shared" si="1"/>
        <v>0</v>
      </c>
      <c r="Q149" s="206">
        <v>0</v>
      </c>
      <c r="R149" s="206">
        <f t="shared" si="2"/>
        <v>0</v>
      </c>
      <c r="S149" s="206">
        <v>0</v>
      </c>
      <c r="T149" s="207">
        <f t="shared" si="3"/>
        <v>0</v>
      </c>
      <c r="AR149" s="208" t="s">
        <v>115</v>
      </c>
      <c r="AT149" s="208" t="s">
        <v>230</v>
      </c>
      <c r="AU149" s="208" t="s">
        <v>87</v>
      </c>
      <c r="AY149" s="17" t="s">
        <v>227</v>
      </c>
      <c r="BE149" s="209">
        <f t="shared" si="4"/>
        <v>0</v>
      </c>
      <c r="BF149" s="209">
        <f t="shared" si="5"/>
        <v>0</v>
      </c>
      <c r="BG149" s="209">
        <f t="shared" si="6"/>
        <v>0</v>
      </c>
      <c r="BH149" s="209">
        <f t="shared" si="7"/>
        <v>0</v>
      </c>
      <c r="BI149" s="209">
        <f t="shared" si="8"/>
        <v>0</v>
      </c>
      <c r="BJ149" s="17" t="s">
        <v>87</v>
      </c>
      <c r="BK149" s="209">
        <f t="shared" si="9"/>
        <v>0</v>
      </c>
      <c r="BL149" s="17" t="s">
        <v>115</v>
      </c>
      <c r="BM149" s="208" t="s">
        <v>572</v>
      </c>
    </row>
    <row r="150" spans="2:65" s="1" customFormat="1" ht="16.5" customHeight="1">
      <c r="B150" s="35"/>
      <c r="C150" s="197" t="s">
        <v>468</v>
      </c>
      <c r="D150" s="197" t="s">
        <v>230</v>
      </c>
      <c r="E150" s="198" t="s">
        <v>4647</v>
      </c>
      <c r="F150" s="199" t="s">
        <v>4648</v>
      </c>
      <c r="G150" s="200" t="s">
        <v>365</v>
      </c>
      <c r="H150" s="201">
        <v>2</v>
      </c>
      <c r="I150" s="202"/>
      <c r="J150" s="203">
        <f t="shared" si="0"/>
        <v>0</v>
      </c>
      <c r="K150" s="199" t="s">
        <v>251</v>
      </c>
      <c r="L150" s="39"/>
      <c r="M150" s="204" t="s">
        <v>1</v>
      </c>
      <c r="N150" s="205" t="s">
        <v>48</v>
      </c>
      <c r="O150" s="67"/>
      <c r="P150" s="206">
        <f t="shared" si="1"/>
        <v>0</v>
      </c>
      <c r="Q150" s="206">
        <v>0</v>
      </c>
      <c r="R150" s="206">
        <f t="shared" si="2"/>
        <v>0</v>
      </c>
      <c r="S150" s="206">
        <v>0</v>
      </c>
      <c r="T150" s="207">
        <f t="shared" si="3"/>
        <v>0</v>
      </c>
      <c r="AR150" s="208" t="s">
        <v>115</v>
      </c>
      <c r="AT150" s="208" t="s">
        <v>230</v>
      </c>
      <c r="AU150" s="208" t="s">
        <v>87</v>
      </c>
      <c r="AY150" s="17" t="s">
        <v>227</v>
      </c>
      <c r="BE150" s="209">
        <f t="shared" si="4"/>
        <v>0</v>
      </c>
      <c r="BF150" s="209">
        <f t="shared" si="5"/>
        <v>0</v>
      </c>
      <c r="BG150" s="209">
        <f t="shared" si="6"/>
        <v>0</v>
      </c>
      <c r="BH150" s="209">
        <f t="shared" si="7"/>
        <v>0</v>
      </c>
      <c r="BI150" s="209">
        <f t="shared" si="8"/>
        <v>0</v>
      </c>
      <c r="BJ150" s="17" t="s">
        <v>87</v>
      </c>
      <c r="BK150" s="209">
        <f t="shared" si="9"/>
        <v>0</v>
      </c>
      <c r="BL150" s="17" t="s">
        <v>115</v>
      </c>
      <c r="BM150" s="208" t="s">
        <v>583</v>
      </c>
    </row>
    <row r="151" spans="2:65" s="1" customFormat="1" ht="16.5" customHeight="1">
      <c r="B151" s="35"/>
      <c r="C151" s="197" t="s">
        <v>473</v>
      </c>
      <c r="D151" s="197" t="s">
        <v>230</v>
      </c>
      <c r="E151" s="198" t="s">
        <v>4651</v>
      </c>
      <c r="F151" s="199" t="s">
        <v>4652</v>
      </c>
      <c r="G151" s="200" t="s">
        <v>396</v>
      </c>
      <c r="H151" s="201">
        <v>0.1</v>
      </c>
      <c r="I151" s="202"/>
      <c r="J151" s="203">
        <f t="shared" si="0"/>
        <v>0</v>
      </c>
      <c r="K151" s="199" t="s">
        <v>251</v>
      </c>
      <c r="L151" s="39"/>
      <c r="M151" s="204" t="s">
        <v>1</v>
      </c>
      <c r="N151" s="205" t="s">
        <v>48</v>
      </c>
      <c r="O151" s="67"/>
      <c r="P151" s="206">
        <f t="shared" si="1"/>
        <v>0</v>
      </c>
      <c r="Q151" s="206">
        <v>0</v>
      </c>
      <c r="R151" s="206">
        <f t="shared" si="2"/>
        <v>0</v>
      </c>
      <c r="S151" s="206">
        <v>0</v>
      </c>
      <c r="T151" s="207">
        <f t="shared" si="3"/>
        <v>0</v>
      </c>
      <c r="AR151" s="208" t="s">
        <v>115</v>
      </c>
      <c r="AT151" s="208" t="s">
        <v>230</v>
      </c>
      <c r="AU151" s="208" t="s">
        <v>87</v>
      </c>
      <c r="AY151" s="17" t="s">
        <v>227</v>
      </c>
      <c r="BE151" s="209">
        <f t="shared" si="4"/>
        <v>0</v>
      </c>
      <c r="BF151" s="209">
        <f t="shared" si="5"/>
        <v>0</v>
      </c>
      <c r="BG151" s="209">
        <f t="shared" si="6"/>
        <v>0</v>
      </c>
      <c r="BH151" s="209">
        <f t="shared" si="7"/>
        <v>0</v>
      </c>
      <c r="BI151" s="209">
        <f t="shared" si="8"/>
        <v>0</v>
      </c>
      <c r="BJ151" s="17" t="s">
        <v>87</v>
      </c>
      <c r="BK151" s="209">
        <f t="shared" si="9"/>
        <v>0</v>
      </c>
      <c r="BL151" s="17" t="s">
        <v>115</v>
      </c>
      <c r="BM151" s="208" t="s">
        <v>596</v>
      </c>
    </row>
    <row r="152" spans="2:65" s="1" customFormat="1" ht="16.5" customHeight="1">
      <c r="B152" s="35"/>
      <c r="C152" s="197" t="s">
        <v>489</v>
      </c>
      <c r="D152" s="197" t="s">
        <v>230</v>
      </c>
      <c r="E152" s="198" t="s">
        <v>4653</v>
      </c>
      <c r="F152" s="199" t="s">
        <v>4654</v>
      </c>
      <c r="G152" s="200" t="s">
        <v>396</v>
      </c>
      <c r="H152" s="201">
        <v>0.1</v>
      </c>
      <c r="I152" s="202"/>
      <c r="J152" s="203">
        <f t="shared" si="0"/>
        <v>0</v>
      </c>
      <c r="K152" s="199" t="s">
        <v>251</v>
      </c>
      <c r="L152" s="39"/>
      <c r="M152" s="204" t="s">
        <v>1</v>
      </c>
      <c r="N152" s="205" t="s">
        <v>48</v>
      </c>
      <c r="O152" s="67"/>
      <c r="P152" s="206">
        <f t="shared" si="1"/>
        <v>0</v>
      </c>
      <c r="Q152" s="206">
        <v>0</v>
      </c>
      <c r="R152" s="206">
        <f t="shared" si="2"/>
        <v>0</v>
      </c>
      <c r="S152" s="206">
        <v>0</v>
      </c>
      <c r="T152" s="207">
        <f t="shared" si="3"/>
        <v>0</v>
      </c>
      <c r="AR152" s="208" t="s">
        <v>115</v>
      </c>
      <c r="AT152" s="208" t="s">
        <v>230</v>
      </c>
      <c r="AU152" s="208" t="s">
        <v>87</v>
      </c>
      <c r="AY152" s="17" t="s">
        <v>227</v>
      </c>
      <c r="BE152" s="209">
        <f t="shared" si="4"/>
        <v>0</v>
      </c>
      <c r="BF152" s="209">
        <f t="shared" si="5"/>
        <v>0</v>
      </c>
      <c r="BG152" s="209">
        <f t="shared" si="6"/>
        <v>0</v>
      </c>
      <c r="BH152" s="209">
        <f t="shared" si="7"/>
        <v>0</v>
      </c>
      <c r="BI152" s="209">
        <f t="shared" si="8"/>
        <v>0</v>
      </c>
      <c r="BJ152" s="17" t="s">
        <v>87</v>
      </c>
      <c r="BK152" s="209">
        <f t="shared" si="9"/>
        <v>0</v>
      </c>
      <c r="BL152" s="17" t="s">
        <v>115</v>
      </c>
      <c r="BM152" s="208" t="s">
        <v>610</v>
      </c>
    </row>
    <row r="153" spans="2:65" s="1" customFormat="1" ht="16.5" customHeight="1">
      <c r="B153" s="35"/>
      <c r="C153" s="197" t="s">
        <v>494</v>
      </c>
      <c r="D153" s="197" t="s">
        <v>230</v>
      </c>
      <c r="E153" s="198" t="s">
        <v>6322</v>
      </c>
      <c r="F153" s="199" t="s">
        <v>4656</v>
      </c>
      <c r="G153" s="200" t="s">
        <v>2785</v>
      </c>
      <c r="H153" s="201">
        <v>1</v>
      </c>
      <c r="I153" s="202"/>
      <c r="J153" s="203">
        <f t="shared" si="0"/>
        <v>0</v>
      </c>
      <c r="K153" s="199" t="s">
        <v>251</v>
      </c>
      <c r="L153" s="39"/>
      <c r="M153" s="204" t="s">
        <v>1</v>
      </c>
      <c r="N153" s="205" t="s">
        <v>48</v>
      </c>
      <c r="O153" s="67"/>
      <c r="P153" s="206">
        <f t="shared" si="1"/>
        <v>0</v>
      </c>
      <c r="Q153" s="206">
        <v>0</v>
      </c>
      <c r="R153" s="206">
        <f t="shared" si="2"/>
        <v>0</v>
      </c>
      <c r="S153" s="206">
        <v>0</v>
      </c>
      <c r="T153" s="207">
        <f t="shared" si="3"/>
        <v>0</v>
      </c>
      <c r="AR153" s="208" t="s">
        <v>115</v>
      </c>
      <c r="AT153" s="208" t="s">
        <v>230</v>
      </c>
      <c r="AU153" s="208" t="s">
        <v>87</v>
      </c>
      <c r="AY153" s="17" t="s">
        <v>227</v>
      </c>
      <c r="BE153" s="209">
        <f t="shared" si="4"/>
        <v>0</v>
      </c>
      <c r="BF153" s="209">
        <f t="shared" si="5"/>
        <v>0</v>
      </c>
      <c r="BG153" s="209">
        <f t="shared" si="6"/>
        <v>0</v>
      </c>
      <c r="BH153" s="209">
        <f t="shared" si="7"/>
        <v>0</v>
      </c>
      <c r="BI153" s="209">
        <f t="shared" si="8"/>
        <v>0</v>
      </c>
      <c r="BJ153" s="17" t="s">
        <v>87</v>
      </c>
      <c r="BK153" s="209">
        <f t="shared" si="9"/>
        <v>0</v>
      </c>
      <c r="BL153" s="17" t="s">
        <v>115</v>
      </c>
      <c r="BM153" s="208" t="s">
        <v>621</v>
      </c>
    </row>
    <row r="154" spans="2:65" s="11" customFormat="1" ht="25.9" customHeight="1">
      <c r="B154" s="181"/>
      <c r="C154" s="182"/>
      <c r="D154" s="183" t="s">
        <v>82</v>
      </c>
      <c r="E154" s="184" t="s">
        <v>91</v>
      </c>
      <c r="F154" s="184" t="s">
        <v>5359</v>
      </c>
      <c r="G154" s="182"/>
      <c r="H154" s="182"/>
      <c r="I154" s="185"/>
      <c r="J154" s="186">
        <f>BK154</f>
        <v>0</v>
      </c>
      <c r="K154" s="182"/>
      <c r="L154" s="187"/>
      <c r="M154" s="188"/>
      <c r="N154" s="189"/>
      <c r="O154" s="189"/>
      <c r="P154" s="190">
        <f>SUM(P155:P164)</f>
        <v>0</v>
      </c>
      <c r="Q154" s="189"/>
      <c r="R154" s="190">
        <f>SUM(R155:R164)</f>
        <v>0</v>
      </c>
      <c r="S154" s="189"/>
      <c r="T154" s="191">
        <f>SUM(T155:T164)</f>
        <v>0</v>
      </c>
      <c r="AR154" s="192" t="s">
        <v>87</v>
      </c>
      <c r="AT154" s="193" t="s">
        <v>82</v>
      </c>
      <c r="AU154" s="193" t="s">
        <v>83</v>
      </c>
      <c r="AY154" s="192" t="s">
        <v>227</v>
      </c>
      <c r="BK154" s="194">
        <f>SUM(BK155:BK164)</f>
        <v>0</v>
      </c>
    </row>
    <row r="155" spans="2:65" s="1" customFormat="1" ht="16.5" customHeight="1">
      <c r="B155" s="35"/>
      <c r="C155" s="197" t="s">
        <v>498</v>
      </c>
      <c r="D155" s="197" t="s">
        <v>230</v>
      </c>
      <c r="E155" s="198" t="s">
        <v>5360</v>
      </c>
      <c r="F155" s="199" t="s">
        <v>5361</v>
      </c>
      <c r="G155" s="200" t="s">
        <v>2435</v>
      </c>
      <c r="H155" s="201">
        <v>1</v>
      </c>
      <c r="I155" s="202"/>
      <c r="J155" s="203">
        <f>ROUND(I155*H155,2)</f>
        <v>0</v>
      </c>
      <c r="K155" s="199" t="s">
        <v>251</v>
      </c>
      <c r="L155" s="39"/>
      <c r="M155" s="204" t="s">
        <v>1</v>
      </c>
      <c r="N155" s="205" t="s">
        <v>48</v>
      </c>
      <c r="O155" s="67"/>
      <c r="P155" s="206">
        <f>O155*H155</f>
        <v>0</v>
      </c>
      <c r="Q155" s="206">
        <v>0</v>
      </c>
      <c r="R155" s="206">
        <f>Q155*H155</f>
        <v>0</v>
      </c>
      <c r="S155" s="206">
        <v>0</v>
      </c>
      <c r="T155" s="207">
        <f>S155*H155</f>
        <v>0</v>
      </c>
      <c r="AR155" s="208" t="s">
        <v>115</v>
      </c>
      <c r="AT155" s="208" t="s">
        <v>230</v>
      </c>
      <c r="AU155" s="208" t="s">
        <v>87</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633</v>
      </c>
    </row>
    <row r="156" spans="2:65" s="1" customFormat="1" ht="39">
      <c r="B156" s="35"/>
      <c r="C156" s="36"/>
      <c r="D156" s="210" t="s">
        <v>237</v>
      </c>
      <c r="E156" s="36"/>
      <c r="F156" s="211" t="s">
        <v>6323</v>
      </c>
      <c r="G156" s="36"/>
      <c r="H156" s="36"/>
      <c r="I156" s="118"/>
      <c r="J156" s="36"/>
      <c r="K156" s="36"/>
      <c r="L156" s="39"/>
      <c r="M156" s="212"/>
      <c r="N156" s="67"/>
      <c r="O156" s="67"/>
      <c r="P156" s="67"/>
      <c r="Q156" s="67"/>
      <c r="R156" s="67"/>
      <c r="S156" s="67"/>
      <c r="T156" s="68"/>
      <c r="AT156" s="17" t="s">
        <v>237</v>
      </c>
      <c r="AU156" s="17" t="s">
        <v>87</v>
      </c>
    </row>
    <row r="157" spans="2:65" s="1" customFormat="1" ht="16.5" customHeight="1">
      <c r="B157" s="35"/>
      <c r="C157" s="197" t="s">
        <v>503</v>
      </c>
      <c r="D157" s="197" t="s">
        <v>230</v>
      </c>
      <c r="E157" s="198" t="s">
        <v>6324</v>
      </c>
      <c r="F157" s="199" t="s">
        <v>5365</v>
      </c>
      <c r="G157" s="200" t="s">
        <v>2785</v>
      </c>
      <c r="H157" s="201">
        <v>1</v>
      </c>
      <c r="I157" s="202"/>
      <c r="J157" s="203">
        <f>ROUND(I157*H157,2)</f>
        <v>0</v>
      </c>
      <c r="K157" s="199" t="s">
        <v>251</v>
      </c>
      <c r="L157" s="39"/>
      <c r="M157" s="204" t="s">
        <v>1</v>
      </c>
      <c r="N157" s="205" t="s">
        <v>48</v>
      </c>
      <c r="O157" s="67"/>
      <c r="P157" s="206">
        <f>O157*H157</f>
        <v>0</v>
      </c>
      <c r="Q157" s="206">
        <v>0</v>
      </c>
      <c r="R157" s="206">
        <f>Q157*H157</f>
        <v>0</v>
      </c>
      <c r="S157" s="206">
        <v>0</v>
      </c>
      <c r="T157" s="207">
        <f>S157*H157</f>
        <v>0</v>
      </c>
      <c r="AR157" s="208" t="s">
        <v>115</v>
      </c>
      <c r="AT157" s="208" t="s">
        <v>230</v>
      </c>
      <c r="AU157" s="208" t="s">
        <v>87</v>
      </c>
      <c r="AY157" s="17" t="s">
        <v>227</v>
      </c>
      <c r="BE157" s="209">
        <f>IF(N157="základní",J157,0)</f>
        <v>0</v>
      </c>
      <c r="BF157" s="209">
        <f>IF(N157="snížená",J157,0)</f>
        <v>0</v>
      </c>
      <c r="BG157" s="209">
        <f>IF(N157="zákl. přenesená",J157,0)</f>
        <v>0</v>
      </c>
      <c r="BH157" s="209">
        <f>IF(N157="sníž. přenesená",J157,0)</f>
        <v>0</v>
      </c>
      <c r="BI157" s="209">
        <f>IF(N157="nulová",J157,0)</f>
        <v>0</v>
      </c>
      <c r="BJ157" s="17" t="s">
        <v>87</v>
      </c>
      <c r="BK157" s="209">
        <f>ROUND(I157*H157,2)</f>
        <v>0</v>
      </c>
      <c r="BL157" s="17" t="s">
        <v>115</v>
      </c>
      <c r="BM157" s="208" t="s">
        <v>646</v>
      </c>
    </row>
    <row r="158" spans="2:65" s="1" customFormat="1" ht="16.5" customHeight="1">
      <c r="B158" s="35"/>
      <c r="C158" s="197" t="s">
        <v>507</v>
      </c>
      <c r="D158" s="197" t="s">
        <v>230</v>
      </c>
      <c r="E158" s="198" t="s">
        <v>6325</v>
      </c>
      <c r="F158" s="199" t="s">
        <v>5368</v>
      </c>
      <c r="G158" s="200" t="s">
        <v>2785</v>
      </c>
      <c r="H158" s="201">
        <v>1</v>
      </c>
      <c r="I158" s="202"/>
      <c r="J158" s="203">
        <f>ROUND(I158*H158,2)</f>
        <v>0</v>
      </c>
      <c r="K158" s="199" t="s">
        <v>251</v>
      </c>
      <c r="L158" s="39"/>
      <c r="M158" s="204" t="s">
        <v>1</v>
      </c>
      <c r="N158" s="205" t="s">
        <v>48</v>
      </c>
      <c r="O158" s="67"/>
      <c r="P158" s="206">
        <f>O158*H158</f>
        <v>0</v>
      </c>
      <c r="Q158" s="206">
        <v>0</v>
      </c>
      <c r="R158" s="206">
        <f>Q158*H158</f>
        <v>0</v>
      </c>
      <c r="S158" s="206">
        <v>0</v>
      </c>
      <c r="T158" s="207">
        <f>S158*H158</f>
        <v>0</v>
      </c>
      <c r="AR158" s="208" t="s">
        <v>115</v>
      </c>
      <c r="AT158" s="208" t="s">
        <v>230</v>
      </c>
      <c r="AU158" s="208" t="s">
        <v>87</v>
      </c>
      <c r="AY158" s="17" t="s">
        <v>227</v>
      </c>
      <c r="BE158" s="209">
        <f>IF(N158="základní",J158,0)</f>
        <v>0</v>
      </c>
      <c r="BF158" s="209">
        <f>IF(N158="snížená",J158,0)</f>
        <v>0</v>
      </c>
      <c r="BG158" s="209">
        <f>IF(N158="zákl. přenesená",J158,0)</f>
        <v>0</v>
      </c>
      <c r="BH158" s="209">
        <f>IF(N158="sníž. přenesená",J158,0)</f>
        <v>0</v>
      </c>
      <c r="BI158" s="209">
        <f>IF(N158="nulová",J158,0)</f>
        <v>0</v>
      </c>
      <c r="BJ158" s="17" t="s">
        <v>87</v>
      </c>
      <c r="BK158" s="209">
        <f>ROUND(I158*H158,2)</f>
        <v>0</v>
      </c>
      <c r="BL158" s="17" t="s">
        <v>115</v>
      </c>
      <c r="BM158" s="208" t="s">
        <v>657</v>
      </c>
    </row>
    <row r="159" spans="2:65" s="1" customFormat="1" ht="16.5" customHeight="1">
      <c r="B159" s="35"/>
      <c r="C159" s="197" t="s">
        <v>511</v>
      </c>
      <c r="D159" s="197" t="s">
        <v>230</v>
      </c>
      <c r="E159" s="198" t="s">
        <v>6326</v>
      </c>
      <c r="F159" s="199" t="s">
        <v>5374</v>
      </c>
      <c r="G159" s="200" t="s">
        <v>2785</v>
      </c>
      <c r="H159" s="201">
        <v>1</v>
      </c>
      <c r="I159" s="202"/>
      <c r="J159" s="203">
        <f>ROUND(I159*H159,2)</f>
        <v>0</v>
      </c>
      <c r="K159" s="199" t="s">
        <v>251</v>
      </c>
      <c r="L159" s="39"/>
      <c r="M159" s="204" t="s">
        <v>1</v>
      </c>
      <c r="N159" s="205" t="s">
        <v>48</v>
      </c>
      <c r="O159" s="67"/>
      <c r="P159" s="206">
        <f>O159*H159</f>
        <v>0</v>
      </c>
      <c r="Q159" s="206">
        <v>0</v>
      </c>
      <c r="R159" s="206">
        <f>Q159*H159</f>
        <v>0</v>
      </c>
      <c r="S159" s="206">
        <v>0</v>
      </c>
      <c r="T159" s="207">
        <f>S159*H159</f>
        <v>0</v>
      </c>
      <c r="AR159" s="208" t="s">
        <v>115</v>
      </c>
      <c r="AT159" s="208" t="s">
        <v>230</v>
      </c>
      <c r="AU159" s="208" t="s">
        <v>87</v>
      </c>
      <c r="AY159" s="17" t="s">
        <v>227</v>
      </c>
      <c r="BE159" s="209">
        <f>IF(N159="základní",J159,0)</f>
        <v>0</v>
      </c>
      <c r="BF159" s="209">
        <f>IF(N159="snížená",J159,0)</f>
        <v>0</v>
      </c>
      <c r="BG159" s="209">
        <f>IF(N159="zákl. přenesená",J159,0)</f>
        <v>0</v>
      </c>
      <c r="BH159" s="209">
        <f>IF(N159="sníž. přenesená",J159,0)</f>
        <v>0</v>
      </c>
      <c r="BI159" s="209">
        <f>IF(N159="nulová",J159,0)</f>
        <v>0</v>
      </c>
      <c r="BJ159" s="17" t="s">
        <v>87</v>
      </c>
      <c r="BK159" s="209">
        <f>ROUND(I159*H159,2)</f>
        <v>0</v>
      </c>
      <c r="BL159" s="17" t="s">
        <v>115</v>
      </c>
      <c r="BM159" s="208" t="s">
        <v>676</v>
      </c>
    </row>
    <row r="160" spans="2:65" s="1" customFormat="1" ht="29.25">
      <c r="B160" s="35"/>
      <c r="C160" s="36"/>
      <c r="D160" s="210" t="s">
        <v>237</v>
      </c>
      <c r="E160" s="36"/>
      <c r="F160" s="211" t="s">
        <v>5376</v>
      </c>
      <c r="G160" s="36"/>
      <c r="H160" s="36"/>
      <c r="I160" s="118"/>
      <c r="J160" s="36"/>
      <c r="K160" s="36"/>
      <c r="L160" s="39"/>
      <c r="M160" s="212"/>
      <c r="N160" s="67"/>
      <c r="O160" s="67"/>
      <c r="P160" s="67"/>
      <c r="Q160" s="67"/>
      <c r="R160" s="67"/>
      <c r="S160" s="67"/>
      <c r="T160" s="68"/>
      <c r="AT160" s="17" t="s">
        <v>237</v>
      </c>
      <c r="AU160" s="17" t="s">
        <v>87</v>
      </c>
    </row>
    <row r="161" spans="2:65" s="1" customFormat="1" ht="16.5" customHeight="1">
      <c r="B161" s="35"/>
      <c r="C161" s="197" t="s">
        <v>515</v>
      </c>
      <c r="D161" s="197" t="s">
        <v>230</v>
      </c>
      <c r="E161" s="198" t="s">
        <v>5377</v>
      </c>
      <c r="F161" s="199" t="s">
        <v>5378</v>
      </c>
      <c r="G161" s="200" t="s">
        <v>2785</v>
      </c>
      <c r="H161" s="201">
        <v>1</v>
      </c>
      <c r="I161" s="202"/>
      <c r="J161" s="203">
        <f>ROUND(I161*H161,2)</f>
        <v>0</v>
      </c>
      <c r="K161" s="199" t="s">
        <v>251</v>
      </c>
      <c r="L161" s="39"/>
      <c r="M161" s="204" t="s">
        <v>1</v>
      </c>
      <c r="N161" s="205" t="s">
        <v>48</v>
      </c>
      <c r="O161" s="67"/>
      <c r="P161" s="206">
        <f>O161*H161</f>
        <v>0</v>
      </c>
      <c r="Q161" s="206">
        <v>0</v>
      </c>
      <c r="R161" s="206">
        <f>Q161*H161</f>
        <v>0</v>
      </c>
      <c r="S161" s="206">
        <v>0</v>
      </c>
      <c r="T161" s="207">
        <f>S161*H161</f>
        <v>0</v>
      </c>
      <c r="AR161" s="208" t="s">
        <v>115</v>
      </c>
      <c r="AT161" s="208" t="s">
        <v>230</v>
      </c>
      <c r="AU161" s="208" t="s">
        <v>87</v>
      </c>
      <c r="AY161" s="17" t="s">
        <v>227</v>
      </c>
      <c r="BE161" s="209">
        <f>IF(N161="základní",J161,0)</f>
        <v>0</v>
      </c>
      <c r="BF161" s="209">
        <f>IF(N161="snížená",J161,0)</f>
        <v>0</v>
      </c>
      <c r="BG161" s="209">
        <f>IF(N161="zákl. přenesená",J161,0)</f>
        <v>0</v>
      </c>
      <c r="BH161" s="209">
        <f>IF(N161="sníž. přenesená",J161,0)</f>
        <v>0</v>
      </c>
      <c r="BI161" s="209">
        <f>IF(N161="nulová",J161,0)</f>
        <v>0</v>
      </c>
      <c r="BJ161" s="17" t="s">
        <v>87</v>
      </c>
      <c r="BK161" s="209">
        <f>ROUND(I161*H161,2)</f>
        <v>0</v>
      </c>
      <c r="BL161" s="17" t="s">
        <v>115</v>
      </c>
      <c r="BM161" s="208" t="s">
        <v>686</v>
      </c>
    </row>
    <row r="162" spans="2:65" s="1" customFormat="1" ht="16.5" customHeight="1">
      <c r="B162" s="35"/>
      <c r="C162" s="197" t="s">
        <v>519</v>
      </c>
      <c r="D162" s="197" t="s">
        <v>230</v>
      </c>
      <c r="E162" s="198" t="s">
        <v>6327</v>
      </c>
      <c r="F162" s="199" t="s">
        <v>5381</v>
      </c>
      <c r="G162" s="200" t="s">
        <v>2785</v>
      </c>
      <c r="H162" s="201">
        <v>1</v>
      </c>
      <c r="I162" s="202"/>
      <c r="J162" s="203">
        <f>ROUND(I162*H162,2)</f>
        <v>0</v>
      </c>
      <c r="K162" s="199" t="s">
        <v>251</v>
      </c>
      <c r="L162" s="39"/>
      <c r="M162" s="204" t="s">
        <v>1</v>
      </c>
      <c r="N162" s="205" t="s">
        <v>48</v>
      </c>
      <c r="O162" s="67"/>
      <c r="P162" s="206">
        <f>O162*H162</f>
        <v>0</v>
      </c>
      <c r="Q162" s="206">
        <v>0</v>
      </c>
      <c r="R162" s="206">
        <f>Q162*H162</f>
        <v>0</v>
      </c>
      <c r="S162" s="206">
        <v>0</v>
      </c>
      <c r="T162" s="207">
        <f>S162*H162</f>
        <v>0</v>
      </c>
      <c r="AR162" s="208" t="s">
        <v>115</v>
      </c>
      <c r="AT162" s="208" t="s">
        <v>230</v>
      </c>
      <c r="AU162" s="208" t="s">
        <v>87</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697</v>
      </c>
    </row>
    <row r="163" spans="2:65" s="1" customFormat="1" ht="16.5" customHeight="1">
      <c r="B163" s="35"/>
      <c r="C163" s="197" t="s">
        <v>523</v>
      </c>
      <c r="D163" s="197" t="s">
        <v>230</v>
      </c>
      <c r="E163" s="198" t="s">
        <v>6328</v>
      </c>
      <c r="F163" s="199" t="s">
        <v>5388</v>
      </c>
      <c r="G163" s="200" t="s">
        <v>2785</v>
      </c>
      <c r="H163" s="201">
        <v>1</v>
      </c>
      <c r="I163" s="202"/>
      <c r="J163" s="203">
        <f>ROUND(I163*H163,2)</f>
        <v>0</v>
      </c>
      <c r="K163" s="199" t="s">
        <v>251</v>
      </c>
      <c r="L163" s="39"/>
      <c r="M163" s="204" t="s">
        <v>1</v>
      </c>
      <c r="N163" s="205" t="s">
        <v>48</v>
      </c>
      <c r="O163" s="67"/>
      <c r="P163" s="206">
        <f>O163*H163</f>
        <v>0</v>
      </c>
      <c r="Q163" s="206">
        <v>0</v>
      </c>
      <c r="R163" s="206">
        <f>Q163*H163</f>
        <v>0</v>
      </c>
      <c r="S163" s="206">
        <v>0</v>
      </c>
      <c r="T163" s="207">
        <f>S163*H163</f>
        <v>0</v>
      </c>
      <c r="AR163" s="208" t="s">
        <v>115</v>
      </c>
      <c r="AT163" s="208" t="s">
        <v>230</v>
      </c>
      <c r="AU163" s="208" t="s">
        <v>87</v>
      </c>
      <c r="AY163" s="17" t="s">
        <v>227</v>
      </c>
      <c r="BE163" s="209">
        <f>IF(N163="základní",J163,0)</f>
        <v>0</v>
      </c>
      <c r="BF163" s="209">
        <f>IF(N163="snížená",J163,0)</f>
        <v>0</v>
      </c>
      <c r="BG163" s="209">
        <f>IF(N163="zákl. přenesená",J163,0)</f>
        <v>0</v>
      </c>
      <c r="BH163" s="209">
        <f>IF(N163="sníž. přenesená",J163,0)</f>
        <v>0</v>
      </c>
      <c r="BI163" s="209">
        <f>IF(N163="nulová",J163,0)</f>
        <v>0</v>
      </c>
      <c r="BJ163" s="17" t="s">
        <v>87</v>
      </c>
      <c r="BK163" s="209">
        <f>ROUND(I163*H163,2)</f>
        <v>0</v>
      </c>
      <c r="BL163" s="17" t="s">
        <v>115</v>
      </c>
      <c r="BM163" s="208" t="s">
        <v>419</v>
      </c>
    </row>
    <row r="164" spans="2:65" s="1" customFormat="1" ht="29.25">
      <c r="B164" s="35"/>
      <c r="C164" s="36"/>
      <c r="D164" s="210" t="s">
        <v>237</v>
      </c>
      <c r="E164" s="36"/>
      <c r="F164" s="211" t="s">
        <v>5390</v>
      </c>
      <c r="G164" s="36"/>
      <c r="H164" s="36"/>
      <c r="I164" s="118"/>
      <c r="J164" s="36"/>
      <c r="K164" s="36"/>
      <c r="L164" s="39"/>
      <c r="M164" s="213"/>
      <c r="N164" s="214"/>
      <c r="O164" s="214"/>
      <c r="P164" s="214"/>
      <c r="Q164" s="214"/>
      <c r="R164" s="214"/>
      <c r="S164" s="214"/>
      <c r="T164" s="215"/>
      <c r="AT164" s="17" t="s">
        <v>237</v>
      </c>
      <c r="AU164" s="17" t="s">
        <v>87</v>
      </c>
    </row>
    <row r="165" spans="2:65" s="1" customFormat="1" ht="6.95" customHeight="1">
      <c r="B165" s="50"/>
      <c r="C165" s="51"/>
      <c r="D165" s="51"/>
      <c r="E165" s="51"/>
      <c r="F165" s="51"/>
      <c r="G165" s="51"/>
      <c r="H165" s="51"/>
      <c r="I165" s="149"/>
      <c r="J165" s="51"/>
      <c r="K165" s="51"/>
      <c r="L165" s="39"/>
    </row>
  </sheetData>
  <sheetProtection algorithmName="SHA-512" hashValue="4A9NdsLhwvyueIPKFKl0vttq1qjNiNx67iLo8M6ds4+2x7VhmraP8qP2qWtng0FgquiHNUWmNuzYi1ZodHLyKA==" saltValue="BYnf7p09LbaG4TSXQb0am/CqpkIbJfAORTUzCOEfP5VrjsE4QBnjiO6MdGIyf6suR5XFMa0pniWksaBER99Vjg==" spinCount="100000" sheet="1" objects="1" scenarios="1" formatColumns="0" formatRows="0" autoFilter="0"/>
  <autoFilter ref="C125:K164" xr:uid="{00000000-0009-0000-0000-00002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21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193</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75">
      <c r="B8" s="20"/>
      <c r="D8" s="117" t="s">
        <v>198</v>
      </c>
      <c r="L8" s="20"/>
    </row>
    <row r="9" spans="2:46" ht="16.5" customHeight="1">
      <c r="B9" s="20"/>
      <c r="E9" s="323" t="s">
        <v>6009</v>
      </c>
      <c r="F9" s="301"/>
      <c r="G9" s="301"/>
      <c r="H9" s="301"/>
      <c r="L9" s="20"/>
    </row>
    <row r="10" spans="2:46" ht="12" customHeight="1">
      <c r="B10" s="20"/>
      <c r="D10" s="117" t="s">
        <v>200</v>
      </c>
      <c r="L10" s="20"/>
    </row>
    <row r="11" spans="2:46" s="1" customFormat="1" ht="16.5" customHeight="1">
      <c r="B11" s="39"/>
      <c r="E11" s="333" t="s">
        <v>327</v>
      </c>
      <c r="F11" s="325"/>
      <c r="G11" s="325"/>
      <c r="H11" s="325"/>
      <c r="I11" s="118"/>
      <c r="L11" s="39"/>
    </row>
    <row r="12" spans="2:46" s="1" customFormat="1" ht="12" customHeight="1">
      <c r="B12" s="39"/>
      <c r="D12" s="117" t="s">
        <v>3099</v>
      </c>
      <c r="I12" s="118"/>
      <c r="L12" s="39"/>
    </row>
    <row r="13" spans="2:46" s="1" customFormat="1" ht="36.950000000000003" customHeight="1">
      <c r="B13" s="39"/>
      <c r="E13" s="326" t="s">
        <v>6329</v>
      </c>
      <c r="F13" s="325"/>
      <c r="G13" s="325"/>
      <c r="H13" s="325"/>
      <c r="I13" s="118"/>
      <c r="L13" s="39"/>
    </row>
    <row r="14" spans="2:46" s="1" customFormat="1" ht="11.25">
      <c r="B14" s="39"/>
      <c r="I14" s="118"/>
      <c r="L14" s="39"/>
    </row>
    <row r="15" spans="2:46" s="1" customFormat="1" ht="12" customHeight="1">
      <c r="B15" s="39"/>
      <c r="D15" s="117" t="s">
        <v>18</v>
      </c>
      <c r="F15" s="106" t="s">
        <v>1</v>
      </c>
      <c r="I15" s="119" t="s">
        <v>20</v>
      </c>
      <c r="J15" s="106" t="s">
        <v>1</v>
      </c>
      <c r="L15" s="39"/>
    </row>
    <row r="16" spans="2:46" s="1" customFormat="1" ht="12" customHeight="1">
      <c r="B16" s="39"/>
      <c r="D16" s="117" t="s">
        <v>22</v>
      </c>
      <c r="F16" s="106" t="s">
        <v>40</v>
      </c>
      <c r="I16" s="119" t="s">
        <v>24</v>
      </c>
      <c r="J16" s="120" t="str">
        <f>'Rekapitulace stavby'!AN8</f>
        <v>26. 7. 2019</v>
      </c>
      <c r="L16" s="39"/>
    </row>
    <row r="17" spans="2:12" s="1" customFormat="1" ht="10.9" customHeight="1">
      <c r="B17" s="39"/>
      <c r="I17" s="118"/>
      <c r="L17" s="39"/>
    </row>
    <row r="18" spans="2:12" s="1" customFormat="1" ht="12" customHeight="1">
      <c r="B18" s="39"/>
      <c r="D18" s="117" t="s">
        <v>30</v>
      </c>
      <c r="I18" s="119" t="s">
        <v>31</v>
      </c>
      <c r="J18" s="106" t="str">
        <f>IF('Rekapitulace stavby'!AN10="","",'Rekapitulace stavby'!AN10)</f>
        <v/>
      </c>
      <c r="L18" s="39"/>
    </row>
    <row r="19" spans="2:12" s="1" customFormat="1" ht="18" customHeight="1">
      <c r="B19" s="39"/>
      <c r="E19" s="106" t="str">
        <f>IF('Rekapitulace stavby'!E11="","",'Rekapitulace stavby'!E11)</f>
        <v>Statutární město Frýdek - Místek</v>
      </c>
      <c r="I19" s="119" t="s">
        <v>33</v>
      </c>
      <c r="J19" s="106" t="str">
        <f>IF('Rekapitulace stavby'!AN11="","",'Rekapitulace stavby'!AN11)</f>
        <v/>
      </c>
      <c r="L19" s="39"/>
    </row>
    <row r="20" spans="2:12" s="1" customFormat="1" ht="6.95" customHeight="1">
      <c r="B20" s="39"/>
      <c r="I20" s="118"/>
      <c r="L20" s="39"/>
    </row>
    <row r="21" spans="2:12" s="1" customFormat="1" ht="12" customHeight="1">
      <c r="B21" s="39"/>
      <c r="D21" s="117" t="s">
        <v>34</v>
      </c>
      <c r="I21" s="119" t="s">
        <v>31</v>
      </c>
      <c r="J21" s="30" t="str">
        <f>'Rekapitulace stavby'!AN13</f>
        <v>Vyplň údaj</v>
      </c>
      <c r="L21" s="39"/>
    </row>
    <row r="22" spans="2:12" s="1" customFormat="1" ht="18" customHeight="1">
      <c r="B22" s="39"/>
      <c r="E22" s="327" t="str">
        <f>'Rekapitulace stavby'!E14</f>
        <v>Vyplň údaj</v>
      </c>
      <c r="F22" s="328"/>
      <c r="G22" s="328"/>
      <c r="H22" s="328"/>
      <c r="I22" s="119" t="s">
        <v>33</v>
      </c>
      <c r="J22" s="30" t="str">
        <f>'Rekapitulace stavby'!AN14</f>
        <v>Vyplň údaj</v>
      </c>
      <c r="L22" s="39"/>
    </row>
    <row r="23" spans="2:12" s="1" customFormat="1" ht="6.95" customHeight="1">
      <c r="B23" s="39"/>
      <c r="I23" s="118"/>
      <c r="L23" s="39"/>
    </row>
    <row r="24" spans="2:12" s="1" customFormat="1" ht="12" customHeight="1">
      <c r="B24" s="39"/>
      <c r="D24" s="117" t="s">
        <v>36</v>
      </c>
      <c r="I24" s="119" t="s">
        <v>31</v>
      </c>
      <c r="J24" s="106" t="str">
        <f>IF('Rekapitulace stavby'!AN16="","",'Rekapitulace stavby'!AN16)</f>
        <v/>
      </c>
      <c r="L24" s="39"/>
    </row>
    <row r="25" spans="2:12" s="1" customFormat="1" ht="18" customHeight="1">
      <c r="B25" s="39"/>
      <c r="E25" s="106" t="str">
        <f>IF('Rekapitulace stavby'!E17="","",'Rekapitulace stavby'!E17)</f>
        <v>PPS Kania s.r.o.</v>
      </c>
      <c r="I25" s="119" t="s">
        <v>33</v>
      </c>
      <c r="J25" s="106" t="str">
        <f>IF('Rekapitulace stavby'!AN17="","",'Rekapitulace stavby'!AN17)</f>
        <v/>
      </c>
      <c r="L25" s="39"/>
    </row>
    <row r="26" spans="2:12" s="1" customFormat="1" ht="6.95" customHeight="1">
      <c r="B26" s="39"/>
      <c r="I26" s="118"/>
      <c r="L26" s="39"/>
    </row>
    <row r="27" spans="2:12" s="1" customFormat="1" ht="12" customHeight="1">
      <c r="B27" s="39"/>
      <c r="D27" s="117" t="s">
        <v>39</v>
      </c>
      <c r="I27" s="119" t="s">
        <v>31</v>
      </c>
      <c r="J27" s="106" t="str">
        <f>IF('Rekapitulace stavby'!AN19="","",'Rekapitulace stavby'!AN19)</f>
        <v/>
      </c>
      <c r="L27" s="39"/>
    </row>
    <row r="28" spans="2:12" s="1" customFormat="1" ht="18" customHeight="1">
      <c r="B28" s="39"/>
      <c r="E28" s="106" t="str">
        <f>IF('Rekapitulace stavby'!E20="","",'Rekapitulace stavby'!E20)</f>
        <v xml:space="preserve"> </v>
      </c>
      <c r="I28" s="119" t="s">
        <v>33</v>
      </c>
      <c r="J28" s="106" t="str">
        <f>IF('Rekapitulace stavby'!AN20="","",'Rekapitulace stavby'!AN20)</f>
        <v/>
      </c>
      <c r="L28" s="39"/>
    </row>
    <row r="29" spans="2:12" s="1" customFormat="1" ht="6.95" customHeight="1">
      <c r="B29" s="39"/>
      <c r="I29" s="118"/>
      <c r="L29" s="39"/>
    </row>
    <row r="30" spans="2:12" s="1" customFormat="1" ht="12" customHeight="1">
      <c r="B30" s="39"/>
      <c r="D30" s="117" t="s">
        <v>41</v>
      </c>
      <c r="I30" s="118"/>
      <c r="L30" s="39"/>
    </row>
    <row r="31" spans="2:12" s="7" customFormat="1" ht="16.5" customHeight="1">
      <c r="B31" s="121"/>
      <c r="E31" s="329" t="s">
        <v>1</v>
      </c>
      <c r="F31" s="329"/>
      <c r="G31" s="329"/>
      <c r="H31" s="329"/>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43</v>
      </c>
      <c r="I34" s="118"/>
      <c r="J34" s="125">
        <f>ROUND(J130, 2)</f>
        <v>0</v>
      </c>
      <c r="L34" s="39"/>
    </row>
    <row r="35" spans="2:12" s="1" customFormat="1" ht="6.95" customHeight="1">
      <c r="B35" s="39"/>
      <c r="D35" s="63"/>
      <c r="E35" s="63"/>
      <c r="F35" s="63"/>
      <c r="G35" s="63"/>
      <c r="H35" s="63"/>
      <c r="I35" s="123"/>
      <c r="J35" s="63"/>
      <c r="K35" s="63"/>
      <c r="L35" s="39"/>
    </row>
    <row r="36" spans="2:12" s="1" customFormat="1" ht="14.45" customHeight="1">
      <c r="B36" s="39"/>
      <c r="F36" s="126" t="s">
        <v>45</v>
      </c>
      <c r="I36" s="127" t="s">
        <v>44</v>
      </c>
      <c r="J36" s="126" t="s">
        <v>46</v>
      </c>
      <c r="L36" s="39"/>
    </row>
    <row r="37" spans="2:12" s="1" customFormat="1" ht="14.45" customHeight="1">
      <c r="B37" s="39"/>
      <c r="D37" s="128" t="s">
        <v>47</v>
      </c>
      <c r="E37" s="117" t="s">
        <v>48</v>
      </c>
      <c r="F37" s="129">
        <f>ROUND((SUM(BE130:BE210)),  2)</f>
        <v>0</v>
      </c>
      <c r="I37" s="130">
        <v>0.21</v>
      </c>
      <c r="J37" s="129">
        <f>ROUND(((SUM(BE130:BE210))*I37),  2)</f>
        <v>0</v>
      </c>
      <c r="L37" s="39"/>
    </row>
    <row r="38" spans="2:12" s="1" customFormat="1" ht="14.45" customHeight="1">
      <c r="B38" s="39"/>
      <c r="E38" s="117" t="s">
        <v>49</v>
      </c>
      <c r="F38" s="129">
        <f>ROUND((SUM(BF130:BF210)),  2)</f>
        <v>0</v>
      </c>
      <c r="I38" s="130">
        <v>0.15</v>
      </c>
      <c r="J38" s="129">
        <f>ROUND(((SUM(BF130:BF210))*I38),  2)</f>
        <v>0</v>
      </c>
      <c r="L38" s="39"/>
    </row>
    <row r="39" spans="2:12" s="1" customFormat="1" ht="14.45" hidden="1" customHeight="1">
      <c r="B39" s="39"/>
      <c r="E39" s="117" t="s">
        <v>50</v>
      </c>
      <c r="F39" s="129">
        <f>ROUND((SUM(BG130:BG210)),  2)</f>
        <v>0</v>
      </c>
      <c r="I39" s="130">
        <v>0.21</v>
      </c>
      <c r="J39" s="129">
        <f>0</f>
        <v>0</v>
      </c>
      <c r="L39" s="39"/>
    </row>
    <row r="40" spans="2:12" s="1" customFormat="1" ht="14.45" hidden="1" customHeight="1">
      <c r="B40" s="39"/>
      <c r="E40" s="117" t="s">
        <v>51</v>
      </c>
      <c r="F40" s="129">
        <f>ROUND((SUM(BH130:BH210)),  2)</f>
        <v>0</v>
      </c>
      <c r="I40" s="130">
        <v>0.15</v>
      </c>
      <c r="J40" s="129">
        <f>0</f>
        <v>0</v>
      </c>
      <c r="L40" s="39"/>
    </row>
    <row r="41" spans="2:12" s="1" customFormat="1" ht="14.45" hidden="1" customHeight="1">
      <c r="B41" s="39"/>
      <c r="E41" s="117" t="s">
        <v>52</v>
      </c>
      <c r="F41" s="129">
        <f>ROUND((SUM(BI130:BI210)),  2)</f>
        <v>0</v>
      </c>
      <c r="I41" s="130">
        <v>0</v>
      </c>
      <c r="J41" s="129">
        <f>0</f>
        <v>0</v>
      </c>
      <c r="L41" s="39"/>
    </row>
    <row r="42" spans="2:12" s="1" customFormat="1" ht="6.95" customHeight="1">
      <c r="B42" s="39"/>
      <c r="I42" s="118"/>
      <c r="L42" s="39"/>
    </row>
    <row r="43" spans="2:12" s="1" customFormat="1" ht="25.35" customHeight="1">
      <c r="B43" s="39"/>
      <c r="C43" s="131"/>
      <c r="D43" s="132" t="s">
        <v>53</v>
      </c>
      <c r="E43" s="133"/>
      <c r="F43" s="133"/>
      <c r="G43" s="134" t="s">
        <v>54</v>
      </c>
      <c r="H43" s="135" t="s">
        <v>55</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ht="16.5" customHeight="1">
      <c r="B87" s="21"/>
      <c r="C87" s="22"/>
      <c r="D87" s="22"/>
      <c r="E87" s="330" t="s">
        <v>6009</v>
      </c>
      <c r="F87" s="283"/>
      <c r="G87" s="283"/>
      <c r="H87" s="283"/>
      <c r="J87" s="22"/>
      <c r="K87" s="22"/>
      <c r="L87" s="20"/>
    </row>
    <row r="88" spans="2:12" ht="12" customHeight="1">
      <c r="B88" s="21"/>
      <c r="C88" s="29" t="s">
        <v>200</v>
      </c>
      <c r="D88" s="22"/>
      <c r="E88" s="22"/>
      <c r="F88" s="22"/>
      <c r="G88" s="22"/>
      <c r="H88" s="22"/>
      <c r="J88" s="22"/>
      <c r="K88" s="22"/>
      <c r="L88" s="20"/>
    </row>
    <row r="89" spans="2:12" s="1" customFormat="1" ht="16.5" customHeight="1">
      <c r="B89" s="35"/>
      <c r="C89" s="36"/>
      <c r="D89" s="36"/>
      <c r="E89" s="334" t="s">
        <v>327</v>
      </c>
      <c r="F89" s="332"/>
      <c r="G89" s="332"/>
      <c r="H89" s="332"/>
      <c r="I89" s="118"/>
      <c r="J89" s="36"/>
      <c r="K89" s="36"/>
      <c r="L89" s="39"/>
    </row>
    <row r="90" spans="2:12" s="1" customFormat="1" ht="12" customHeight="1">
      <c r="B90" s="35"/>
      <c r="C90" s="29" t="s">
        <v>3099</v>
      </c>
      <c r="D90" s="36"/>
      <c r="E90" s="36"/>
      <c r="F90" s="36"/>
      <c r="G90" s="36"/>
      <c r="H90" s="36"/>
      <c r="I90" s="118"/>
      <c r="J90" s="36"/>
      <c r="K90" s="36"/>
      <c r="L90" s="39"/>
    </row>
    <row r="91" spans="2:12" s="1" customFormat="1" ht="16.5" customHeight="1">
      <c r="B91" s="35"/>
      <c r="C91" s="36"/>
      <c r="D91" s="36"/>
      <c r="E91" s="310" t="str">
        <f>E13</f>
        <v>Nezpůsobilé náklady - INTERIÉR</v>
      </c>
      <c r="F91" s="332"/>
      <c r="G91" s="332"/>
      <c r="H91" s="332"/>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22</v>
      </c>
      <c r="D93" s="36"/>
      <c r="E93" s="36"/>
      <c r="F93" s="27" t="str">
        <f>F16</f>
        <v xml:space="preserve"> </v>
      </c>
      <c r="G93" s="36"/>
      <c r="H93" s="36"/>
      <c r="I93" s="119" t="s">
        <v>24</v>
      </c>
      <c r="J93" s="62" t="str">
        <f>IF(J16="","",J16)</f>
        <v>26. 7. 2019</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30</v>
      </c>
      <c r="D95" s="36"/>
      <c r="E95" s="36"/>
      <c r="F95" s="27" t="str">
        <f>E19</f>
        <v>Statutární město Frýdek - Místek</v>
      </c>
      <c r="G95" s="36"/>
      <c r="H95" s="36"/>
      <c r="I95" s="119" t="s">
        <v>36</v>
      </c>
      <c r="J95" s="33" t="str">
        <f>E25</f>
        <v>PPS Kania s.r.o.</v>
      </c>
      <c r="K95" s="36"/>
      <c r="L95" s="39"/>
    </row>
    <row r="96" spans="2:12" s="1" customFormat="1" ht="15.2" customHeight="1">
      <c r="B96" s="35"/>
      <c r="C96" s="29" t="s">
        <v>34</v>
      </c>
      <c r="D96" s="36"/>
      <c r="E96" s="36"/>
      <c r="F96" s="27" t="str">
        <f>IF(E22="","",E22)</f>
        <v>Vyplň údaj</v>
      </c>
      <c r="G96" s="36"/>
      <c r="H96" s="36"/>
      <c r="I96" s="119" t="s">
        <v>39</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203</v>
      </c>
      <c r="D98" s="154"/>
      <c r="E98" s="154"/>
      <c r="F98" s="154"/>
      <c r="G98" s="154"/>
      <c r="H98" s="154"/>
      <c r="I98" s="155"/>
      <c r="J98" s="156" t="s">
        <v>204</v>
      </c>
      <c r="K98" s="154"/>
      <c r="L98" s="39"/>
    </row>
    <row r="99" spans="2:47" s="1" customFormat="1" ht="10.35" customHeight="1">
      <c r="B99" s="35"/>
      <c r="C99" s="36"/>
      <c r="D99" s="36"/>
      <c r="E99" s="36"/>
      <c r="F99" s="36"/>
      <c r="G99" s="36"/>
      <c r="H99" s="36"/>
      <c r="I99" s="118"/>
      <c r="J99" s="36"/>
      <c r="K99" s="36"/>
      <c r="L99" s="39"/>
    </row>
    <row r="100" spans="2:47" s="1" customFormat="1" ht="22.9" customHeight="1">
      <c r="B100" s="35"/>
      <c r="C100" s="157" t="s">
        <v>205</v>
      </c>
      <c r="D100" s="36"/>
      <c r="E100" s="36"/>
      <c r="F100" s="36"/>
      <c r="G100" s="36"/>
      <c r="H100" s="36"/>
      <c r="I100" s="118"/>
      <c r="J100" s="80">
        <f>J130</f>
        <v>0</v>
      </c>
      <c r="K100" s="36"/>
      <c r="L100" s="39"/>
      <c r="AU100" s="17" t="s">
        <v>206</v>
      </c>
    </row>
    <row r="101" spans="2:47" s="8" customFormat="1" ht="24.95" customHeight="1">
      <c r="B101" s="158"/>
      <c r="C101" s="159"/>
      <c r="D101" s="160" t="s">
        <v>5392</v>
      </c>
      <c r="E101" s="161"/>
      <c r="F101" s="161"/>
      <c r="G101" s="161"/>
      <c r="H101" s="161"/>
      <c r="I101" s="162"/>
      <c r="J101" s="163">
        <f>J131</f>
        <v>0</v>
      </c>
      <c r="K101" s="159"/>
      <c r="L101" s="164"/>
    </row>
    <row r="102" spans="2:47" s="8" customFormat="1" ht="24.95" customHeight="1">
      <c r="B102" s="158"/>
      <c r="C102" s="159"/>
      <c r="D102" s="160" t="s">
        <v>5393</v>
      </c>
      <c r="E102" s="161"/>
      <c r="F102" s="161"/>
      <c r="G102" s="161"/>
      <c r="H102" s="161"/>
      <c r="I102" s="162"/>
      <c r="J102" s="163">
        <f>J149</f>
        <v>0</v>
      </c>
      <c r="K102" s="159"/>
      <c r="L102" s="164"/>
    </row>
    <row r="103" spans="2:47" s="8" customFormat="1" ht="24.95" customHeight="1">
      <c r="B103" s="158"/>
      <c r="C103" s="159"/>
      <c r="D103" s="160" t="s">
        <v>5394</v>
      </c>
      <c r="E103" s="161"/>
      <c r="F103" s="161"/>
      <c r="G103" s="161"/>
      <c r="H103" s="161"/>
      <c r="I103" s="162"/>
      <c r="J103" s="163">
        <f>J166</f>
        <v>0</v>
      </c>
      <c r="K103" s="159"/>
      <c r="L103" s="164"/>
    </row>
    <row r="104" spans="2:47" s="8" customFormat="1" ht="24.95" customHeight="1">
      <c r="B104" s="158"/>
      <c r="C104" s="159"/>
      <c r="D104" s="160" t="s">
        <v>5395</v>
      </c>
      <c r="E104" s="161"/>
      <c r="F104" s="161"/>
      <c r="G104" s="161"/>
      <c r="H104" s="161"/>
      <c r="I104" s="162"/>
      <c r="J104" s="163">
        <f>J176</f>
        <v>0</v>
      </c>
      <c r="K104" s="159"/>
      <c r="L104" s="164"/>
    </row>
    <row r="105" spans="2:47" s="8" customFormat="1" ht="24.95" customHeight="1">
      <c r="B105" s="158"/>
      <c r="C105" s="159"/>
      <c r="D105" s="160" t="s">
        <v>5396</v>
      </c>
      <c r="E105" s="161"/>
      <c r="F105" s="161"/>
      <c r="G105" s="161"/>
      <c r="H105" s="161"/>
      <c r="I105" s="162"/>
      <c r="J105" s="163">
        <f>J187</f>
        <v>0</v>
      </c>
      <c r="K105" s="159"/>
      <c r="L105" s="164"/>
    </row>
    <row r="106" spans="2:47" s="8" customFormat="1" ht="24.95" customHeight="1">
      <c r="B106" s="158"/>
      <c r="C106" s="159"/>
      <c r="D106" s="160" t="s">
        <v>6330</v>
      </c>
      <c r="E106" s="161"/>
      <c r="F106" s="161"/>
      <c r="G106" s="161"/>
      <c r="H106" s="161"/>
      <c r="I106" s="162"/>
      <c r="J106" s="163">
        <f>J199</f>
        <v>0</v>
      </c>
      <c r="K106" s="159"/>
      <c r="L106" s="164"/>
    </row>
    <row r="107" spans="2:47" s="1" customFormat="1" ht="21.75" customHeight="1">
      <c r="B107" s="35"/>
      <c r="C107" s="36"/>
      <c r="D107" s="36"/>
      <c r="E107" s="36"/>
      <c r="F107" s="36"/>
      <c r="G107" s="36"/>
      <c r="H107" s="36"/>
      <c r="I107" s="118"/>
      <c r="J107" s="36"/>
      <c r="K107" s="36"/>
      <c r="L107" s="39"/>
    </row>
    <row r="108" spans="2:47" s="1" customFormat="1" ht="6.95" customHeight="1">
      <c r="B108" s="50"/>
      <c r="C108" s="51"/>
      <c r="D108" s="51"/>
      <c r="E108" s="51"/>
      <c r="F108" s="51"/>
      <c r="G108" s="51"/>
      <c r="H108" s="51"/>
      <c r="I108" s="149"/>
      <c r="J108" s="51"/>
      <c r="K108" s="51"/>
      <c r="L108" s="39"/>
    </row>
    <row r="112" spans="2:47" s="1" customFormat="1" ht="6.95" customHeight="1">
      <c r="B112" s="52"/>
      <c r="C112" s="53"/>
      <c r="D112" s="53"/>
      <c r="E112" s="53"/>
      <c r="F112" s="53"/>
      <c r="G112" s="53"/>
      <c r="H112" s="53"/>
      <c r="I112" s="152"/>
      <c r="J112" s="53"/>
      <c r="K112" s="53"/>
      <c r="L112" s="39"/>
    </row>
    <row r="113" spans="2:12" s="1" customFormat="1" ht="24.95" customHeight="1">
      <c r="B113" s="35"/>
      <c r="C113" s="23" t="s">
        <v>213</v>
      </c>
      <c r="D113" s="36"/>
      <c r="E113" s="36"/>
      <c r="F113" s="36"/>
      <c r="G113" s="36"/>
      <c r="H113" s="36"/>
      <c r="I113" s="118"/>
      <c r="J113" s="36"/>
      <c r="K113" s="36"/>
      <c r="L113" s="39"/>
    </row>
    <row r="114" spans="2:12" s="1" customFormat="1" ht="6.95" customHeight="1">
      <c r="B114" s="35"/>
      <c r="C114" s="36"/>
      <c r="D114" s="36"/>
      <c r="E114" s="36"/>
      <c r="F114" s="36"/>
      <c r="G114" s="36"/>
      <c r="H114" s="36"/>
      <c r="I114" s="118"/>
      <c r="J114" s="36"/>
      <c r="K114" s="36"/>
      <c r="L114" s="39"/>
    </row>
    <row r="115" spans="2:12" s="1" customFormat="1" ht="12" customHeight="1">
      <c r="B115" s="35"/>
      <c r="C115" s="29" t="s">
        <v>16</v>
      </c>
      <c r="D115" s="36"/>
      <c r="E115" s="36"/>
      <c r="F115" s="36"/>
      <c r="G115" s="36"/>
      <c r="H115" s="36"/>
      <c r="I115" s="118"/>
      <c r="J115" s="36"/>
      <c r="K115" s="36"/>
      <c r="L115" s="39"/>
    </row>
    <row r="116" spans="2:12" s="1" customFormat="1" ht="16.5" customHeight="1">
      <c r="B116" s="35"/>
      <c r="C116" s="36"/>
      <c r="D116" s="36"/>
      <c r="E116" s="330" t="str">
        <f>E7</f>
        <v>PD pro Hasičskou zbrojnici Frýdek</v>
      </c>
      <c r="F116" s="331"/>
      <c r="G116" s="331"/>
      <c r="H116" s="331"/>
      <c r="I116" s="118"/>
      <c r="J116" s="36"/>
      <c r="K116" s="36"/>
      <c r="L116" s="39"/>
    </row>
    <row r="117" spans="2:12" ht="12" customHeight="1">
      <c r="B117" s="21"/>
      <c r="C117" s="29" t="s">
        <v>198</v>
      </c>
      <c r="D117" s="22"/>
      <c r="E117" s="22"/>
      <c r="F117" s="22"/>
      <c r="G117" s="22"/>
      <c r="H117" s="22"/>
      <c r="J117" s="22"/>
      <c r="K117" s="22"/>
      <c r="L117" s="20"/>
    </row>
    <row r="118" spans="2:12" ht="16.5" customHeight="1">
      <c r="B118" s="21"/>
      <c r="C118" s="22"/>
      <c r="D118" s="22"/>
      <c r="E118" s="330" t="s">
        <v>6009</v>
      </c>
      <c r="F118" s="283"/>
      <c r="G118" s="283"/>
      <c r="H118" s="283"/>
      <c r="J118" s="22"/>
      <c r="K118" s="22"/>
      <c r="L118" s="20"/>
    </row>
    <row r="119" spans="2:12" ht="12" customHeight="1">
      <c r="B119" s="21"/>
      <c r="C119" s="29" t="s">
        <v>200</v>
      </c>
      <c r="D119" s="22"/>
      <c r="E119" s="22"/>
      <c r="F119" s="22"/>
      <c r="G119" s="22"/>
      <c r="H119" s="22"/>
      <c r="J119" s="22"/>
      <c r="K119" s="22"/>
      <c r="L119" s="20"/>
    </row>
    <row r="120" spans="2:12" s="1" customFormat="1" ht="16.5" customHeight="1">
      <c r="B120" s="35"/>
      <c r="C120" s="36"/>
      <c r="D120" s="36"/>
      <c r="E120" s="334" t="s">
        <v>327</v>
      </c>
      <c r="F120" s="332"/>
      <c r="G120" s="332"/>
      <c r="H120" s="332"/>
      <c r="I120" s="118"/>
      <c r="J120" s="36"/>
      <c r="K120" s="36"/>
      <c r="L120" s="39"/>
    </row>
    <row r="121" spans="2:12" s="1" customFormat="1" ht="12" customHeight="1">
      <c r="B121" s="35"/>
      <c r="C121" s="29" t="s">
        <v>3099</v>
      </c>
      <c r="D121" s="36"/>
      <c r="E121" s="36"/>
      <c r="F121" s="36"/>
      <c r="G121" s="36"/>
      <c r="H121" s="36"/>
      <c r="I121" s="118"/>
      <c r="J121" s="36"/>
      <c r="K121" s="36"/>
      <c r="L121" s="39"/>
    </row>
    <row r="122" spans="2:12" s="1" customFormat="1" ht="16.5" customHeight="1">
      <c r="B122" s="35"/>
      <c r="C122" s="36"/>
      <c r="D122" s="36"/>
      <c r="E122" s="310" t="str">
        <f>E13</f>
        <v>Nezpůsobilé náklady - INTERIÉR</v>
      </c>
      <c r="F122" s="332"/>
      <c r="G122" s="332"/>
      <c r="H122" s="332"/>
      <c r="I122" s="118"/>
      <c r="J122" s="36"/>
      <c r="K122" s="36"/>
      <c r="L122" s="39"/>
    </row>
    <row r="123" spans="2:12" s="1" customFormat="1" ht="6.95" customHeight="1">
      <c r="B123" s="35"/>
      <c r="C123" s="36"/>
      <c r="D123" s="36"/>
      <c r="E123" s="36"/>
      <c r="F123" s="36"/>
      <c r="G123" s="36"/>
      <c r="H123" s="36"/>
      <c r="I123" s="118"/>
      <c r="J123" s="36"/>
      <c r="K123" s="36"/>
      <c r="L123" s="39"/>
    </row>
    <row r="124" spans="2:12" s="1" customFormat="1" ht="12" customHeight="1">
      <c r="B124" s="35"/>
      <c r="C124" s="29" t="s">
        <v>22</v>
      </c>
      <c r="D124" s="36"/>
      <c r="E124" s="36"/>
      <c r="F124" s="27" t="str">
        <f>F16</f>
        <v xml:space="preserve"> </v>
      </c>
      <c r="G124" s="36"/>
      <c r="H124" s="36"/>
      <c r="I124" s="119" t="s">
        <v>24</v>
      </c>
      <c r="J124" s="62" t="str">
        <f>IF(J16="","",J16)</f>
        <v>26. 7. 2019</v>
      </c>
      <c r="K124" s="36"/>
      <c r="L124" s="39"/>
    </row>
    <row r="125" spans="2:12" s="1" customFormat="1" ht="6.95" customHeight="1">
      <c r="B125" s="35"/>
      <c r="C125" s="36"/>
      <c r="D125" s="36"/>
      <c r="E125" s="36"/>
      <c r="F125" s="36"/>
      <c r="G125" s="36"/>
      <c r="H125" s="36"/>
      <c r="I125" s="118"/>
      <c r="J125" s="36"/>
      <c r="K125" s="36"/>
      <c r="L125" s="39"/>
    </row>
    <row r="126" spans="2:12" s="1" customFormat="1" ht="15.2" customHeight="1">
      <c r="B126" s="35"/>
      <c r="C126" s="29" t="s">
        <v>30</v>
      </c>
      <c r="D126" s="36"/>
      <c r="E126" s="36"/>
      <c r="F126" s="27" t="str">
        <f>E19</f>
        <v>Statutární město Frýdek - Místek</v>
      </c>
      <c r="G126" s="36"/>
      <c r="H126" s="36"/>
      <c r="I126" s="119" t="s">
        <v>36</v>
      </c>
      <c r="J126" s="33" t="str">
        <f>E25</f>
        <v>PPS Kania s.r.o.</v>
      </c>
      <c r="K126" s="36"/>
      <c r="L126" s="39"/>
    </row>
    <row r="127" spans="2:12" s="1" customFormat="1" ht="15.2" customHeight="1">
      <c r="B127" s="35"/>
      <c r="C127" s="29" t="s">
        <v>34</v>
      </c>
      <c r="D127" s="36"/>
      <c r="E127" s="36"/>
      <c r="F127" s="27" t="str">
        <f>IF(E22="","",E22)</f>
        <v>Vyplň údaj</v>
      </c>
      <c r="G127" s="36"/>
      <c r="H127" s="36"/>
      <c r="I127" s="119" t="s">
        <v>39</v>
      </c>
      <c r="J127" s="33" t="str">
        <f>E28</f>
        <v xml:space="preserve"> </v>
      </c>
      <c r="K127" s="36"/>
      <c r="L127" s="39"/>
    </row>
    <row r="128" spans="2:12" s="1" customFormat="1" ht="10.35" customHeight="1">
      <c r="B128" s="35"/>
      <c r="C128" s="36"/>
      <c r="D128" s="36"/>
      <c r="E128" s="36"/>
      <c r="F128" s="36"/>
      <c r="G128" s="36"/>
      <c r="H128" s="36"/>
      <c r="I128" s="118"/>
      <c r="J128" s="36"/>
      <c r="K128" s="36"/>
      <c r="L128" s="39"/>
    </row>
    <row r="129" spans="2:65" s="10" customFormat="1" ht="29.25" customHeight="1">
      <c r="B129" s="171"/>
      <c r="C129" s="172" t="s">
        <v>214</v>
      </c>
      <c r="D129" s="173" t="s">
        <v>68</v>
      </c>
      <c r="E129" s="173" t="s">
        <v>64</v>
      </c>
      <c r="F129" s="173" t="s">
        <v>65</v>
      </c>
      <c r="G129" s="173" t="s">
        <v>215</v>
      </c>
      <c r="H129" s="173" t="s">
        <v>216</v>
      </c>
      <c r="I129" s="174" t="s">
        <v>217</v>
      </c>
      <c r="J129" s="173" t="s">
        <v>204</v>
      </c>
      <c r="K129" s="175" t="s">
        <v>218</v>
      </c>
      <c r="L129" s="176"/>
      <c r="M129" s="71" t="s">
        <v>1</v>
      </c>
      <c r="N129" s="72" t="s">
        <v>47</v>
      </c>
      <c r="O129" s="72" t="s">
        <v>219</v>
      </c>
      <c r="P129" s="72" t="s">
        <v>220</v>
      </c>
      <c r="Q129" s="72" t="s">
        <v>221</v>
      </c>
      <c r="R129" s="72" t="s">
        <v>222</v>
      </c>
      <c r="S129" s="72" t="s">
        <v>223</v>
      </c>
      <c r="T129" s="73" t="s">
        <v>224</v>
      </c>
    </row>
    <row r="130" spans="2:65" s="1" customFormat="1" ht="22.9" customHeight="1">
      <c r="B130" s="35"/>
      <c r="C130" s="78" t="s">
        <v>225</v>
      </c>
      <c r="D130" s="36"/>
      <c r="E130" s="36"/>
      <c r="F130" s="36"/>
      <c r="G130" s="36"/>
      <c r="H130" s="36"/>
      <c r="I130" s="118"/>
      <c r="J130" s="177">
        <f>BK130</f>
        <v>0</v>
      </c>
      <c r="K130" s="36"/>
      <c r="L130" s="39"/>
      <c r="M130" s="74"/>
      <c r="N130" s="75"/>
      <c r="O130" s="75"/>
      <c r="P130" s="178">
        <f>P131+P149+P166+P176+P187+P199</f>
        <v>0</v>
      </c>
      <c r="Q130" s="75"/>
      <c r="R130" s="178">
        <f>R131+R149+R166+R176+R187+R199</f>
        <v>0</v>
      </c>
      <c r="S130" s="75"/>
      <c r="T130" s="179">
        <f>T131+T149+T166+T176+T187+T199</f>
        <v>0</v>
      </c>
      <c r="AT130" s="17" t="s">
        <v>82</v>
      </c>
      <c r="AU130" s="17" t="s">
        <v>206</v>
      </c>
      <c r="BK130" s="180">
        <f>BK131+BK149+BK166+BK176+BK187+BK199</f>
        <v>0</v>
      </c>
    </row>
    <row r="131" spans="2:65" s="11" customFormat="1" ht="25.9" customHeight="1">
      <c r="B131" s="181"/>
      <c r="C131" s="182"/>
      <c r="D131" s="183" t="s">
        <v>82</v>
      </c>
      <c r="E131" s="184" t="s">
        <v>3807</v>
      </c>
      <c r="F131" s="184" t="s">
        <v>5397</v>
      </c>
      <c r="G131" s="182"/>
      <c r="H131" s="182"/>
      <c r="I131" s="185"/>
      <c r="J131" s="186">
        <f>BK131</f>
        <v>0</v>
      </c>
      <c r="K131" s="182"/>
      <c r="L131" s="187"/>
      <c r="M131" s="188"/>
      <c r="N131" s="189"/>
      <c r="O131" s="189"/>
      <c r="P131" s="190">
        <f>SUM(P132:P148)</f>
        <v>0</v>
      </c>
      <c r="Q131" s="189"/>
      <c r="R131" s="190">
        <f>SUM(R132:R148)</f>
        <v>0</v>
      </c>
      <c r="S131" s="189"/>
      <c r="T131" s="191">
        <f>SUM(T132:T148)</f>
        <v>0</v>
      </c>
      <c r="AR131" s="192" t="s">
        <v>87</v>
      </c>
      <c r="AT131" s="193" t="s">
        <v>82</v>
      </c>
      <c r="AU131" s="193" t="s">
        <v>83</v>
      </c>
      <c r="AY131" s="192" t="s">
        <v>227</v>
      </c>
      <c r="BK131" s="194">
        <f>SUM(BK132:BK148)</f>
        <v>0</v>
      </c>
    </row>
    <row r="132" spans="2:65" s="1" customFormat="1" ht="16.5" customHeight="1">
      <c r="B132" s="35"/>
      <c r="C132" s="197" t="s">
        <v>87</v>
      </c>
      <c r="D132" s="197" t="s">
        <v>230</v>
      </c>
      <c r="E132" s="198" t="s">
        <v>878</v>
      </c>
      <c r="F132" s="199" t="s">
        <v>6331</v>
      </c>
      <c r="G132" s="200" t="s">
        <v>457</v>
      </c>
      <c r="H132" s="201">
        <v>3</v>
      </c>
      <c r="I132" s="202"/>
      <c r="J132" s="203">
        <f t="shared" ref="J132:J148" si="0">ROUND(I132*H132,2)</f>
        <v>0</v>
      </c>
      <c r="K132" s="199" t="s">
        <v>251</v>
      </c>
      <c r="L132" s="39"/>
      <c r="M132" s="204" t="s">
        <v>1</v>
      </c>
      <c r="N132" s="205" t="s">
        <v>48</v>
      </c>
      <c r="O132" s="67"/>
      <c r="P132" s="206">
        <f t="shared" ref="P132:P148" si="1">O132*H132</f>
        <v>0</v>
      </c>
      <c r="Q132" s="206">
        <v>0</v>
      </c>
      <c r="R132" s="206">
        <f t="shared" ref="R132:R148" si="2">Q132*H132</f>
        <v>0</v>
      </c>
      <c r="S132" s="206">
        <v>0</v>
      </c>
      <c r="T132" s="207">
        <f t="shared" ref="T132:T148" si="3">S132*H132</f>
        <v>0</v>
      </c>
      <c r="AR132" s="208" t="s">
        <v>115</v>
      </c>
      <c r="AT132" s="208" t="s">
        <v>230</v>
      </c>
      <c r="AU132" s="208" t="s">
        <v>87</v>
      </c>
      <c r="AY132" s="17" t="s">
        <v>227</v>
      </c>
      <c r="BE132" s="209">
        <f t="shared" ref="BE132:BE148" si="4">IF(N132="základní",J132,0)</f>
        <v>0</v>
      </c>
      <c r="BF132" s="209">
        <f t="shared" ref="BF132:BF148" si="5">IF(N132="snížená",J132,0)</f>
        <v>0</v>
      </c>
      <c r="BG132" s="209">
        <f t="shared" ref="BG132:BG148" si="6">IF(N132="zákl. přenesená",J132,0)</f>
        <v>0</v>
      </c>
      <c r="BH132" s="209">
        <f t="shared" ref="BH132:BH148" si="7">IF(N132="sníž. přenesená",J132,0)</f>
        <v>0</v>
      </c>
      <c r="BI132" s="209">
        <f t="shared" ref="BI132:BI148" si="8">IF(N132="nulová",J132,0)</f>
        <v>0</v>
      </c>
      <c r="BJ132" s="17" t="s">
        <v>87</v>
      </c>
      <c r="BK132" s="209">
        <f t="shared" ref="BK132:BK148" si="9">ROUND(I132*H132,2)</f>
        <v>0</v>
      </c>
      <c r="BL132" s="17" t="s">
        <v>115</v>
      </c>
      <c r="BM132" s="208" t="s">
        <v>91</v>
      </c>
    </row>
    <row r="133" spans="2:65" s="1" customFormat="1" ht="16.5" customHeight="1">
      <c r="B133" s="35"/>
      <c r="C133" s="197" t="s">
        <v>91</v>
      </c>
      <c r="D133" s="197" t="s">
        <v>230</v>
      </c>
      <c r="E133" s="198" t="s">
        <v>884</v>
      </c>
      <c r="F133" s="199" t="s">
        <v>6332</v>
      </c>
      <c r="G133" s="200" t="s">
        <v>457</v>
      </c>
      <c r="H133" s="201">
        <v>4</v>
      </c>
      <c r="I133" s="202"/>
      <c r="J133" s="203">
        <f t="shared" si="0"/>
        <v>0</v>
      </c>
      <c r="K133" s="199" t="s">
        <v>251</v>
      </c>
      <c r="L133" s="39"/>
      <c r="M133" s="204" t="s">
        <v>1</v>
      </c>
      <c r="N133" s="205" t="s">
        <v>48</v>
      </c>
      <c r="O133" s="67"/>
      <c r="P133" s="206">
        <f t="shared" si="1"/>
        <v>0</v>
      </c>
      <c r="Q133" s="206">
        <v>0</v>
      </c>
      <c r="R133" s="206">
        <f t="shared" si="2"/>
        <v>0</v>
      </c>
      <c r="S133" s="206">
        <v>0</v>
      </c>
      <c r="T133" s="207">
        <f t="shared" si="3"/>
        <v>0</v>
      </c>
      <c r="AR133" s="208" t="s">
        <v>115</v>
      </c>
      <c r="AT133" s="208" t="s">
        <v>230</v>
      </c>
      <c r="AU133" s="208" t="s">
        <v>87</v>
      </c>
      <c r="AY133" s="17" t="s">
        <v>227</v>
      </c>
      <c r="BE133" s="209">
        <f t="shared" si="4"/>
        <v>0</v>
      </c>
      <c r="BF133" s="209">
        <f t="shared" si="5"/>
        <v>0</v>
      </c>
      <c r="BG133" s="209">
        <f t="shared" si="6"/>
        <v>0</v>
      </c>
      <c r="BH133" s="209">
        <f t="shared" si="7"/>
        <v>0</v>
      </c>
      <c r="BI133" s="209">
        <f t="shared" si="8"/>
        <v>0</v>
      </c>
      <c r="BJ133" s="17" t="s">
        <v>87</v>
      </c>
      <c r="BK133" s="209">
        <f t="shared" si="9"/>
        <v>0</v>
      </c>
      <c r="BL133" s="17" t="s">
        <v>115</v>
      </c>
      <c r="BM133" s="208" t="s">
        <v>115</v>
      </c>
    </row>
    <row r="134" spans="2:65" s="1" customFormat="1" ht="16.5" customHeight="1">
      <c r="B134" s="35"/>
      <c r="C134" s="197" t="s">
        <v>102</v>
      </c>
      <c r="D134" s="197" t="s">
        <v>230</v>
      </c>
      <c r="E134" s="198" t="s">
        <v>889</v>
      </c>
      <c r="F134" s="199" t="s">
        <v>6333</v>
      </c>
      <c r="G134" s="200" t="s">
        <v>457</v>
      </c>
      <c r="H134" s="201">
        <v>2</v>
      </c>
      <c r="I134" s="202"/>
      <c r="J134" s="203">
        <f t="shared" si="0"/>
        <v>0</v>
      </c>
      <c r="K134" s="199" t="s">
        <v>251</v>
      </c>
      <c r="L134" s="39"/>
      <c r="M134" s="204" t="s">
        <v>1</v>
      </c>
      <c r="N134" s="205" t="s">
        <v>48</v>
      </c>
      <c r="O134" s="67"/>
      <c r="P134" s="206">
        <f t="shared" si="1"/>
        <v>0</v>
      </c>
      <c r="Q134" s="206">
        <v>0</v>
      </c>
      <c r="R134" s="206">
        <f t="shared" si="2"/>
        <v>0</v>
      </c>
      <c r="S134" s="206">
        <v>0</v>
      </c>
      <c r="T134" s="207">
        <f t="shared" si="3"/>
        <v>0</v>
      </c>
      <c r="AR134" s="208" t="s">
        <v>115</v>
      </c>
      <c r="AT134" s="208" t="s">
        <v>230</v>
      </c>
      <c r="AU134" s="208" t="s">
        <v>87</v>
      </c>
      <c r="AY134" s="17" t="s">
        <v>227</v>
      </c>
      <c r="BE134" s="209">
        <f t="shared" si="4"/>
        <v>0</v>
      </c>
      <c r="BF134" s="209">
        <f t="shared" si="5"/>
        <v>0</v>
      </c>
      <c r="BG134" s="209">
        <f t="shared" si="6"/>
        <v>0</v>
      </c>
      <c r="BH134" s="209">
        <f t="shared" si="7"/>
        <v>0</v>
      </c>
      <c r="BI134" s="209">
        <f t="shared" si="8"/>
        <v>0</v>
      </c>
      <c r="BJ134" s="17" t="s">
        <v>87</v>
      </c>
      <c r="BK134" s="209">
        <f t="shared" si="9"/>
        <v>0</v>
      </c>
      <c r="BL134" s="17" t="s">
        <v>115</v>
      </c>
      <c r="BM134" s="208" t="s">
        <v>257</v>
      </c>
    </row>
    <row r="135" spans="2:65" s="1" customFormat="1" ht="16.5" customHeight="1">
      <c r="B135" s="35"/>
      <c r="C135" s="197" t="s">
        <v>115</v>
      </c>
      <c r="D135" s="197" t="s">
        <v>230</v>
      </c>
      <c r="E135" s="198" t="s">
        <v>6334</v>
      </c>
      <c r="F135" s="199" t="s">
        <v>6335</v>
      </c>
      <c r="G135" s="200" t="s">
        <v>457</v>
      </c>
      <c r="H135" s="201">
        <v>1</v>
      </c>
      <c r="I135" s="202"/>
      <c r="J135" s="203">
        <f t="shared" si="0"/>
        <v>0</v>
      </c>
      <c r="K135" s="199" t="s">
        <v>251</v>
      </c>
      <c r="L135" s="39"/>
      <c r="M135" s="204" t="s">
        <v>1</v>
      </c>
      <c r="N135" s="205" t="s">
        <v>48</v>
      </c>
      <c r="O135" s="67"/>
      <c r="P135" s="206">
        <f t="shared" si="1"/>
        <v>0</v>
      </c>
      <c r="Q135" s="206">
        <v>0</v>
      </c>
      <c r="R135" s="206">
        <f t="shared" si="2"/>
        <v>0</v>
      </c>
      <c r="S135" s="206">
        <v>0</v>
      </c>
      <c r="T135" s="207">
        <f t="shared" si="3"/>
        <v>0</v>
      </c>
      <c r="AR135" s="208" t="s">
        <v>115</v>
      </c>
      <c r="AT135" s="208" t="s">
        <v>230</v>
      </c>
      <c r="AU135" s="208" t="s">
        <v>87</v>
      </c>
      <c r="AY135" s="17" t="s">
        <v>227</v>
      </c>
      <c r="BE135" s="209">
        <f t="shared" si="4"/>
        <v>0</v>
      </c>
      <c r="BF135" s="209">
        <f t="shared" si="5"/>
        <v>0</v>
      </c>
      <c r="BG135" s="209">
        <f t="shared" si="6"/>
        <v>0</v>
      </c>
      <c r="BH135" s="209">
        <f t="shared" si="7"/>
        <v>0</v>
      </c>
      <c r="BI135" s="209">
        <f t="shared" si="8"/>
        <v>0</v>
      </c>
      <c r="BJ135" s="17" t="s">
        <v>87</v>
      </c>
      <c r="BK135" s="209">
        <f t="shared" si="9"/>
        <v>0</v>
      </c>
      <c r="BL135" s="17" t="s">
        <v>115</v>
      </c>
      <c r="BM135" s="208" t="s">
        <v>266</v>
      </c>
    </row>
    <row r="136" spans="2:65" s="1" customFormat="1" ht="16.5" customHeight="1">
      <c r="B136" s="35"/>
      <c r="C136" s="197" t="s">
        <v>121</v>
      </c>
      <c r="D136" s="197" t="s">
        <v>230</v>
      </c>
      <c r="E136" s="198" t="s">
        <v>6336</v>
      </c>
      <c r="F136" s="199" t="s">
        <v>6337</v>
      </c>
      <c r="G136" s="200" t="s">
        <v>457</v>
      </c>
      <c r="H136" s="201">
        <v>1</v>
      </c>
      <c r="I136" s="202"/>
      <c r="J136" s="203">
        <f t="shared" si="0"/>
        <v>0</v>
      </c>
      <c r="K136" s="199" t="s">
        <v>251</v>
      </c>
      <c r="L136" s="39"/>
      <c r="M136" s="204" t="s">
        <v>1</v>
      </c>
      <c r="N136" s="205" t="s">
        <v>48</v>
      </c>
      <c r="O136" s="67"/>
      <c r="P136" s="206">
        <f t="shared" si="1"/>
        <v>0</v>
      </c>
      <c r="Q136" s="206">
        <v>0</v>
      </c>
      <c r="R136" s="206">
        <f t="shared" si="2"/>
        <v>0</v>
      </c>
      <c r="S136" s="206">
        <v>0</v>
      </c>
      <c r="T136" s="207">
        <f t="shared" si="3"/>
        <v>0</v>
      </c>
      <c r="AR136" s="208" t="s">
        <v>115</v>
      </c>
      <c r="AT136" s="208" t="s">
        <v>230</v>
      </c>
      <c r="AU136" s="208" t="s">
        <v>87</v>
      </c>
      <c r="AY136" s="17" t="s">
        <v>227</v>
      </c>
      <c r="BE136" s="209">
        <f t="shared" si="4"/>
        <v>0</v>
      </c>
      <c r="BF136" s="209">
        <f t="shared" si="5"/>
        <v>0</v>
      </c>
      <c r="BG136" s="209">
        <f t="shared" si="6"/>
        <v>0</v>
      </c>
      <c r="BH136" s="209">
        <f t="shared" si="7"/>
        <v>0</v>
      </c>
      <c r="BI136" s="209">
        <f t="shared" si="8"/>
        <v>0</v>
      </c>
      <c r="BJ136" s="17" t="s">
        <v>87</v>
      </c>
      <c r="BK136" s="209">
        <f t="shared" si="9"/>
        <v>0</v>
      </c>
      <c r="BL136" s="17" t="s">
        <v>115</v>
      </c>
      <c r="BM136" s="208" t="s">
        <v>274</v>
      </c>
    </row>
    <row r="137" spans="2:65" s="1" customFormat="1" ht="16.5" customHeight="1">
      <c r="B137" s="35"/>
      <c r="C137" s="197" t="s">
        <v>257</v>
      </c>
      <c r="D137" s="197" t="s">
        <v>230</v>
      </c>
      <c r="E137" s="198" t="s">
        <v>6338</v>
      </c>
      <c r="F137" s="199" t="s">
        <v>6339</v>
      </c>
      <c r="G137" s="200" t="s">
        <v>457</v>
      </c>
      <c r="H137" s="201">
        <v>15</v>
      </c>
      <c r="I137" s="202"/>
      <c r="J137" s="203">
        <f t="shared" si="0"/>
        <v>0</v>
      </c>
      <c r="K137" s="199" t="s">
        <v>251</v>
      </c>
      <c r="L137" s="39"/>
      <c r="M137" s="204" t="s">
        <v>1</v>
      </c>
      <c r="N137" s="205" t="s">
        <v>48</v>
      </c>
      <c r="O137" s="67"/>
      <c r="P137" s="206">
        <f t="shared" si="1"/>
        <v>0</v>
      </c>
      <c r="Q137" s="206">
        <v>0</v>
      </c>
      <c r="R137" s="206">
        <f t="shared" si="2"/>
        <v>0</v>
      </c>
      <c r="S137" s="206">
        <v>0</v>
      </c>
      <c r="T137" s="207">
        <f t="shared" si="3"/>
        <v>0</v>
      </c>
      <c r="AR137" s="208" t="s">
        <v>115</v>
      </c>
      <c r="AT137" s="208" t="s">
        <v>230</v>
      </c>
      <c r="AU137" s="208" t="s">
        <v>87</v>
      </c>
      <c r="AY137" s="17" t="s">
        <v>227</v>
      </c>
      <c r="BE137" s="209">
        <f t="shared" si="4"/>
        <v>0</v>
      </c>
      <c r="BF137" s="209">
        <f t="shared" si="5"/>
        <v>0</v>
      </c>
      <c r="BG137" s="209">
        <f t="shared" si="6"/>
        <v>0</v>
      </c>
      <c r="BH137" s="209">
        <f t="shared" si="7"/>
        <v>0</v>
      </c>
      <c r="BI137" s="209">
        <f t="shared" si="8"/>
        <v>0</v>
      </c>
      <c r="BJ137" s="17" t="s">
        <v>87</v>
      </c>
      <c r="BK137" s="209">
        <f t="shared" si="9"/>
        <v>0</v>
      </c>
      <c r="BL137" s="17" t="s">
        <v>115</v>
      </c>
      <c r="BM137" s="208" t="s">
        <v>282</v>
      </c>
    </row>
    <row r="138" spans="2:65" s="1" customFormat="1" ht="16.5" customHeight="1">
      <c r="B138" s="35"/>
      <c r="C138" s="197" t="s">
        <v>262</v>
      </c>
      <c r="D138" s="197" t="s">
        <v>230</v>
      </c>
      <c r="E138" s="198" t="s">
        <v>6340</v>
      </c>
      <c r="F138" s="199" t="s">
        <v>6341</v>
      </c>
      <c r="G138" s="200" t="s">
        <v>457</v>
      </c>
      <c r="H138" s="201">
        <v>10</v>
      </c>
      <c r="I138" s="202"/>
      <c r="J138" s="203">
        <f t="shared" si="0"/>
        <v>0</v>
      </c>
      <c r="K138" s="199" t="s">
        <v>251</v>
      </c>
      <c r="L138" s="39"/>
      <c r="M138" s="204" t="s">
        <v>1</v>
      </c>
      <c r="N138" s="205" t="s">
        <v>48</v>
      </c>
      <c r="O138" s="67"/>
      <c r="P138" s="206">
        <f t="shared" si="1"/>
        <v>0</v>
      </c>
      <c r="Q138" s="206">
        <v>0</v>
      </c>
      <c r="R138" s="206">
        <f t="shared" si="2"/>
        <v>0</v>
      </c>
      <c r="S138" s="206">
        <v>0</v>
      </c>
      <c r="T138" s="207">
        <f t="shared" si="3"/>
        <v>0</v>
      </c>
      <c r="AR138" s="208" t="s">
        <v>115</v>
      </c>
      <c r="AT138" s="208" t="s">
        <v>230</v>
      </c>
      <c r="AU138" s="208" t="s">
        <v>87</v>
      </c>
      <c r="AY138" s="17" t="s">
        <v>227</v>
      </c>
      <c r="BE138" s="209">
        <f t="shared" si="4"/>
        <v>0</v>
      </c>
      <c r="BF138" s="209">
        <f t="shared" si="5"/>
        <v>0</v>
      </c>
      <c r="BG138" s="209">
        <f t="shared" si="6"/>
        <v>0</v>
      </c>
      <c r="BH138" s="209">
        <f t="shared" si="7"/>
        <v>0</v>
      </c>
      <c r="BI138" s="209">
        <f t="shared" si="8"/>
        <v>0</v>
      </c>
      <c r="BJ138" s="17" t="s">
        <v>87</v>
      </c>
      <c r="BK138" s="209">
        <f t="shared" si="9"/>
        <v>0</v>
      </c>
      <c r="BL138" s="17" t="s">
        <v>115</v>
      </c>
      <c r="BM138" s="208" t="s">
        <v>293</v>
      </c>
    </row>
    <row r="139" spans="2:65" s="1" customFormat="1" ht="16.5" customHeight="1">
      <c r="B139" s="35"/>
      <c r="C139" s="197" t="s">
        <v>266</v>
      </c>
      <c r="D139" s="197" t="s">
        <v>230</v>
      </c>
      <c r="E139" s="198" t="s">
        <v>910</v>
      </c>
      <c r="F139" s="199" t="s">
        <v>6342</v>
      </c>
      <c r="G139" s="200" t="s">
        <v>457</v>
      </c>
      <c r="H139" s="201">
        <v>1</v>
      </c>
      <c r="I139" s="202"/>
      <c r="J139" s="203">
        <f t="shared" si="0"/>
        <v>0</v>
      </c>
      <c r="K139" s="199" t="s">
        <v>251</v>
      </c>
      <c r="L139" s="39"/>
      <c r="M139" s="204" t="s">
        <v>1</v>
      </c>
      <c r="N139" s="205" t="s">
        <v>48</v>
      </c>
      <c r="O139" s="67"/>
      <c r="P139" s="206">
        <f t="shared" si="1"/>
        <v>0</v>
      </c>
      <c r="Q139" s="206">
        <v>0</v>
      </c>
      <c r="R139" s="206">
        <f t="shared" si="2"/>
        <v>0</v>
      </c>
      <c r="S139" s="206">
        <v>0</v>
      </c>
      <c r="T139" s="207">
        <f t="shared" si="3"/>
        <v>0</v>
      </c>
      <c r="AR139" s="208" t="s">
        <v>115</v>
      </c>
      <c r="AT139" s="208" t="s">
        <v>230</v>
      </c>
      <c r="AU139" s="208" t="s">
        <v>87</v>
      </c>
      <c r="AY139" s="17" t="s">
        <v>227</v>
      </c>
      <c r="BE139" s="209">
        <f t="shared" si="4"/>
        <v>0</v>
      </c>
      <c r="BF139" s="209">
        <f t="shared" si="5"/>
        <v>0</v>
      </c>
      <c r="BG139" s="209">
        <f t="shared" si="6"/>
        <v>0</v>
      </c>
      <c r="BH139" s="209">
        <f t="shared" si="7"/>
        <v>0</v>
      </c>
      <c r="BI139" s="209">
        <f t="shared" si="8"/>
        <v>0</v>
      </c>
      <c r="BJ139" s="17" t="s">
        <v>87</v>
      </c>
      <c r="BK139" s="209">
        <f t="shared" si="9"/>
        <v>0</v>
      </c>
      <c r="BL139" s="17" t="s">
        <v>115</v>
      </c>
      <c r="BM139" s="208" t="s">
        <v>309</v>
      </c>
    </row>
    <row r="140" spans="2:65" s="1" customFormat="1" ht="16.5" customHeight="1">
      <c r="B140" s="35"/>
      <c r="C140" s="197" t="s">
        <v>270</v>
      </c>
      <c r="D140" s="197" t="s">
        <v>230</v>
      </c>
      <c r="E140" s="198" t="s">
        <v>914</v>
      </c>
      <c r="F140" s="199" t="s">
        <v>6343</v>
      </c>
      <c r="G140" s="200" t="s">
        <v>457</v>
      </c>
      <c r="H140" s="201">
        <v>1</v>
      </c>
      <c r="I140" s="202"/>
      <c r="J140" s="203">
        <f t="shared" si="0"/>
        <v>0</v>
      </c>
      <c r="K140" s="199" t="s">
        <v>251</v>
      </c>
      <c r="L140" s="39"/>
      <c r="M140" s="204" t="s">
        <v>1</v>
      </c>
      <c r="N140" s="205" t="s">
        <v>48</v>
      </c>
      <c r="O140" s="67"/>
      <c r="P140" s="206">
        <f t="shared" si="1"/>
        <v>0</v>
      </c>
      <c r="Q140" s="206">
        <v>0</v>
      </c>
      <c r="R140" s="206">
        <f t="shared" si="2"/>
        <v>0</v>
      </c>
      <c r="S140" s="206">
        <v>0</v>
      </c>
      <c r="T140" s="207">
        <f t="shared" si="3"/>
        <v>0</v>
      </c>
      <c r="AR140" s="208" t="s">
        <v>115</v>
      </c>
      <c r="AT140" s="208" t="s">
        <v>230</v>
      </c>
      <c r="AU140" s="208" t="s">
        <v>87</v>
      </c>
      <c r="AY140" s="17" t="s">
        <v>227</v>
      </c>
      <c r="BE140" s="209">
        <f t="shared" si="4"/>
        <v>0</v>
      </c>
      <c r="BF140" s="209">
        <f t="shared" si="5"/>
        <v>0</v>
      </c>
      <c r="BG140" s="209">
        <f t="shared" si="6"/>
        <v>0</v>
      </c>
      <c r="BH140" s="209">
        <f t="shared" si="7"/>
        <v>0</v>
      </c>
      <c r="BI140" s="209">
        <f t="shared" si="8"/>
        <v>0</v>
      </c>
      <c r="BJ140" s="17" t="s">
        <v>87</v>
      </c>
      <c r="BK140" s="209">
        <f t="shared" si="9"/>
        <v>0</v>
      </c>
      <c r="BL140" s="17" t="s">
        <v>115</v>
      </c>
      <c r="BM140" s="208" t="s">
        <v>323</v>
      </c>
    </row>
    <row r="141" spans="2:65" s="1" customFormat="1" ht="16.5" customHeight="1">
      <c r="B141" s="35"/>
      <c r="C141" s="197" t="s">
        <v>274</v>
      </c>
      <c r="D141" s="197" t="s">
        <v>230</v>
      </c>
      <c r="E141" s="198" t="s">
        <v>916</v>
      </c>
      <c r="F141" s="199" t="s">
        <v>6344</v>
      </c>
      <c r="G141" s="200" t="s">
        <v>457</v>
      </c>
      <c r="H141" s="201">
        <v>3</v>
      </c>
      <c r="I141" s="202"/>
      <c r="J141" s="203">
        <f t="shared" si="0"/>
        <v>0</v>
      </c>
      <c r="K141" s="199" t="s">
        <v>251</v>
      </c>
      <c r="L141" s="39"/>
      <c r="M141" s="204" t="s">
        <v>1</v>
      </c>
      <c r="N141" s="205" t="s">
        <v>48</v>
      </c>
      <c r="O141" s="67"/>
      <c r="P141" s="206">
        <f t="shared" si="1"/>
        <v>0</v>
      </c>
      <c r="Q141" s="206">
        <v>0</v>
      </c>
      <c r="R141" s="206">
        <f t="shared" si="2"/>
        <v>0</v>
      </c>
      <c r="S141" s="206">
        <v>0</v>
      </c>
      <c r="T141" s="207">
        <f t="shared" si="3"/>
        <v>0</v>
      </c>
      <c r="AR141" s="208" t="s">
        <v>115</v>
      </c>
      <c r="AT141" s="208" t="s">
        <v>230</v>
      </c>
      <c r="AU141" s="208" t="s">
        <v>87</v>
      </c>
      <c r="AY141" s="17" t="s">
        <v>227</v>
      </c>
      <c r="BE141" s="209">
        <f t="shared" si="4"/>
        <v>0</v>
      </c>
      <c r="BF141" s="209">
        <f t="shared" si="5"/>
        <v>0</v>
      </c>
      <c r="BG141" s="209">
        <f t="shared" si="6"/>
        <v>0</v>
      </c>
      <c r="BH141" s="209">
        <f t="shared" si="7"/>
        <v>0</v>
      </c>
      <c r="BI141" s="209">
        <f t="shared" si="8"/>
        <v>0</v>
      </c>
      <c r="BJ141" s="17" t="s">
        <v>87</v>
      </c>
      <c r="BK141" s="209">
        <f t="shared" si="9"/>
        <v>0</v>
      </c>
      <c r="BL141" s="17" t="s">
        <v>115</v>
      </c>
      <c r="BM141" s="208" t="s">
        <v>468</v>
      </c>
    </row>
    <row r="142" spans="2:65" s="1" customFormat="1" ht="16.5" customHeight="1">
      <c r="B142" s="35"/>
      <c r="C142" s="197" t="s">
        <v>278</v>
      </c>
      <c r="D142" s="197" t="s">
        <v>230</v>
      </c>
      <c r="E142" s="198" t="s">
        <v>922</v>
      </c>
      <c r="F142" s="199" t="s">
        <v>6345</v>
      </c>
      <c r="G142" s="200" t="s">
        <v>457</v>
      </c>
      <c r="H142" s="201">
        <v>11</v>
      </c>
      <c r="I142" s="202"/>
      <c r="J142" s="203">
        <f t="shared" si="0"/>
        <v>0</v>
      </c>
      <c r="K142" s="199" t="s">
        <v>251</v>
      </c>
      <c r="L142" s="39"/>
      <c r="M142" s="204" t="s">
        <v>1</v>
      </c>
      <c r="N142" s="205" t="s">
        <v>48</v>
      </c>
      <c r="O142" s="67"/>
      <c r="P142" s="206">
        <f t="shared" si="1"/>
        <v>0</v>
      </c>
      <c r="Q142" s="206">
        <v>0</v>
      </c>
      <c r="R142" s="206">
        <f t="shared" si="2"/>
        <v>0</v>
      </c>
      <c r="S142" s="206">
        <v>0</v>
      </c>
      <c r="T142" s="207">
        <f t="shared" si="3"/>
        <v>0</v>
      </c>
      <c r="AR142" s="208" t="s">
        <v>115</v>
      </c>
      <c r="AT142" s="208" t="s">
        <v>230</v>
      </c>
      <c r="AU142" s="208" t="s">
        <v>87</v>
      </c>
      <c r="AY142" s="17" t="s">
        <v>227</v>
      </c>
      <c r="BE142" s="209">
        <f t="shared" si="4"/>
        <v>0</v>
      </c>
      <c r="BF142" s="209">
        <f t="shared" si="5"/>
        <v>0</v>
      </c>
      <c r="BG142" s="209">
        <f t="shared" si="6"/>
        <v>0</v>
      </c>
      <c r="BH142" s="209">
        <f t="shared" si="7"/>
        <v>0</v>
      </c>
      <c r="BI142" s="209">
        <f t="shared" si="8"/>
        <v>0</v>
      </c>
      <c r="BJ142" s="17" t="s">
        <v>87</v>
      </c>
      <c r="BK142" s="209">
        <f t="shared" si="9"/>
        <v>0</v>
      </c>
      <c r="BL142" s="17" t="s">
        <v>115</v>
      </c>
      <c r="BM142" s="208" t="s">
        <v>489</v>
      </c>
    </row>
    <row r="143" spans="2:65" s="1" customFormat="1" ht="16.5" customHeight="1">
      <c r="B143" s="35"/>
      <c r="C143" s="197" t="s">
        <v>282</v>
      </c>
      <c r="D143" s="197" t="s">
        <v>230</v>
      </c>
      <c r="E143" s="198" t="s">
        <v>931</v>
      </c>
      <c r="F143" s="199" t="s">
        <v>6346</v>
      </c>
      <c r="G143" s="200" t="s">
        <v>457</v>
      </c>
      <c r="H143" s="201">
        <v>3</v>
      </c>
      <c r="I143" s="202"/>
      <c r="J143" s="203">
        <f t="shared" si="0"/>
        <v>0</v>
      </c>
      <c r="K143" s="199" t="s">
        <v>251</v>
      </c>
      <c r="L143" s="39"/>
      <c r="M143" s="204" t="s">
        <v>1</v>
      </c>
      <c r="N143" s="205" t="s">
        <v>48</v>
      </c>
      <c r="O143" s="67"/>
      <c r="P143" s="206">
        <f t="shared" si="1"/>
        <v>0</v>
      </c>
      <c r="Q143" s="206">
        <v>0</v>
      </c>
      <c r="R143" s="206">
        <f t="shared" si="2"/>
        <v>0</v>
      </c>
      <c r="S143" s="206">
        <v>0</v>
      </c>
      <c r="T143" s="207">
        <f t="shared" si="3"/>
        <v>0</v>
      </c>
      <c r="AR143" s="208" t="s">
        <v>115</v>
      </c>
      <c r="AT143" s="208" t="s">
        <v>230</v>
      </c>
      <c r="AU143" s="208" t="s">
        <v>87</v>
      </c>
      <c r="AY143" s="17" t="s">
        <v>227</v>
      </c>
      <c r="BE143" s="209">
        <f t="shared" si="4"/>
        <v>0</v>
      </c>
      <c r="BF143" s="209">
        <f t="shared" si="5"/>
        <v>0</v>
      </c>
      <c r="BG143" s="209">
        <f t="shared" si="6"/>
        <v>0</v>
      </c>
      <c r="BH143" s="209">
        <f t="shared" si="7"/>
        <v>0</v>
      </c>
      <c r="BI143" s="209">
        <f t="shared" si="8"/>
        <v>0</v>
      </c>
      <c r="BJ143" s="17" t="s">
        <v>87</v>
      </c>
      <c r="BK143" s="209">
        <f t="shared" si="9"/>
        <v>0</v>
      </c>
      <c r="BL143" s="17" t="s">
        <v>115</v>
      </c>
      <c r="BM143" s="208" t="s">
        <v>498</v>
      </c>
    </row>
    <row r="144" spans="2:65" s="1" customFormat="1" ht="16.5" customHeight="1">
      <c r="B144" s="35"/>
      <c r="C144" s="197" t="s">
        <v>289</v>
      </c>
      <c r="D144" s="197" t="s">
        <v>230</v>
      </c>
      <c r="E144" s="198" t="s">
        <v>936</v>
      </c>
      <c r="F144" s="199" t="s">
        <v>6347</v>
      </c>
      <c r="G144" s="200" t="s">
        <v>457</v>
      </c>
      <c r="H144" s="201">
        <v>1</v>
      </c>
      <c r="I144" s="202"/>
      <c r="J144" s="203">
        <f t="shared" si="0"/>
        <v>0</v>
      </c>
      <c r="K144" s="199" t="s">
        <v>251</v>
      </c>
      <c r="L144" s="39"/>
      <c r="M144" s="204" t="s">
        <v>1</v>
      </c>
      <c r="N144" s="205" t="s">
        <v>48</v>
      </c>
      <c r="O144" s="67"/>
      <c r="P144" s="206">
        <f t="shared" si="1"/>
        <v>0</v>
      </c>
      <c r="Q144" s="206">
        <v>0</v>
      </c>
      <c r="R144" s="206">
        <f t="shared" si="2"/>
        <v>0</v>
      </c>
      <c r="S144" s="206">
        <v>0</v>
      </c>
      <c r="T144" s="207">
        <f t="shared" si="3"/>
        <v>0</v>
      </c>
      <c r="AR144" s="208" t="s">
        <v>115</v>
      </c>
      <c r="AT144" s="208" t="s">
        <v>230</v>
      </c>
      <c r="AU144" s="208" t="s">
        <v>87</v>
      </c>
      <c r="AY144" s="17" t="s">
        <v>227</v>
      </c>
      <c r="BE144" s="209">
        <f t="shared" si="4"/>
        <v>0</v>
      </c>
      <c r="BF144" s="209">
        <f t="shared" si="5"/>
        <v>0</v>
      </c>
      <c r="BG144" s="209">
        <f t="shared" si="6"/>
        <v>0</v>
      </c>
      <c r="BH144" s="209">
        <f t="shared" si="7"/>
        <v>0</v>
      </c>
      <c r="BI144" s="209">
        <f t="shared" si="8"/>
        <v>0</v>
      </c>
      <c r="BJ144" s="17" t="s">
        <v>87</v>
      </c>
      <c r="BK144" s="209">
        <f t="shared" si="9"/>
        <v>0</v>
      </c>
      <c r="BL144" s="17" t="s">
        <v>115</v>
      </c>
      <c r="BM144" s="208" t="s">
        <v>507</v>
      </c>
    </row>
    <row r="145" spans="2:65" s="1" customFormat="1" ht="16.5" customHeight="1">
      <c r="B145" s="35"/>
      <c r="C145" s="197" t="s">
        <v>293</v>
      </c>
      <c r="D145" s="197" t="s">
        <v>230</v>
      </c>
      <c r="E145" s="198" t="s">
        <v>949</v>
      </c>
      <c r="F145" s="199" t="s">
        <v>6348</v>
      </c>
      <c r="G145" s="200" t="s">
        <v>457</v>
      </c>
      <c r="H145" s="201">
        <v>1</v>
      </c>
      <c r="I145" s="202"/>
      <c r="J145" s="203">
        <f t="shared" si="0"/>
        <v>0</v>
      </c>
      <c r="K145" s="199" t="s">
        <v>251</v>
      </c>
      <c r="L145" s="39"/>
      <c r="M145" s="204" t="s">
        <v>1</v>
      </c>
      <c r="N145" s="205" t="s">
        <v>48</v>
      </c>
      <c r="O145" s="67"/>
      <c r="P145" s="206">
        <f t="shared" si="1"/>
        <v>0</v>
      </c>
      <c r="Q145" s="206">
        <v>0</v>
      </c>
      <c r="R145" s="206">
        <f t="shared" si="2"/>
        <v>0</v>
      </c>
      <c r="S145" s="206">
        <v>0</v>
      </c>
      <c r="T145" s="207">
        <f t="shared" si="3"/>
        <v>0</v>
      </c>
      <c r="AR145" s="208" t="s">
        <v>115</v>
      </c>
      <c r="AT145" s="208" t="s">
        <v>230</v>
      </c>
      <c r="AU145" s="208" t="s">
        <v>87</v>
      </c>
      <c r="AY145" s="17" t="s">
        <v>227</v>
      </c>
      <c r="BE145" s="209">
        <f t="shared" si="4"/>
        <v>0</v>
      </c>
      <c r="BF145" s="209">
        <f t="shared" si="5"/>
        <v>0</v>
      </c>
      <c r="BG145" s="209">
        <f t="shared" si="6"/>
        <v>0</v>
      </c>
      <c r="BH145" s="209">
        <f t="shared" si="7"/>
        <v>0</v>
      </c>
      <c r="BI145" s="209">
        <f t="shared" si="8"/>
        <v>0</v>
      </c>
      <c r="BJ145" s="17" t="s">
        <v>87</v>
      </c>
      <c r="BK145" s="209">
        <f t="shared" si="9"/>
        <v>0</v>
      </c>
      <c r="BL145" s="17" t="s">
        <v>115</v>
      </c>
      <c r="BM145" s="208" t="s">
        <v>515</v>
      </c>
    </row>
    <row r="146" spans="2:65" s="1" customFormat="1" ht="16.5" customHeight="1">
      <c r="B146" s="35"/>
      <c r="C146" s="197" t="s">
        <v>8</v>
      </c>
      <c r="D146" s="197" t="s">
        <v>230</v>
      </c>
      <c r="E146" s="198" t="s">
        <v>957</v>
      </c>
      <c r="F146" s="199" t="s">
        <v>6349</v>
      </c>
      <c r="G146" s="200" t="s">
        <v>457</v>
      </c>
      <c r="H146" s="201">
        <v>7</v>
      </c>
      <c r="I146" s="202"/>
      <c r="J146" s="203">
        <f t="shared" si="0"/>
        <v>0</v>
      </c>
      <c r="K146" s="199" t="s">
        <v>251</v>
      </c>
      <c r="L146" s="39"/>
      <c r="M146" s="204" t="s">
        <v>1</v>
      </c>
      <c r="N146" s="205" t="s">
        <v>48</v>
      </c>
      <c r="O146" s="67"/>
      <c r="P146" s="206">
        <f t="shared" si="1"/>
        <v>0</v>
      </c>
      <c r="Q146" s="206">
        <v>0</v>
      </c>
      <c r="R146" s="206">
        <f t="shared" si="2"/>
        <v>0</v>
      </c>
      <c r="S146" s="206">
        <v>0</v>
      </c>
      <c r="T146" s="207">
        <f t="shared" si="3"/>
        <v>0</v>
      </c>
      <c r="AR146" s="208" t="s">
        <v>115</v>
      </c>
      <c r="AT146" s="208" t="s">
        <v>230</v>
      </c>
      <c r="AU146" s="208" t="s">
        <v>87</v>
      </c>
      <c r="AY146" s="17" t="s">
        <v>227</v>
      </c>
      <c r="BE146" s="209">
        <f t="shared" si="4"/>
        <v>0</v>
      </c>
      <c r="BF146" s="209">
        <f t="shared" si="5"/>
        <v>0</v>
      </c>
      <c r="BG146" s="209">
        <f t="shared" si="6"/>
        <v>0</v>
      </c>
      <c r="BH146" s="209">
        <f t="shared" si="7"/>
        <v>0</v>
      </c>
      <c r="BI146" s="209">
        <f t="shared" si="8"/>
        <v>0</v>
      </c>
      <c r="BJ146" s="17" t="s">
        <v>87</v>
      </c>
      <c r="BK146" s="209">
        <f t="shared" si="9"/>
        <v>0</v>
      </c>
      <c r="BL146" s="17" t="s">
        <v>115</v>
      </c>
      <c r="BM146" s="208" t="s">
        <v>523</v>
      </c>
    </row>
    <row r="147" spans="2:65" s="1" customFormat="1" ht="16.5" customHeight="1">
      <c r="B147" s="35"/>
      <c r="C147" s="197" t="s">
        <v>300</v>
      </c>
      <c r="D147" s="197" t="s">
        <v>230</v>
      </c>
      <c r="E147" s="198" t="s">
        <v>961</v>
      </c>
      <c r="F147" s="199" t="s">
        <v>6350</v>
      </c>
      <c r="G147" s="200" t="s">
        <v>457</v>
      </c>
      <c r="H147" s="201">
        <v>8</v>
      </c>
      <c r="I147" s="202"/>
      <c r="J147" s="203">
        <f t="shared" si="0"/>
        <v>0</v>
      </c>
      <c r="K147" s="199" t="s">
        <v>251</v>
      </c>
      <c r="L147" s="39"/>
      <c r="M147" s="204" t="s">
        <v>1</v>
      </c>
      <c r="N147" s="205" t="s">
        <v>48</v>
      </c>
      <c r="O147" s="67"/>
      <c r="P147" s="206">
        <f t="shared" si="1"/>
        <v>0</v>
      </c>
      <c r="Q147" s="206">
        <v>0</v>
      </c>
      <c r="R147" s="206">
        <f t="shared" si="2"/>
        <v>0</v>
      </c>
      <c r="S147" s="206">
        <v>0</v>
      </c>
      <c r="T147" s="207">
        <f t="shared" si="3"/>
        <v>0</v>
      </c>
      <c r="AR147" s="208" t="s">
        <v>115</v>
      </c>
      <c r="AT147" s="208" t="s">
        <v>230</v>
      </c>
      <c r="AU147" s="208" t="s">
        <v>87</v>
      </c>
      <c r="AY147" s="17" t="s">
        <v>227</v>
      </c>
      <c r="BE147" s="209">
        <f t="shared" si="4"/>
        <v>0</v>
      </c>
      <c r="BF147" s="209">
        <f t="shared" si="5"/>
        <v>0</v>
      </c>
      <c r="BG147" s="209">
        <f t="shared" si="6"/>
        <v>0</v>
      </c>
      <c r="BH147" s="209">
        <f t="shared" si="7"/>
        <v>0</v>
      </c>
      <c r="BI147" s="209">
        <f t="shared" si="8"/>
        <v>0</v>
      </c>
      <c r="BJ147" s="17" t="s">
        <v>87</v>
      </c>
      <c r="BK147" s="209">
        <f t="shared" si="9"/>
        <v>0</v>
      </c>
      <c r="BL147" s="17" t="s">
        <v>115</v>
      </c>
      <c r="BM147" s="208" t="s">
        <v>531</v>
      </c>
    </row>
    <row r="148" spans="2:65" s="1" customFormat="1" ht="16.5" customHeight="1">
      <c r="B148" s="35"/>
      <c r="C148" s="197" t="s">
        <v>304</v>
      </c>
      <c r="D148" s="197" t="s">
        <v>230</v>
      </c>
      <c r="E148" s="198" t="s">
        <v>969</v>
      </c>
      <c r="F148" s="199" t="s">
        <v>6351</v>
      </c>
      <c r="G148" s="200" t="s">
        <v>457</v>
      </c>
      <c r="H148" s="201">
        <v>3</v>
      </c>
      <c r="I148" s="202"/>
      <c r="J148" s="203">
        <f t="shared" si="0"/>
        <v>0</v>
      </c>
      <c r="K148" s="199" t="s">
        <v>251</v>
      </c>
      <c r="L148" s="39"/>
      <c r="M148" s="204" t="s">
        <v>1</v>
      </c>
      <c r="N148" s="205" t="s">
        <v>48</v>
      </c>
      <c r="O148" s="67"/>
      <c r="P148" s="206">
        <f t="shared" si="1"/>
        <v>0</v>
      </c>
      <c r="Q148" s="206">
        <v>0</v>
      </c>
      <c r="R148" s="206">
        <f t="shared" si="2"/>
        <v>0</v>
      </c>
      <c r="S148" s="206">
        <v>0</v>
      </c>
      <c r="T148" s="207">
        <f t="shared" si="3"/>
        <v>0</v>
      </c>
      <c r="AR148" s="208" t="s">
        <v>115</v>
      </c>
      <c r="AT148" s="208" t="s">
        <v>230</v>
      </c>
      <c r="AU148" s="208" t="s">
        <v>87</v>
      </c>
      <c r="AY148" s="17" t="s">
        <v>227</v>
      </c>
      <c r="BE148" s="209">
        <f t="shared" si="4"/>
        <v>0</v>
      </c>
      <c r="BF148" s="209">
        <f t="shared" si="5"/>
        <v>0</v>
      </c>
      <c r="BG148" s="209">
        <f t="shared" si="6"/>
        <v>0</v>
      </c>
      <c r="BH148" s="209">
        <f t="shared" si="7"/>
        <v>0</v>
      </c>
      <c r="BI148" s="209">
        <f t="shared" si="8"/>
        <v>0</v>
      </c>
      <c r="BJ148" s="17" t="s">
        <v>87</v>
      </c>
      <c r="BK148" s="209">
        <f t="shared" si="9"/>
        <v>0</v>
      </c>
      <c r="BL148" s="17" t="s">
        <v>115</v>
      </c>
      <c r="BM148" s="208" t="s">
        <v>539</v>
      </c>
    </row>
    <row r="149" spans="2:65" s="11" customFormat="1" ht="25.9" customHeight="1">
      <c r="B149" s="181"/>
      <c r="C149" s="182"/>
      <c r="D149" s="183" t="s">
        <v>82</v>
      </c>
      <c r="E149" s="184" t="s">
        <v>3976</v>
      </c>
      <c r="F149" s="184" t="s">
        <v>5399</v>
      </c>
      <c r="G149" s="182"/>
      <c r="H149" s="182"/>
      <c r="I149" s="185"/>
      <c r="J149" s="186">
        <f>BK149</f>
        <v>0</v>
      </c>
      <c r="K149" s="182"/>
      <c r="L149" s="187"/>
      <c r="M149" s="188"/>
      <c r="N149" s="189"/>
      <c r="O149" s="189"/>
      <c r="P149" s="190">
        <f>SUM(P150:P165)</f>
        <v>0</v>
      </c>
      <c r="Q149" s="189"/>
      <c r="R149" s="190">
        <f>SUM(R150:R165)</f>
        <v>0</v>
      </c>
      <c r="S149" s="189"/>
      <c r="T149" s="191">
        <f>SUM(T150:T165)</f>
        <v>0</v>
      </c>
      <c r="AR149" s="192" t="s">
        <v>87</v>
      </c>
      <c r="AT149" s="193" t="s">
        <v>82</v>
      </c>
      <c r="AU149" s="193" t="s">
        <v>83</v>
      </c>
      <c r="AY149" s="192" t="s">
        <v>227</v>
      </c>
      <c r="BK149" s="194">
        <f>SUM(BK150:BK165)</f>
        <v>0</v>
      </c>
    </row>
    <row r="150" spans="2:65" s="1" customFormat="1" ht="16.5" customHeight="1">
      <c r="B150" s="35"/>
      <c r="C150" s="197" t="s">
        <v>309</v>
      </c>
      <c r="D150" s="197" t="s">
        <v>230</v>
      </c>
      <c r="E150" s="198" t="s">
        <v>1202</v>
      </c>
      <c r="F150" s="199" t="s">
        <v>6352</v>
      </c>
      <c r="G150" s="200" t="s">
        <v>457</v>
      </c>
      <c r="H150" s="201">
        <v>1</v>
      </c>
      <c r="I150" s="202"/>
      <c r="J150" s="203">
        <f t="shared" ref="J150:J165" si="10">ROUND(I150*H150,2)</f>
        <v>0</v>
      </c>
      <c r="K150" s="199" t="s">
        <v>251</v>
      </c>
      <c r="L150" s="39"/>
      <c r="M150" s="204" t="s">
        <v>1</v>
      </c>
      <c r="N150" s="205" t="s">
        <v>48</v>
      </c>
      <c r="O150" s="67"/>
      <c r="P150" s="206">
        <f t="shared" ref="P150:P165" si="11">O150*H150</f>
        <v>0</v>
      </c>
      <c r="Q150" s="206">
        <v>0</v>
      </c>
      <c r="R150" s="206">
        <f t="shared" ref="R150:R165" si="12">Q150*H150</f>
        <v>0</v>
      </c>
      <c r="S150" s="206">
        <v>0</v>
      </c>
      <c r="T150" s="207">
        <f t="shared" ref="T150:T165" si="13">S150*H150</f>
        <v>0</v>
      </c>
      <c r="AR150" s="208" t="s">
        <v>115</v>
      </c>
      <c r="AT150" s="208" t="s">
        <v>230</v>
      </c>
      <c r="AU150" s="208" t="s">
        <v>87</v>
      </c>
      <c r="AY150" s="17" t="s">
        <v>227</v>
      </c>
      <c r="BE150" s="209">
        <f t="shared" ref="BE150:BE165" si="14">IF(N150="základní",J150,0)</f>
        <v>0</v>
      </c>
      <c r="BF150" s="209">
        <f t="shared" ref="BF150:BF165" si="15">IF(N150="snížená",J150,0)</f>
        <v>0</v>
      </c>
      <c r="BG150" s="209">
        <f t="shared" ref="BG150:BG165" si="16">IF(N150="zákl. přenesená",J150,0)</f>
        <v>0</v>
      </c>
      <c r="BH150" s="209">
        <f t="shared" ref="BH150:BH165" si="17">IF(N150="sníž. přenesená",J150,0)</f>
        <v>0</v>
      </c>
      <c r="BI150" s="209">
        <f t="shared" ref="BI150:BI165" si="18">IF(N150="nulová",J150,0)</f>
        <v>0</v>
      </c>
      <c r="BJ150" s="17" t="s">
        <v>87</v>
      </c>
      <c r="BK150" s="209">
        <f t="shared" ref="BK150:BK165" si="19">ROUND(I150*H150,2)</f>
        <v>0</v>
      </c>
      <c r="BL150" s="17" t="s">
        <v>115</v>
      </c>
      <c r="BM150" s="208" t="s">
        <v>550</v>
      </c>
    </row>
    <row r="151" spans="2:65" s="1" customFormat="1" ht="16.5" customHeight="1">
      <c r="B151" s="35"/>
      <c r="C151" s="197" t="s">
        <v>316</v>
      </c>
      <c r="D151" s="197" t="s">
        <v>230</v>
      </c>
      <c r="E151" s="198" t="s">
        <v>5400</v>
      </c>
      <c r="F151" s="199" t="s">
        <v>5401</v>
      </c>
      <c r="G151" s="200" t="s">
        <v>457</v>
      </c>
      <c r="H151" s="201">
        <v>1</v>
      </c>
      <c r="I151" s="202"/>
      <c r="J151" s="203">
        <f t="shared" si="10"/>
        <v>0</v>
      </c>
      <c r="K151" s="199" t="s">
        <v>251</v>
      </c>
      <c r="L151" s="39"/>
      <c r="M151" s="204" t="s">
        <v>1</v>
      </c>
      <c r="N151" s="205" t="s">
        <v>48</v>
      </c>
      <c r="O151" s="67"/>
      <c r="P151" s="206">
        <f t="shared" si="11"/>
        <v>0</v>
      </c>
      <c r="Q151" s="206">
        <v>0</v>
      </c>
      <c r="R151" s="206">
        <f t="shared" si="12"/>
        <v>0</v>
      </c>
      <c r="S151" s="206">
        <v>0</v>
      </c>
      <c r="T151" s="207">
        <f t="shared" si="13"/>
        <v>0</v>
      </c>
      <c r="AR151" s="208" t="s">
        <v>115</v>
      </c>
      <c r="AT151" s="208" t="s">
        <v>230</v>
      </c>
      <c r="AU151" s="208" t="s">
        <v>87</v>
      </c>
      <c r="AY151" s="17" t="s">
        <v>227</v>
      </c>
      <c r="BE151" s="209">
        <f t="shared" si="14"/>
        <v>0</v>
      </c>
      <c r="BF151" s="209">
        <f t="shared" si="15"/>
        <v>0</v>
      </c>
      <c r="BG151" s="209">
        <f t="shared" si="16"/>
        <v>0</v>
      </c>
      <c r="BH151" s="209">
        <f t="shared" si="17"/>
        <v>0</v>
      </c>
      <c r="BI151" s="209">
        <f t="shared" si="18"/>
        <v>0</v>
      </c>
      <c r="BJ151" s="17" t="s">
        <v>87</v>
      </c>
      <c r="BK151" s="209">
        <f t="shared" si="19"/>
        <v>0</v>
      </c>
      <c r="BL151" s="17" t="s">
        <v>115</v>
      </c>
      <c r="BM151" s="208" t="s">
        <v>564</v>
      </c>
    </row>
    <row r="152" spans="2:65" s="1" customFormat="1" ht="16.5" customHeight="1">
      <c r="B152" s="35"/>
      <c r="C152" s="197" t="s">
        <v>323</v>
      </c>
      <c r="D152" s="197" t="s">
        <v>230</v>
      </c>
      <c r="E152" s="198" t="s">
        <v>5402</v>
      </c>
      <c r="F152" s="199" t="s">
        <v>5403</v>
      </c>
      <c r="G152" s="200" t="s">
        <v>457</v>
      </c>
      <c r="H152" s="201">
        <v>1</v>
      </c>
      <c r="I152" s="202"/>
      <c r="J152" s="203">
        <f t="shared" si="10"/>
        <v>0</v>
      </c>
      <c r="K152" s="199" t="s">
        <v>251</v>
      </c>
      <c r="L152" s="39"/>
      <c r="M152" s="204" t="s">
        <v>1</v>
      </c>
      <c r="N152" s="205" t="s">
        <v>48</v>
      </c>
      <c r="O152" s="67"/>
      <c r="P152" s="206">
        <f t="shared" si="11"/>
        <v>0</v>
      </c>
      <c r="Q152" s="206">
        <v>0</v>
      </c>
      <c r="R152" s="206">
        <f t="shared" si="12"/>
        <v>0</v>
      </c>
      <c r="S152" s="206">
        <v>0</v>
      </c>
      <c r="T152" s="207">
        <f t="shared" si="13"/>
        <v>0</v>
      </c>
      <c r="AR152" s="208" t="s">
        <v>115</v>
      </c>
      <c r="AT152" s="208" t="s">
        <v>230</v>
      </c>
      <c r="AU152" s="208" t="s">
        <v>87</v>
      </c>
      <c r="AY152" s="17" t="s">
        <v>227</v>
      </c>
      <c r="BE152" s="209">
        <f t="shared" si="14"/>
        <v>0</v>
      </c>
      <c r="BF152" s="209">
        <f t="shared" si="15"/>
        <v>0</v>
      </c>
      <c r="BG152" s="209">
        <f t="shared" si="16"/>
        <v>0</v>
      </c>
      <c r="BH152" s="209">
        <f t="shared" si="17"/>
        <v>0</v>
      </c>
      <c r="BI152" s="209">
        <f t="shared" si="18"/>
        <v>0</v>
      </c>
      <c r="BJ152" s="17" t="s">
        <v>87</v>
      </c>
      <c r="BK152" s="209">
        <f t="shared" si="19"/>
        <v>0</v>
      </c>
      <c r="BL152" s="17" t="s">
        <v>115</v>
      </c>
      <c r="BM152" s="208" t="s">
        <v>572</v>
      </c>
    </row>
    <row r="153" spans="2:65" s="1" customFormat="1" ht="16.5" customHeight="1">
      <c r="B153" s="35"/>
      <c r="C153" s="197" t="s">
        <v>7</v>
      </c>
      <c r="D153" s="197" t="s">
        <v>230</v>
      </c>
      <c r="E153" s="198" t="s">
        <v>5404</v>
      </c>
      <c r="F153" s="199" t="s">
        <v>5405</v>
      </c>
      <c r="G153" s="200" t="s">
        <v>457</v>
      </c>
      <c r="H153" s="201">
        <v>1</v>
      </c>
      <c r="I153" s="202"/>
      <c r="J153" s="203">
        <f t="shared" si="10"/>
        <v>0</v>
      </c>
      <c r="K153" s="199" t="s">
        <v>251</v>
      </c>
      <c r="L153" s="39"/>
      <c r="M153" s="204" t="s">
        <v>1</v>
      </c>
      <c r="N153" s="205" t="s">
        <v>48</v>
      </c>
      <c r="O153" s="67"/>
      <c r="P153" s="206">
        <f t="shared" si="11"/>
        <v>0</v>
      </c>
      <c r="Q153" s="206">
        <v>0</v>
      </c>
      <c r="R153" s="206">
        <f t="shared" si="12"/>
        <v>0</v>
      </c>
      <c r="S153" s="206">
        <v>0</v>
      </c>
      <c r="T153" s="207">
        <f t="shared" si="13"/>
        <v>0</v>
      </c>
      <c r="AR153" s="208" t="s">
        <v>115</v>
      </c>
      <c r="AT153" s="208" t="s">
        <v>230</v>
      </c>
      <c r="AU153" s="208" t="s">
        <v>87</v>
      </c>
      <c r="AY153" s="17" t="s">
        <v>227</v>
      </c>
      <c r="BE153" s="209">
        <f t="shared" si="14"/>
        <v>0</v>
      </c>
      <c r="BF153" s="209">
        <f t="shared" si="15"/>
        <v>0</v>
      </c>
      <c r="BG153" s="209">
        <f t="shared" si="16"/>
        <v>0</v>
      </c>
      <c r="BH153" s="209">
        <f t="shared" si="17"/>
        <v>0</v>
      </c>
      <c r="BI153" s="209">
        <f t="shared" si="18"/>
        <v>0</v>
      </c>
      <c r="BJ153" s="17" t="s">
        <v>87</v>
      </c>
      <c r="BK153" s="209">
        <f t="shared" si="19"/>
        <v>0</v>
      </c>
      <c r="BL153" s="17" t="s">
        <v>115</v>
      </c>
      <c r="BM153" s="208" t="s">
        <v>583</v>
      </c>
    </row>
    <row r="154" spans="2:65" s="1" customFormat="1" ht="16.5" customHeight="1">
      <c r="B154" s="35"/>
      <c r="C154" s="197" t="s">
        <v>468</v>
      </c>
      <c r="D154" s="197" t="s">
        <v>230</v>
      </c>
      <c r="E154" s="198" t="s">
        <v>5406</v>
      </c>
      <c r="F154" s="199" t="s">
        <v>5407</v>
      </c>
      <c r="G154" s="200" t="s">
        <v>457</v>
      </c>
      <c r="H154" s="201">
        <v>1</v>
      </c>
      <c r="I154" s="202"/>
      <c r="J154" s="203">
        <f t="shared" si="10"/>
        <v>0</v>
      </c>
      <c r="K154" s="199" t="s">
        <v>251</v>
      </c>
      <c r="L154" s="39"/>
      <c r="M154" s="204" t="s">
        <v>1</v>
      </c>
      <c r="N154" s="205" t="s">
        <v>48</v>
      </c>
      <c r="O154" s="67"/>
      <c r="P154" s="206">
        <f t="shared" si="11"/>
        <v>0</v>
      </c>
      <c r="Q154" s="206">
        <v>0</v>
      </c>
      <c r="R154" s="206">
        <f t="shared" si="12"/>
        <v>0</v>
      </c>
      <c r="S154" s="206">
        <v>0</v>
      </c>
      <c r="T154" s="207">
        <f t="shared" si="13"/>
        <v>0</v>
      </c>
      <c r="AR154" s="208" t="s">
        <v>115</v>
      </c>
      <c r="AT154" s="208" t="s">
        <v>230</v>
      </c>
      <c r="AU154" s="208" t="s">
        <v>87</v>
      </c>
      <c r="AY154" s="17" t="s">
        <v>227</v>
      </c>
      <c r="BE154" s="209">
        <f t="shared" si="14"/>
        <v>0</v>
      </c>
      <c r="BF154" s="209">
        <f t="shared" si="15"/>
        <v>0</v>
      </c>
      <c r="BG154" s="209">
        <f t="shared" si="16"/>
        <v>0</v>
      </c>
      <c r="BH154" s="209">
        <f t="shared" si="17"/>
        <v>0</v>
      </c>
      <c r="BI154" s="209">
        <f t="shared" si="18"/>
        <v>0</v>
      </c>
      <c r="BJ154" s="17" t="s">
        <v>87</v>
      </c>
      <c r="BK154" s="209">
        <f t="shared" si="19"/>
        <v>0</v>
      </c>
      <c r="BL154" s="17" t="s">
        <v>115</v>
      </c>
      <c r="BM154" s="208" t="s">
        <v>596</v>
      </c>
    </row>
    <row r="155" spans="2:65" s="1" customFormat="1" ht="16.5" customHeight="1">
      <c r="B155" s="35"/>
      <c r="C155" s="197" t="s">
        <v>473</v>
      </c>
      <c r="D155" s="197" t="s">
        <v>230</v>
      </c>
      <c r="E155" s="198" t="s">
        <v>5408</v>
      </c>
      <c r="F155" s="199" t="s">
        <v>5409</v>
      </c>
      <c r="G155" s="200" t="s">
        <v>457</v>
      </c>
      <c r="H155" s="201">
        <v>1</v>
      </c>
      <c r="I155" s="202"/>
      <c r="J155" s="203">
        <f t="shared" si="10"/>
        <v>0</v>
      </c>
      <c r="K155" s="199" t="s">
        <v>251</v>
      </c>
      <c r="L155" s="39"/>
      <c r="M155" s="204" t="s">
        <v>1</v>
      </c>
      <c r="N155" s="205" t="s">
        <v>48</v>
      </c>
      <c r="O155" s="67"/>
      <c r="P155" s="206">
        <f t="shared" si="11"/>
        <v>0</v>
      </c>
      <c r="Q155" s="206">
        <v>0</v>
      </c>
      <c r="R155" s="206">
        <f t="shared" si="12"/>
        <v>0</v>
      </c>
      <c r="S155" s="206">
        <v>0</v>
      </c>
      <c r="T155" s="207">
        <f t="shared" si="13"/>
        <v>0</v>
      </c>
      <c r="AR155" s="208" t="s">
        <v>115</v>
      </c>
      <c r="AT155" s="208" t="s">
        <v>230</v>
      </c>
      <c r="AU155" s="208" t="s">
        <v>87</v>
      </c>
      <c r="AY155" s="17" t="s">
        <v>227</v>
      </c>
      <c r="BE155" s="209">
        <f t="shared" si="14"/>
        <v>0</v>
      </c>
      <c r="BF155" s="209">
        <f t="shared" si="15"/>
        <v>0</v>
      </c>
      <c r="BG155" s="209">
        <f t="shared" si="16"/>
        <v>0</v>
      </c>
      <c r="BH155" s="209">
        <f t="shared" si="17"/>
        <v>0</v>
      </c>
      <c r="BI155" s="209">
        <f t="shared" si="18"/>
        <v>0</v>
      </c>
      <c r="BJ155" s="17" t="s">
        <v>87</v>
      </c>
      <c r="BK155" s="209">
        <f t="shared" si="19"/>
        <v>0</v>
      </c>
      <c r="BL155" s="17" t="s">
        <v>115</v>
      </c>
      <c r="BM155" s="208" t="s">
        <v>610</v>
      </c>
    </row>
    <row r="156" spans="2:65" s="1" customFormat="1" ht="16.5" customHeight="1">
      <c r="B156" s="35"/>
      <c r="C156" s="197" t="s">
        <v>489</v>
      </c>
      <c r="D156" s="197" t="s">
        <v>230</v>
      </c>
      <c r="E156" s="198" t="s">
        <v>1210</v>
      </c>
      <c r="F156" s="199" t="s">
        <v>6353</v>
      </c>
      <c r="G156" s="200" t="s">
        <v>457</v>
      </c>
      <c r="H156" s="201">
        <v>1</v>
      </c>
      <c r="I156" s="202"/>
      <c r="J156" s="203">
        <f t="shared" si="10"/>
        <v>0</v>
      </c>
      <c r="K156" s="199" t="s">
        <v>251</v>
      </c>
      <c r="L156" s="39"/>
      <c r="M156" s="204" t="s">
        <v>1</v>
      </c>
      <c r="N156" s="205" t="s">
        <v>48</v>
      </c>
      <c r="O156" s="67"/>
      <c r="P156" s="206">
        <f t="shared" si="11"/>
        <v>0</v>
      </c>
      <c r="Q156" s="206">
        <v>0</v>
      </c>
      <c r="R156" s="206">
        <f t="shared" si="12"/>
        <v>0</v>
      </c>
      <c r="S156" s="206">
        <v>0</v>
      </c>
      <c r="T156" s="207">
        <f t="shared" si="13"/>
        <v>0</v>
      </c>
      <c r="AR156" s="208" t="s">
        <v>115</v>
      </c>
      <c r="AT156" s="208" t="s">
        <v>230</v>
      </c>
      <c r="AU156" s="208" t="s">
        <v>87</v>
      </c>
      <c r="AY156" s="17" t="s">
        <v>227</v>
      </c>
      <c r="BE156" s="209">
        <f t="shared" si="14"/>
        <v>0</v>
      </c>
      <c r="BF156" s="209">
        <f t="shared" si="15"/>
        <v>0</v>
      </c>
      <c r="BG156" s="209">
        <f t="shared" si="16"/>
        <v>0</v>
      </c>
      <c r="BH156" s="209">
        <f t="shared" si="17"/>
        <v>0</v>
      </c>
      <c r="BI156" s="209">
        <f t="shared" si="18"/>
        <v>0</v>
      </c>
      <c r="BJ156" s="17" t="s">
        <v>87</v>
      </c>
      <c r="BK156" s="209">
        <f t="shared" si="19"/>
        <v>0</v>
      </c>
      <c r="BL156" s="17" t="s">
        <v>115</v>
      </c>
      <c r="BM156" s="208" t="s">
        <v>621</v>
      </c>
    </row>
    <row r="157" spans="2:65" s="1" customFormat="1" ht="16.5" customHeight="1">
      <c r="B157" s="35"/>
      <c r="C157" s="197" t="s">
        <v>494</v>
      </c>
      <c r="D157" s="197" t="s">
        <v>230</v>
      </c>
      <c r="E157" s="198" t="s">
        <v>5410</v>
      </c>
      <c r="F157" s="199" t="s">
        <v>5411</v>
      </c>
      <c r="G157" s="200" t="s">
        <v>457</v>
      </c>
      <c r="H157" s="201">
        <v>1</v>
      </c>
      <c r="I157" s="202"/>
      <c r="J157" s="203">
        <f t="shared" si="10"/>
        <v>0</v>
      </c>
      <c r="K157" s="199" t="s">
        <v>251</v>
      </c>
      <c r="L157" s="39"/>
      <c r="M157" s="204" t="s">
        <v>1</v>
      </c>
      <c r="N157" s="205" t="s">
        <v>48</v>
      </c>
      <c r="O157" s="67"/>
      <c r="P157" s="206">
        <f t="shared" si="11"/>
        <v>0</v>
      </c>
      <c r="Q157" s="206">
        <v>0</v>
      </c>
      <c r="R157" s="206">
        <f t="shared" si="12"/>
        <v>0</v>
      </c>
      <c r="S157" s="206">
        <v>0</v>
      </c>
      <c r="T157" s="207">
        <f t="shared" si="13"/>
        <v>0</v>
      </c>
      <c r="AR157" s="208" t="s">
        <v>115</v>
      </c>
      <c r="AT157" s="208" t="s">
        <v>230</v>
      </c>
      <c r="AU157" s="208" t="s">
        <v>87</v>
      </c>
      <c r="AY157" s="17" t="s">
        <v>227</v>
      </c>
      <c r="BE157" s="209">
        <f t="shared" si="14"/>
        <v>0</v>
      </c>
      <c r="BF157" s="209">
        <f t="shared" si="15"/>
        <v>0</v>
      </c>
      <c r="BG157" s="209">
        <f t="shared" si="16"/>
        <v>0</v>
      </c>
      <c r="BH157" s="209">
        <f t="shared" si="17"/>
        <v>0</v>
      </c>
      <c r="BI157" s="209">
        <f t="shared" si="18"/>
        <v>0</v>
      </c>
      <c r="BJ157" s="17" t="s">
        <v>87</v>
      </c>
      <c r="BK157" s="209">
        <f t="shared" si="19"/>
        <v>0</v>
      </c>
      <c r="BL157" s="17" t="s">
        <v>115</v>
      </c>
      <c r="BM157" s="208" t="s">
        <v>633</v>
      </c>
    </row>
    <row r="158" spans="2:65" s="1" customFormat="1" ht="16.5" customHeight="1">
      <c r="B158" s="35"/>
      <c r="C158" s="197" t="s">
        <v>498</v>
      </c>
      <c r="D158" s="197" t="s">
        <v>230</v>
      </c>
      <c r="E158" s="198" t="s">
        <v>5412</v>
      </c>
      <c r="F158" s="199" t="s">
        <v>5413</v>
      </c>
      <c r="G158" s="200" t="s">
        <v>457</v>
      </c>
      <c r="H158" s="201">
        <v>1</v>
      </c>
      <c r="I158" s="202"/>
      <c r="J158" s="203">
        <f t="shared" si="10"/>
        <v>0</v>
      </c>
      <c r="K158" s="199" t="s">
        <v>251</v>
      </c>
      <c r="L158" s="39"/>
      <c r="M158" s="204" t="s">
        <v>1</v>
      </c>
      <c r="N158" s="205" t="s">
        <v>48</v>
      </c>
      <c r="O158" s="67"/>
      <c r="P158" s="206">
        <f t="shared" si="11"/>
        <v>0</v>
      </c>
      <c r="Q158" s="206">
        <v>0</v>
      </c>
      <c r="R158" s="206">
        <f t="shared" si="12"/>
        <v>0</v>
      </c>
      <c r="S158" s="206">
        <v>0</v>
      </c>
      <c r="T158" s="207">
        <f t="shared" si="13"/>
        <v>0</v>
      </c>
      <c r="AR158" s="208" t="s">
        <v>115</v>
      </c>
      <c r="AT158" s="208" t="s">
        <v>230</v>
      </c>
      <c r="AU158" s="208" t="s">
        <v>87</v>
      </c>
      <c r="AY158" s="17" t="s">
        <v>227</v>
      </c>
      <c r="BE158" s="209">
        <f t="shared" si="14"/>
        <v>0</v>
      </c>
      <c r="BF158" s="209">
        <f t="shared" si="15"/>
        <v>0</v>
      </c>
      <c r="BG158" s="209">
        <f t="shared" si="16"/>
        <v>0</v>
      </c>
      <c r="BH158" s="209">
        <f t="shared" si="17"/>
        <v>0</v>
      </c>
      <c r="BI158" s="209">
        <f t="shared" si="18"/>
        <v>0</v>
      </c>
      <c r="BJ158" s="17" t="s">
        <v>87</v>
      </c>
      <c r="BK158" s="209">
        <f t="shared" si="19"/>
        <v>0</v>
      </c>
      <c r="BL158" s="17" t="s">
        <v>115</v>
      </c>
      <c r="BM158" s="208" t="s">
        <v>646</v>
      </c>
    </row>
    <row r="159" spans="2:65" s="1" customFormat="1" ht="16.5" customHeight="1">
      <c r="B159" s="35"/>
      <c r="C159" s="197" t="s">
        <v>503</v>
      </c>
      <c r="D159" s="197" t="s">
        <v>230</v>
      </c>
      <c r="E159" s="198" t="s">
        <v>5414</v>
      </c>
      <c r="F159" s="199" t="s">
        <v>5405</v>
      </c>
      <c r="G159" s="200" t="s">
        <v>457</v>
      </c>
      <c r="H159" s="201">
        <v>1</v>
      </c>
      <c r="I159" s="202"/>
      <c r="J159" s="203">
        <f t="shared" si="10"/>
        <v>0</v>
      </c>
      <c r="K159" s="199" t="s">
        <v>251</v>
      </c>
      <c r="L159" s="39"/>
      <c r="M159" s="204" t="s">
        <v>1</v>
      </c>
      <c r="N159" s="205" t="s">
        <v>48</v>
      </c>
      <c r="O159" s="67"/>
      <c r="P159" s="206">
        <f t="shared" si="11"/>
        <v>0</v>
      </c>
      <c r="Q159" s="206">
        <v>0</v>
      </c>
      <c r="R159" s="206">
        <f t="shared" si="12"/>
        <v>0</v>
      </c>
      <c r="S159" s="206">
        <v>0</v>
      </c>
      <c r="T159" s="207">
        <f t="shared" si="13"/>
        <v>0</v>
      </c>
      <c r="AR159" s="208" t="s">
        <v>115</v>
      </c>
      <c r="AT159" s="208" t="s">
        <v>230</v>
      </c>
      <c r="AU159" s="208" t="s">
        <v>87</v>
      </c>
      <c r="AY159" s="17" t="s">
        <v>227</v>
      </c>
      <c r="BE159" s="209">
        <f t="shared" si="14"/>
        <v>0</v>
      </c>
      <c r="BF159" s="209">
        <f t="shared" si="15"/>
        <v>0</v>
      </c>
      <c r="BG159" s="209">
        <f t="shared" si="16"/>
        <v>0</v>
      </c>
      <c r="BH159" s="209">
        <f t="shared" si="17"/>
        <v>0</v>
      </c>
      <c r="BI159" s="209">
        <f t="shared" si="18"/>
        <v>0</v>
      </c>
      <c r="BJ159" s="17" t="s">
        <v>87</v>
      </c>
      <c r="BK159" s="209">
        <f t="shared" si="19"/>
        <v>0</v>
      </c>
      <c r="BL159" s="17" t="s">
        <v>115</v>
      </c>
      <c r="BM159" s="208" t="s">
        <v>657</v>
      </c>
    </row>
    <row r="160" spans="2:65" s="1" customFormat="1" ht="16.5" customHeight="1">
      <c r="B160" s="35"/>
      <c r="C160" s="197" t="s">
        <v>507</v>
      </c>
      <c r="D160" s="197" t="s">
        <v>230</v>
      </c>
      <c r="E160" s="198" t="s">
        <v>5415</v>
      </c>
      <c r="F160" s="199" t="s">
        <v>5403</v>
      </c>
      <c r="G160" s="200" t="s">
        <v>457</v>
      </c>
      <c r="H160" s="201">
        <v>1</v>
      </c>
      <c r="I160" s="202"/>
      <c r="J160" s="203">
        <f t="shared" si="10"/>
        <v>0</v>
      </c>
      <c r="K160" s="199" t="s">
        <v>251</v>
      </c>
      <c r="L160" s="39"/>
      <c r="M160" s="204" t="s">
        <v>1</v>
      </c>
      <c r="N160" s="205" t="s">
        <v>48</v>
      </c>
      <c r="O160" s="67"/>
      <c r="P160" s="206">
        <f t="shared" si="11"/>
        <v>0</v>
      </c>
      <c r="Q160" s="206">
        <v>0</v>
      </c>
      <c r="R160" s="206">
        <f t="shared" si="12"/>
        <v>0</v>
      </c>
      <c r="S160" s="206">
        <v>0</v>
      </c>
      <c r="T160" s="207">
        <f t="shared" si="13"/>
        <v>0</v>
      </c>
      <c r="AR160" s="208" t="s">
        <v>115</v>
      </c>
      <c r="AT160" s="208" t="s">
        <v>230</v>
      </c>
      <c r="AU160" s="208" t="s">
        <v>87</v>
      </c>
      <c r="AY160" s="17" t="s">
        <v>227</v>
      </c>
      <c r="BE160" s="209">
        <f t="shared" si="14"/>
        <v>0</v>
      </c>
      <c r="BF160" s="209">
        <f t="shared" si="15"/>
        <v>0</v>
      </c>
      <c r="BG160" s="209">
        <f t="shared" si="16"/>
        <v>0</v>
      </c>
      <c r="BH160" s="209">
        <f t="shared" si="17"/>
        <v>0</v>
      </c>
      <c r="BI160" s="209">
        <f t="shared" si="18"/>
        <v>0</v>
      </c>
      <c r="BJ160" s="17" t="s">
        <v>87</v>
      </c>
      <c r="BK160" s="209">
        <f t="shared" si="19"/>
        <v>0</v>
      </c>
      <c r="BL160" s="17" t="s">
        <v>115</v>
      </c>
      <c r="BM160" s="208" t="s">
        <v>676</v>
      </c>
    </row>
    <row r="161" spans="2:65" s="1" customFormat="1" ht="16.5" customHeight="1">
      <c r="B161" s="35"/>
      <c r="C161" s="197" t="s">
        <v>511</v>
      </c>
      <c r="D161" s="197" t="s">
        <v>230</v>
      </c>
      <c r="E161" s="198" t="s">
        <v>5417</v>
      </c>
      <c r="F161" s="199" t="s">
        <v>5401</v>
      </c>
      <c r="G161" s="200" t="s">
        <v>457</v>
      </c>
      <c r="H161" s="201">
        <v>1</v>
      </c>
      <c r="I161" s="202"/>
      <c r="J161" s="203">
        <f t="shared" si="10"/>
        <v>0</v>
      </c>
      <c r="K161" s="199" t="s">
        <v>251</v>
      </c>
      <c r="L161" s="39"/>
      <c r="M161" s="204" t="s">
        <v>1</v>
      </c>
      <c r="N161" s="205" t="s">
        <v>48</v>
      </c>
      <c r="O161" s="67"/>
      <c r="P161" s="206">
        <f t="shared" si="11"/>
        <v>0</v>
      </c>
      <c r="Q161" s="206">
        <v>0</v>
      </c>
      <c r="R161" s="206">
        <f t="shared" si="12"/>
        <v>0</v>
      </c>
      <c r="S161" s="206">
        <v>0</v>
      </c>
      <c r="T161" s="207">
        <f t="shared" si="13"/>
        <v>0</v>
      </c>
      <c r="AR161" s="208" t="s">
        <v>115</v>
      </c>
      <c r="AT161" s="208" t="s">
        <v>230</v>
      </c>
      <c r="AU161" s="208" t="s">
        <v>87</v>
      </c>
      <c r="AY161" s="17" t="s">
        <v>227</v>
      </c>
      <c r="BE161" s="209">
        <f t="shared" si="14"/>
        <v>0</v>
      </c>
      <c r="BF161" s="209">
        <f t="shared" si="15"/>
        <v>0</v>
      </c>
      <c r="BG161" s="209">
        <f t="shared" si="16"/>
        <v>0</v>
      </c>
      <c r="BH161" s="209">
        <f t="shared" si="17"/>
        <v>0</v>
      </c>
      <c r="BI161" s="209">
        <f t="shared" si="18"/>
        <v>0</v>
      </c>
      <c r="BJ161" s="17" t="s">
        <v>87</v>
      </c>
      <c r="BK161" s="209">
        <f t="shared" si="19"/>
        <v>0</v>
      </c>
      <c r="BL161" s="17" t="s">
        <v>115</v>
      </c>
      <c r="BM161" s="208" t="s">
        <v>697</v>
      </c>
    </row>
    <row r="162" spans="2:65" s="1" customFormat="1" ht="16.5" customHeight="1">
      <c r="B162" s="35"/>
      <c r="C162" s="197" t="s">
        <v>515</v>
      </c>
      <c r="D162" s="197" t="s">
        <v>230</v>
      </c>
      <c r="E162" s="198" t="s">
        <v>5418</v>
      </c>
      <c r="F162" s="199" t="s">
        <v>5407</v>
      </c>
      <c r="G162" s="200" t="s">
        <v>457</v>
      </c>
      <c r="H162" s="201">
        <v>1</v>
      </c>
      <c r="I162" s="202"/>
      <c r="J162" s="203">
        <f t="shared" si="10"/>
        <v>0</v>
      </c>
      <c r="K162" s="199" t="s">
        <v>251</v>
      </c>
      <c r="L162" s="39"/>
      <c r="M162" s="204" t="s">
        <v>1</v>
      </c>
      <c r="N162" s="205" t="s">
        <v>48</v>
      </c>
      <c r="O162" s="67"/>
      <c r="P162" s="206">
        <f t="shared" si="11"/>
        <v>0</v>
      </c>
      <c r="Q162" s="206">
        <v>0</v>
      </c>
      <c r="R162" s="206">
        <f t="shared" si="12"/>
        <v>0</v>
      </c>
      <c r="S162" s="206">
        <v>0</v>
      </c>
      <c r="T162" s="207">
        <f t="shared" si="13"/>
        <v>0</v>
      </c>
      <c r="AR162" s="208" t="s">
        <v>115</v>
      </c>
      <c r="AT162" s="208" t="s">
        <v>230</v>
      </c>
      <c r="AU162" s="208" t="s">
        <v>87</v>
      </c>
      <c r="AY162" s="17" t="s">
        <v>227</v>
      </c>
      <c r="BE162" s="209">
        <f t="shared" si="14"/>
        <v>0</v>
      </c>
      <c r="BF162" s="209">
        <f t="shared" si="15"/>
        <v>0</v>
      </c>
      <c r="BG162" s="209">
        <f t="shared" si="16"/>
        <v>0</v>
      </c>
      <c r="BH162" s="209">
        <f t="shared" si="17"/>
        <v>0</v>
      </c>
      <c r="BI162" s="209">
        <f t="shared" si="18"/>
        <v>0</v>
      </c>
      <c r="BJ162" s="17" t="s">
        <v>87</v>
      </c>
      <c r="BK162" s="209">
        <f t="shared" si="19"/>
        <v>0</v>
      </c>
      <c r="BL162" s="17" t="s">
        <v>115</v>
      </c>
      <c r="BM162" s="208" t="s">
        <v>419</v>
      </c>
    </row>
    <row r="163" spans="2:65" s="1" customFormat="1" ht="16.5" customHeight="1">
      <c r="B163" s="35"/>
      <c r="C163" s="197" t="s">
        <v>519</v>
      </c>
      <c r="D163" s="197" t="s">
        <v>230</v>
      </c>
      <c r="E163" s="198" t="s">
        <v>5419</v>
      </c>
      <c r="F163" s="199" t="s">
        <v>5405</v>
      </c>
      <c r="G163" s="200" t="s">
        <v>457</v>
      </c>
      <c r="H163" s="201">
        <v>1</v>
      </c>
      <c r="I163" s="202"/>
      <c r="J163" s="203">
        <f t="shared" si="10"/>
        <v>0</v>
      </c>
      <c r="K163" s="199" t="s">
        <v>251</v>
      </c>
      <c r="L163" s="39"/>
      <c r="M163" s="204" t="s">
        <v>1</v>
      </c>
      <c r="N163" s="205" t="s">
        <v>48</v>
      </c>
      <c r="O163" s="67"/>
      <c r="P163" s="206">
        <f t="shared" si="11"/>
        <v>0</v>
      </c>
      <c r="Q163" s="206">
        <v>0</v>
      </c>
      <c r="R163" s="206">
        <f t="shared" si="12"/>
        <v>0</v>
      </c>
      <c r="S163" s="206">
        <v>0</v>
      </c>
      <c r="T163" s="207">
        <f t="shared" si="13"/>
        <v>0</v>
      </c>
      <c r="AR163" s="208" t="s">
        <v>115</v>
      </c>
      <c r="AT163" s="208" t="s">
        <v>230</v>
      </c>
      <c r="AU163" s="208" t="s">
        <v>87</v>
      </c>
      <c r="AY163" s="17" t="s">
        <v>227</v>
      </c>
      <c r="BE163" s="209">
        <f t="shared" si="14"/>
        <v>0</v>
      </c>
      <c r="BF163" s="209">
        <f t="shared" si="15"/>
        <v>0</v>
      </c>
      <c r="BG163" s="209">
        <f t="shared" si="16"/>
        <v>0</v>
      </c>
      <c r="BH163" s="209">
        <f t="shared" si="17"/>
        <v>0</v>
      </c>
      <c r="BI163" s="209">
        <f t="shared" si="18"/>
        <v>0</v>
      </c>
      <c r="BJ163" s="17" t="s">
        <v>87</v>
      </c>
      <c r="BK163" s="209">
        <f t="shared" si="19"/>
        <v>0</v>
      </c>
      <c r="BL163" s="17" t="s">
        <v>115</v>
      </c>
      <c r="BM163" s="208" t="s">
        <v>716</v>
      </c>
    </row>
    <row r="164" spans="2:65" s="1" customFormat="1" ht="16.5" customHeight="1">
      <c r="B164" s="35"/>
      <c r="C164" s="197" t="s">
        <v>523</v>
      </c>
      <c r="D164" s="197" t="s">
        <v>230</v>
      </c>
      <c r="E164" s="198" t="s">
        <v>5420</v>
      </c>
      <c r="F164" s="199" t="s">
        <v>5409</v>
      </c>
      <c r="G164" s="200" t="s">
        <v>457</v>
      </c>
      <c r="H164" s="201">
        <v>1</v>
      </c>
      <c r="I164" s="202"/>
      <c r="J164" s="203">
        <f t="shared" si="10"/>
        <v>0</v>
      </c>
      <c r="K164" s="199" t="s">
        <v>251</v>
      </c>
      <c r="L164" s="39"/>
      <c r="M164" s="204" t="s">
        <v>1</v>
      </c>
      <c r="N164" s="205" t="s">
        <v>48</v>
      </c>
      <c r="O164" s="67"/>
      <c r="P164" s="206">
        <f t="shared" si="11"/>
        <v>0</v>
      </c>
      <c r="Q164" s="206">
        <v>0</v>
      </c>
      <c r="R164" s="206">
        <f t="shared" si="12"/>
        <v>0</v>
      </c>
      <c r="S164" s="206">
        <v>0</v>
      </c>
      <c r="T164" s="207">
        <f t="shared" si="13"/>
        <v>0</v>
      </c>
      <c r="AR164" s="208" t="s">
        <v>115</v>
      </c>
      <c r="AT164" s="208" t="s">
        <v>230</v>
      </c>
      <c r="AU164" s="208" t="s">
        <v>87</v>
      </c>
      <c r="AY164" s="17" t="s">
        <v>227</v>
      </c>
      <c r="BE164" s="209">
        <f t="shared" si="14"/>
        <v>0</v>
      </c>
      <c r="BF164" s="209">
        <f t="shared" si="15"/>
        <v>0</v>
      </c>
      <c r="BG164" s="209">
        <f t="shared" si="16"/>
        <v>0</v>
      </c>
      <c r="BH164" s="209">
        <f t="shared" si="17"/>
        <v>0</v>
      </c>
      <c r="BI164" s="209">
        <f t="shared" si="18"/>
        <v>0</v>
      </c>
      <c r="BJ164" s="17" t="s">
        <v>87</v>
      </c>
      <c r="BK164" s="209">
        <f t="shared" si="19"/>
        <v>0</v>
      </c>
      <c r="BL164" s="17" t="s">
        <v>115</v>
      </c>
      <c r="BM164" s="208" t="s">
        <v>724</v>
      </c>
    </row>
    <row r="165" spans="2:65" s="1" customFormat="1" ht="16.5" customHeight="1">
      <c r="B165" s="35"/>
      <c r="C165" s="197" t="s">
        <v>527</v>
      </c>
      <c r="D165" s="197" t="s">
        <v>230</v>
      </c>
      <c r="E165" s="198" t="s">
        <v>5421</v>
      </c>
      <c r="F165" s="199" t="s">
        <v>5403</v>
      </c>
      <c r="G165" s="200" t="s">
        <v>457</v>
      </c>
      <c r="H165" s="201">
        <v>1</v>
      </c>
      <c r="I165" s="202"/>
      <c r="J165" s="203">
        <f t="shared" si="10"/>
        <v>0</v>
      </c>
      <c r="K165" s="199" t="s">
        <v>251</v>
      </c>
      <c r="L165" s="39"/>
      <c r="M165" s="204" t="s">
        <v>1</v>
      </c>
      <c r="N165" s="205" t="s">
        <v>48</v>
      </c>
      <c r="O165" s="67"/>
      <c r="P165" s="206">
        <f t="shared" si="11"/>
        <v>0</v>
      </c>
      <c r="Q165" s="206">
        <v>0</v>
      </c>
      <c r="R165" s="206">
        <f t="shared" si="12"/>
        <v>0</v>
      </c>
      <c r="S165" s="206">
        <v>0</v>
      </c>
      <c r="T165" s="207">
        <f t="shared" si="13"/>
        <v>0</v>
      </c>
      <c r="AR165" s="208" t="s">
        <v>115</v>
      </c>
      <c r="AT165" s="208" t="s">
        <v>230</v>
      </c>
      <c r="AU165" s="208" t="s">
        <v>87</v>
      </c>
      <c r="AY165" s="17" t="s">
        <v>227</v>
      </c>
      <c r="BE165" s="209">
        <f t="shared" si="14"/>
        <v>0</v>
      </c>
      <c r="BF165" s="209">
        <f t="shared" si="15"/>
        <v>0</v>
      </c>
      <c r="BG165" s="209">
        <f t="shared" si="16"/>
        <v>0</v>
      </c>
      <c r="BH165" s="209">
        <f t="shared" si="17"/>
        <v>0</v>
      </c>
      <c r="BI165" s="209">
        <f t="shared" si="18"/>
        <v>0</v>
      </c>
      <c r="BJ165" s="17" t="s">
        <v>87</v>
      </c>
      <c r="BK165" s="209">
        <f t="shared" si="19"/>
        <v>0</v>
      </c>
      <c r="BL165" s="17" t="s">
        <v>115</v>
      </c>
      <c r="BM165" s="208" t="s">
        <v>734</v>
      </c>
    </row>
    <row r="166" spans="2:65" s="11" customFormat="1" ht="25.9" customHeight="1">
      <c r="B166" s="181"/>
      <c r="C166" s="182"/>
      <c r="D166" s="183" t="s">
        <v>82</v>
      </c>
      <c r="E166" s="184" t="s">
        <v>4060</v>
      </c>
      <c r="F166" s="184" t="s">
        <v>5423</v>
      </c>
      <c r="G166" s="182"/>
      <c r="H166" s="182"/>
      <c r="I166" s="185"/>
      <c r="J166" s="186">
        <f>BK166</f>
        <v>0</v>
      </c>
      <c r="K166" s="182"/>
      <c r="L166" s="187"/>
      <c r="M166" s="188"/>
      <c r="N166" s="189"/>
      <c r="O166" s="189"/>
      <c r="P166" s="190">
        <f>SUM(P167:P175)</f>
        <v>0</v>
      </c>
      <c r="Q166" s="189"/>
      <c r="R166" s="190">
        <f>SUM(R167:R175)</f>
        <v>0</v>
      </c>
      <c r="S166" s="189"/>
      <c r="T166" s="191">
        <f>SUM(T167:T175)</f>
        <v>0</v>
      </c>
      <c r="AR166" s="192" t="s">
        <v>87</v>
      </c>
      <c r="AT166" s="193" t="s">
        <v>82</v>
      </c>
      <c r="AU166" s="193" t="s">
        <v>83</v>
      </c>
      <c r="AY166" s="192" t="s">
        <v>227</v>
      </c>
      <c r="BK166" s="194">
        <f>SUM(BK167:BK175)</f>
        <v>0</v>
      </c>
    </row>
    <row r="167" spans="2:65" s="1" customFormat="1" ht="16.5" customHeight="1">
      <c r="B167" s="35"/>
      <c r="C167" s="197" t="s">
        <v>531</v>
      </c>
      <c r="D167" s="197" t="s">
        <v>230</v>
      </c>
      <c r="E167" s="198" t="s">
        <v>1467</v>
      </c>
      <c r="F167" s="199" t="s">
        <v>6354</v>
      </c>
      <c r="G167" s="200" t="s">
        <v>457</v>
      </c>
      <c r="H167" s="201">
        <v>44</v>
      </c>
      <c r="I167" s="202"/>
      <c r="J167" s="203">
        <f t="shared" ref="J167:J175" si="20">ROUND(I167*H167,2)</f>
        <v>0</v>
      </c>
      <c r="K167" s="199" t="s">
        <v>251</v>
      </c>
      <c r="L167" s="39"/>
      <c r="M167" s="204" t="s">
        <v>1</v>
      </c>
      <c r="N167" s="205" t="s">
        <v>48</v>
      </c>
      <c r="O167" s="67"/>
      <c r="P167" s="206">
        <f t="shared" ref="P167:P175" si="21">O167*H167</f>
        <v>0</v>
      </c>
      <c r="Q167" s="206">
        <v>0</v>
      </c>
      <c r="R167" s="206">
        <f t="shared" ref="R167:R175" si="22">Q167*H167</f>
        <v>0</v>
      </c>
      <c r="S167" s="206">
        <v>0</v>
      </c>
      <c r="T167" s="207">
        <f t="shared" ref="T167:T175" si="23">S167*H167</f>
        <v>0</v>
      </c>
      <c r="AR167" s="208" t="s">
        <v>115</v>
      </c>
      <c r="AT167" s="208" t="s">
        <v>230</v>
      </c>
      <c r="AU167" s="208" t="s">
        <v>87</v>
      </c>
      <c r="AY167" s="17" t="s">
        <v>227</v>
      </c>
      <c r="BE167" s="209">
        <f t="shared" ref="BE167:BE175" si="24">IF(N167="základní",J167,0)</f>
        <v>0</v>
      </c>
      <c r="BF167" s="209">
        <f t="shared" ref="BF167:BF175" si="25">IF(N167="snížená",J167,0)</f>
        <v>0</v>
      </c>
      <c r="BG167" s="209">
        <f t="shared" ref="BG167:BG175" si="26">IF(N167="zákl. přenesená",J167,0)</f>
        <v>0</v>
      </c>
      <c r="BH167" s="209">
        <f t="shared" ref="BH167:BH175" si="27">IF(N167="sníž. přenesená",J167,0)</f>
        <v>0</v>
      </c>
      <c r="BI167" s="209">
        <f t="shared" ref="BI167:BI175" si="28">IF(N167="nulová",J167,0)</f>
        <v>0</v>
      </c>
      <c r="BJ167" s="17" t="s">
        <v>87</v>
      </c>
      <c r="BK167" s="209">
        <f t="shared" ref="BK167:BK175" si="29">ROUND(I167*H167,2)</f>
        <v>0</v>
      </c>
      <c r="BL167" s="17" t="s">
        <v>115</v>
      </c>
      <c r="BM167" s="208" t="s">
        <v>752</v>
      </c>
    </row>
    <row r="168" spans="2:65" s="1" customFormat="1" ht="16.5" customHeight="1">
      <c r="B168" s="35"/>
      <c r="C168" s="197" t="s">
        <v>535</v>
      </c>
      <c r="D168" s="197" t="s">
        <v>230</v>
      </c>
      <c r="E168" s="198" t="s">
        <v>1469</v>
      </c>
      <c r="F168" s="199" t="s">
        <v>6355</v>
      </c>
      <c r="G168" s="200" t="s">
        <v>457</v>
      </c>
      <c r="H168" s="201">
        <v>4</v>
      </c>
      <c r="I168" s="202"/>
      <c r="J168" s="203">
        <f t="shared" si="20"/>
        <v>0</v>
      </c>
      <c r="K168" s="199" t="s">
        <v>251</v>
      </c>
      <c r="L168" s="39"/>
      <c r="M168" s="204" t="s">
        <v>1</v>
      </c>
      <c r="N168" s="205" t="s">
        <v>48</v>
      </c>
      <c r="O168" s="67"/>
      <c r="P168" s="206">
        <f t="shared" si="21"/>
        <v>0</v>
      </c>
      <c r="Q168" s="206">
        <v>0</v>
      </c>
      <c r="R168" s="206">
        <f t="shared" si="22"/>
        <v>0</v>
      </c>
      <c r="S168" s="206">
        <v>0</v>
      </c>
      <c r="T168" s="207">
        <f t="shared" si="23"/>
        <v>0</v>
      </c>
      <c r="AR168" s="208" t="s">
        <v>115</v>
      </c>
      <c r="AT168" s="208" t="s">
        <v>230</v>
      </c>
      <c r="AU168" s="208" t="s">
        <v>87</v>
      </c>
      <c r="AY168" s="17" t="s">
        <v>227</v>
      </c>
      <c r="BE168" s="209">
        <f t="shared" si="24"/>
        <v>0</v>
      </c>
      <c r="BF168" s="209">
        <f t="shared" si="25"/>
        <v>0</v>
      </c>
      <c r="BG168" s="209">
        <f t="shared" si="26"/>
        <v>0</v>
      </c>
      <c r="BH168" s="209">
        <f t="shared" si="27"/>
        <v>0</v>
      </c>
      <c r="BI168" s="209">
        <f t="shared" si="28"/>
        <v>0</v>
      </c>
      <c r="BJ168" s="17" t="s">
        <v>87</v>
      </c>
      <c r="BK168" s="209">
        <f t="shared" si="29"/>
        <v>0</v>
      </c>
      <c r="BL168" s="17" t="s">
        <v>115</v>
      </c>
      <c r="BM168" s="208" t="s">
        <v>761</v>
      </c>
    </row>
    <row r="169" spans="2:65" s="1" customFormat="1" ht="16.5" customHeight="1">
      <c r="B169" s="35"/>
      <c r="C169" s="197" t="s">
        <v>539</v>
      </c>
      <c r="D169" s="197" t="s">
        <v>230</v>
      </c>
      <c r="E169" s="198" t="s">
        <v>1473</v>
      </c>
      <c r="F169" s="199" t="s">
        <v>6356</v>
      </c>
      <c r="G169" s="200" t="s">
        <v>457</v>
      </c>
      <c r="H169" s="201">
        <v>8</v>
      </c>
      <c r="I169" s="202"/>
      <c r="J169" s="203">
        <f t="shared" si="20"/>
        <v>0</v>
      </c>
      <c r="K169" s="199" t="s">
        <v>251</v>
      </c>
      <c r="L169" s="39"/>
      <c r="M169" s="204" t="s">
        <v>1</v>
      </c>
      <c r="N169" s="205" t="s">
        <v>48</v>
      </c>
      <c r="O169" s="67"/>
      <c r="P169" s="206">
        <f t="shared" si="21"/>
        <v>0</v>
      </c>
      <c r="Q169" s="206">
        <v>0</v>
      </c>
      <c r="R169" s="206">
        <f t="shared" si="22"/>
        <v>0</v>
      </c>
      <c r="S169" s="206">
        <v>0</v>
      </c>
      <c r="T169" s="207">
        <f t="shared" si="23"/>
        <v>0</v>
      </c>
      <c r="AR169" s="208" t="s">
        <v>115</v>
      </c>
      <c r="AT169" s="208" t="s">
        <v>230</v>
      </c>
      <c r="AU169" s="208" t="s">
        <v>87</v>
      </c>
      <c r="AY169" s="17" t="s">
        <v>227</v>
      </c>
      <c r="BE169" s="209">
        <f t="shared" si="24"/>
        <v>0</v>
      </c>
      <c r="BF169" s="209">
        <f t="shared" si="25"/>
        <v>0</v>
      </c>
      <c r="BG169" s="209">
        <f t="shared" si="26"/>
        <v>0</v>
      </c>
      <c r="BH169" s="209">
        <f t="shared" si="27"/>
        <v>0</v>
      </c>
      <c r="BI169" s="209">
        <f t="shared" si="28"/>
        <v>0</v>
      </c>
      <c r="BJ169" s="17" t="s">
        <v>87</v>
      </c>
      <c r="BK169" s="209">
        <f t="shared" si="29"/>
        <v>0</v>
      </c>
      <c r="BL169" s="17" t="s">
        <v>115</v>
      </c>
      <c r="BM169" s="208" t="s">
        <v>771</v>
      </c>
    </row>
    <row r="170" spans="2:65" s="1" customFormat="1" ht="16.5" customHeight="1">
      <c r="B170" s="35"/>
      <c r="C170" s="197" t="s">
        <v>545</v>
      </c>
      <c r="D170" s="197" t="s">
        <v>230</v>
      </c>
      <c r="E170" s="198" t="s">
        <v>1478</v>
      </c>
      <c r="F170" s="199" t="s">
        <v>6357</v>
      </c>
      <c r="G170" s="200" t="s">
        <v>457</v>
      </c>
      <c r="H170" s="201">
        <v>1</v>
      </c>
      <c r="I170" s="202"/>
      <c r="J170" s="203">
        <f t="shared" si="20"/>
        <v>0</v>
      </c>
      <c r="K170" s="199" t="s">
        <v>251</v>
      </c>
      <c r="L170" s="39"/>
      <c r="M170" s="204" t="s">
        <v>1</v>
      </c>
      <c r="N170" s="205" t="s">
        <v>48</v>
      </c>
      <c r="O170" s="67"/>
      <c r="P170" s="206">
        <f t="shared" si="21"/>
        <v>0</v>
      </c>
      <c r="Q170" s="206">
        <v>0</v>
      </c>
      <c r="R170" s="206">
        <f t="shared" si="22"/>
        <v>0</v>
      </c>
      <c r="S170" s="206">
        <v>0</v>
      </c>
      <c r="T170" s="207">
        <f t="shared" si="23"/>
        <v>0</v>
      </c>
      <c r="AR170" s="208" t="s">
        <v>115</v>
      </c>
      <c r="AT170" s="208" t="s">
        <v>230</v>
      </c>
      <c r="AU170" s="208" t="s">
        <v>87</v>
      </c>
      <c r="AY170" s="17" t="s">
        <v>227</v>
      </c>
      <c r="BE170" s="209">
        <f t="shared" si="24"/>
        <v>0</v>
      </c>
      <c r="BF170" s="209">
        <f t="shared" si="25"/>
        <v>0</v>
      </c>
      <c r="BG170" s="209">
        <f t="shared" si="26"/>
        <v>0</v>
      </c>
      <c r="BH170" s="209">
        <f t="shared" si="27"/>
        <v>0</v>
      </c>
      <c r="BI170" s="209">
        <f t="shared" si="28"/>
        <v>0</v>
      </c>
      <c r="BJ170" s="17" t="s">
        <v>87</v>
      </c>
      <c r="BK170" s="209">
        <f t="shared" si="29"/>
        <v>0</v>
      </c>
      <c r="BL170" s="17" t="s">
        <v>115</v>
      </c>
      <c r="BM170" s="208" t="s">
        <v>781</v>
      </c>
    </row>
    <row r="171" spans="2:65" s="1" customFormat="1" ht="16.5" customHeight="1">
      <c r="B171" s="35"/>
      <c r="C171" s="197" t="s">
        <v>550</v>
      </c>
      <c r="D171" s="197" t="s">
        <v>230</v>
      </c>
      <c r="E171" s="198" t="s">
        <v>1483</v>
      </c>
      <c r="F171" s="199" t="s">
        <v>6358</v>
      </c>
      <c r="G171" s="200" t="s">
        <v>457</v>
      </c>
      <c r="H171" s="201">
        <v>1</v>
      </c>
      <c r="I171" s="202"/>
      <c r="J171" s="203">
        <f t="shared" si="20"/>
        <v>0</v>
      </c>
      <c r="K171" s="199" t="s">
        <v>251</v>
      </c>
      <c r="L171" s="39"/>
      <c r="M171" s="204" t="s">
        <v>1</v>
      </c>
      <c r="N171" s="205" t="s">
        <v>48</v>
      </c>
      <c r="O171" s="67"/>
      <c r="P171" s="206">
        <f t="shared" si="21"/>
        <v>0</v>
      </c>
      <c r="Q171" s="206">
        <v>0</v>
      </c>
      <c r="R171" s="206">
        <f t="shared" si="22"/>
        <v>0</v>
      </c>
      <c r="S171" s="206">
        <v>0</v>
      </c>
      <c r="T171" s="207">
        <f t="shared" si="23"/>
        <v>0</v>
      </c>
      <c r="AR171" s="208" t="s">
        <v>115</v>
      </c>
      <c r="AT171" s="208" t="s">
        <v>230</v>
      </c>
      <c r="AU171" s="208" t="s">
        <v>87</v>
      </c>
      <c r="AY171" s="17" t="s">
        <v>227</v>
      </c>
      <c r="BE171" s="209">
        <f t="shared" si="24"/>
        <v>0</v>
      </c>
      <c r="BF171" s="209">
        <f t="shared" si="25"/>
        <v>0</v>
      </c>
      <c r="BG171" s="209">
        <f t="shared" si="26"/>
        <v>0</v>
      </c>
      <c r="BH171" s="209">
        <f t="shared" si="27"/>
        <v>0</v>
      </c>
      <c r="BI171" s="209">
        <f t="shared" si="28"/>
        <v>0</v>
      </c>
      <c r="BJ171" s="17" t="s">
        <v>87</v>
      </c>
      <c r="BK171" s="209">
        <f t="shared" si="29"/>
        <v>0</v>
      </c>
      <c r="BL171" s="17" t="s">
        <v>115</v>
      </c>
      <c r="BM171" s="208" t="s">
        <v>791</v>
      </c>
    </row>
    <row r="172" spans="2:65" s="1" customFormat="1" ht="16.5" customHeight="1">
      <c r="B172" s="35"/>
      <c r="C172" s="197" t="s">
        <v>557</v>
      </c>
      <c r="D172" s="197" t="s">
        <v>230</v>
      </c>
      <c r="E172" s="198" t="s">
        <v>1486</v>
      </c>
      <c r="F172" s="199" t="s">
        <v>6359</v>
      </c>
      <c r="G172" s="200" t="s">
        <v>457</v>
      </c>
      <c r="H172" s="201">
        <v>1</v>
      </c>
      <c r="I172" s="202"/>
      <c r="J172" s="203">
        <f t="shared" si="20"/>
        <v>0</v>
      </c>
      <c r="K172" s="199" t="s">
        <v>251</v>
      </c>
      <c r="L172" s="39"/>
      <c r="M172" s="204" t="s">
        <v>1</v>
      </c>
      <c r="N172" s="205" t="s">
        <v>48</v>
      </c>
      <c r="O172" s="67"/>
      <c r="P172" s="206">
        <f t="shared" si="21"/>
        <v>0</v>
      </c>
      <c r="Q172" s="206">
        <v>0</v>
      </c>
      <c r="R172" s="206">
        <f t="shared" si="22"/>
        <v>0</v>
      </c>
      <c r="S172" s="206">
        <v>0</v>
      </c>
      <c r="T172" s="207">
        <f t="shared" si="23"/>
        <v>0</v>
      </c>
      <c r="AR172" s="208" t="s">
        <v>115</v>
      </c>
      <c r="AT172" s="208" t="s">
        <v>230</v>
      </c>
      <c r="AU172" s="208" t="s">
        <v>87</v>
      </c>
      <c r="AY172" s="17" t="s">
        <v>227</v>
      </c>
      <c r="BE172" s="209">
        <f t="shared" si="24"/>
        <v>0</v>
      </c>
      <c r="BF172" s="209">
        <f t="shared" si="25"/>
        <v>0</v>
      </c>
      <c r="BG172" s="209">
        <f t="shared" si="26"/>
        <v>0</v>
      </c>
      <c r="BH172" s="209">
        <f t="shared" si="27"/>
        <v>0</v>
      </c>
      <c r="BI172" s="209">
        <f t="shared" si="28"/>
        <v>0</v>
      </c>
      <c r="BJ172" s="17" t="s">
        <v>87</v>
      </c>
      <c r="BK172" s="209">
        <f t="shared" si="29"/>
        <v>0</v>
      </c>
      <c r="BL172" s="17" t="s">
        <v>115</v>
      </c>
      <c r="BM172" s="208" t="s">
        <v>801</v>
      </c>
    </row>
    <row r="173" spans="2:65" s="1" customFormat="1" ht="16.5" customHeight="1">
      <c r="B173" s="35"/>
      <c r="C173" s="197" t="s">
        <v>564</v>
      </c>
      <c r="D173" s="197" t="s">
        <v>230</v>
      </c>
      <c r="E173" s="198" t="s">
        <v>1497</v>
      </c>
      <c r="F173" s="199" t="s">
        <v>6360</v>
      </c>
      <c r="G173" s="200" t="s">
        <v>457</v>
      </c>
      <c r="H173" s="201">
        <v>2</v>
      </c>
      <c r="I173" s="202"/>
      <c r="J173" s="203">
        <f t="shared" si="20"/>
        <v>0</v>
      </c>
      <c r="K173" s="199" t="s">
        <v>251</v>
      </c>
      <c r="L173" s="39"/>
      <c r="M173" s="204" t="s">
        <v>1</v>
      </c>
      <c r="N173" s="205" t="s">
        <v>48</v>
      </c>
      <c r="O173" s="67"/>
      <c r="P173" s="206">
        <f t="shared" si="21"/>
        <v>0</v>
      </c>
      <c r="Q173" s="206">
        <v>0</v>
      </c>
      <c r="R173" s="206">
        <f t="shared" si="22"/>
        <v>0</v>
      </c>
      <c r="S173" s="206">
        <v>0</v>
      </c>
      <c r="T173" s="207">
        <f t="shared" si="23"/>
        <v>0</v>
      </c>
      <c r="AR173" s="208" t="s">
        <v>115</v>
      </c>
      <c r="AT173" s="208" t="s">
        <v>230</v>
      </c>
      <c r="AU173" s="208" t="s">
        <v>87</v>
      </c>
      <c r="AY173" s="17" t="s">
        <v>227</v>
      </c>
      <c r="BE173" s="209">
        <f t="shared" si="24"/>
        <v>0</v>
      </c>
      <c r="BF173" s="209">
        <f t="shared" si="25"/>
        <v>0</v>
      </c>
      <c r="BG173" s="209">
        <f t="shared" si="26"/>
        <v>0</v>
      </c>
      <c r="BH173" s="209">
        <f t="shared" si="27"/>
        <v>0</v>
      </c>
      <c r="BI173" s="209">
        <f t="shared" si="28"/>
        <v>0</v>
      </c>
      <c r="BJ173" s="17" t="s">
        <v>87</v>
      </c>
      <c r="BK173" s="209">
        <f t="shared" si="29"/>
        <v>0</v>
      </c>
      <c r="BL173" s="17" t="s">
        <v>115</v>
      </c>
      <c r="BM173" s="208" t="s">
        <v>811</v>
      </c>
    </row>
    <row r="174" spans="2:65" s="1" customFormat="1" ht="16.5" customHeight="1">
      <c r="B174" s="35"/>
      <c r="C174" s="197" t="s">
        <v>568</v>
      </c>
      <c r="D174" s="197" t="s">
        <v>230</v>
      </c>
      <c r="E174" s="198" t="s">
        <v>1501</v>
      </c>
      <c r="F174" s="199" t="s">
        <v>6361</v>
      </c>
      <c r="G174" s="200" t="s">
        <v>457</v>
      </c>
      <c r="H174" s="201">
        <v>1</v>
      </c>
      <c r="I174" s="202"/>
      <c r="J174" s="203">
        <f t="shared" si="20"/>
        <v>0</v>
      </c>
      <c r="K174" s="199" t="s">
        <v>251</v>
      </c>
      <c r="L174" s="39"/>
      <c r="M174" s="204" t="s">
        <v>1</v>
      </c>
      <c r="N174" s="205" t="s">
        <v>48</v>
      </c>
      <c r="O174" s="67"/>
      <c r="P174" s="206">
        <f t="shared" si="21"/>
        <v>0</v>
      </c>
      <c r="Q174" s="206">
        <v>0</v>
      </c>
      <c r="R174" s="206">
        <f t="shared" si="22"/>
        <v>0</v>
      </c>
      <c r="S174" s="206">
        <v>0</v>
      </c>
      <c r="T174" s="207">
        <f t="shared" si="23"/>
        <v>0</v>
      </c>
      <c r="AR174" s="208" t="s">
        <v>115</v>
      </c>
      <c r="AT174" s="208" t="s">
        <v>230</v>
      </c>
      <c r="AU174" s="208" t="s">
        <v>87</v>
      </c>
      <c r="AY174" s="17" t="s">
        <v>227</v>
      </c>
      <c r="BE174" s="209">
        <f t="shared" si="24"/>
        <v>0</v>
      </c>
      <c r="BF174" s="209">
        <f t="shared" si="25"/>
        <v>0</v>
      </c>
      <c r="BG174" s="209">
        <f t="shared" si="26"/>
        <v>0</v>
      </c>
      <c r="BH174" s="209">
        <f t="shared" si="27"/>
        <v>0</v>
      </c>
      <c r="BI174" s="209">
        <f t="shared" si="28"/>
        <v>0</v>
      </c>
      <c r="BJ174" s="17" t="s">
        <v>87</v>
      </c>
      <c r="BK174" s="209">
        <f t="shared" si="29"/>
        <v>0</v>
      </c>
      <c r="BL174" s="17" t="s">
        <v>115</v>
      </c>
      <c r="BM174" s="208" t="s">
        <v>821</v>
      </c>
    </row>
    <row r="175" spans="2:65" s="1" customFormat="1" ht="16.5" customHeight="1">
      <c r="B175" s="35"/>
      <c r="C175" s="197" t="s">
        <v>572</v>
      </c>
      <c r="D175" s="197" t="s">
        <v>230</v>
      </c>
      <c r="E175" s="198" t="s">
        <v>1504</v>
      </c>
      <c r="F175" s="199" t="s">
        <v>6362</v>
      </c>
      <c r="G175" s="200" t="s">
        <v>457</v>
      </c>
      <c r="H175" s="201">
        <v>2</v>
      </c>
      <c r="I175" s="202"/>
      <c r="J175" s="203">
        <f t="shared" si="20"/>
        <v>0</v>
      </c>
      <c r="K175" s="199" t="s">
        <v>251</v>
      </c>
      <c r="L175" s="39"/>
      <c r="M175" s="204" t="s">
        <v>1</v>
      </c>
      <c r="N175" s="205" t="s">
        <v>48</v>
      </c>
      <c r="O175" s="67"/>
      <c r="P175" s="206">
        <f t="shared" si="21"/>
        <v>0</v>
      </c>
      <c r="Q175" s="206">
        <v>0</v>
      </c>
      <c r="R175" s="206">
        <f t="shared" si="22"/>
        <v>0</v>
      </c>
      <c r="S175" s="206">
        <v>0</v>
      </c>
      <c r="T175" s="207">
        <f t="shared" si="23"/>
        <v>0</v>
      </c>
      <c r="AR175" s="208" t="s">
        <v>115</v>
      </c>
      <c r="AT175" s="208" t="s">
        <v>230</v>
      </c>
      <c r="AU175" s="208" t="s">
        <v>87</v>
      </c>
      <c r="AY175" s="17" t="s">
        <v>227</v>
      </c>
      <c r="BE175" s="209">
        <f t="shared" si="24"/>
        <v>0</v>
      </c>
      <c r="BF175" s="209">
        <f t="shared" si="25"/>
        <v>0</v>
      </c>
      <c r="BG175" s="209">
        <f t="shared" si="26"/>
        <v>0</v>
      </c>
      <c r="BH175" s="209">
        <f t="shared" si="27"/>
        <v>0</v>
      </c>
      <c r="BI175" s="209">
        <f t="shared" si="28"/>
        <v>0</v>
      </c>
      <c r="BJ175" s="17" t="s">
        <v>87</v>
      </c>
      <c r="BK175" s="209">
        <f t="shared" si="29"/>
        <v>0</v>
      </c>
      <c r="BL175" s="17" t="s">
        <v>115</v>
      </c>
      <c r="BM175" s="208" t="s">
        <v>831</v>
      </c>
    </row>
    <row r="176" spans="2:65" s="11" customFormat="1" ht="25.9" customHeight="1">
      <c r="B176" s="181"/>
      <c r="C176" s="182"/>
      <c r="D176" s="183" t="s">
        <v>82</v>
      </c>
      <c r="E176" s="184" t="s">
        <v>4102</v>
      </c>
      <c r="F176" s="184" t="s">
        <v>5425</v>
      </c>
      <c r="G176" s="182"/>
      <c r="H176" s="182"/>
      <c r="I176" s="185"/>
      <c r="J176" s="186">
        <f>BK176</f>
        <v>0</v>
      </c>
      <c r="K176" s="182"/>
      <c r="L176" s="187"/>
      <c r="M176" s="188"/>
      <c r="N176" s="189"/>
      <c r="O176" s="189"/>
      <c r="P176" s="190">
        <f>SUM(P177:P186)</f>
        <v>0</v>
      </c>
      <c r="Q176" s="189"/>
      <c r="R176" s="190">
        <f>SUM(R177:R186)</f>
        <v>0</v>
      </c>
      <c r="S176" s="189"/>
      <c r="T176" s="191">
        <f>SUM(T177:T186)</f>
        <v>0</v>
      </c>
      <c r="AR176" s="192" t="s">
        <v>87</v>
      </c>
      <c r="AT176" s="193" t="s">
        <v>82</v>
      </c>
      <c r="AU176" s="193" t="s">
        <v>83</v>
      </c>
      <c r="AY176" s="192" t="s">
        <v>227</v>
      </c>
      <c r="BK176" s="194">
        <f>SUM(BK177:BK186)</f>
        <v>0</v>
      </c>
    </row>
    <row r="177" spans="2:65" s="1" customFormat="1" ht="16.5" customHeight="1">
      <c r="B177" s="35"/>
      <c r="C177" s="197" t="s">
        <v>578</v>
      </c>
      <c r="D177" s="197" t="s">
        <v>230</v>
      </c>
      <c r="E177" s="198" t="s">
        <v>1973</v>
      </c>
      <c r="F177" s="199" t="s">
        <v>6363</v>
      </c>
      <c r="G177" s="200" t="s">
        <v>457</v>
      </c>
      <c r="H177" s="201">
        <v>92</v>
      </c>
      <c r="I177" s="202"/>
      <c r="J177" s="203">
        <f t="shared" ref="J177:J186" si="30">ROUND(I177*H177,2)</f>
        <v>0</v>
      </c>
      <c r="K177" s="199" t="s">
        <v>251</v>
      </c>
      <c r="L177" s="39"/>
      <c r="M177" s="204" t="s">
        <v>1</v>
      </c>
      <c r="N177" s="205" t="s">
        <v>48</v>
      </c>
      <c r="O177" s="67"/>
      <c r="P177" s="206">
        <f t="shared" ref="P177:P186" si="31">O177*H177</f>
        <v>0</v>
      </c>
      <c r="Q177" s="206">
        <v>0</v>
      </c>
      <c r="R177" s="206">
        <f t="shared" ref="R177:R186" si="32">Q177*H177</f>
        <v>0</v>
      </c>
      <c r="S177" s="206">
        <v>0</v>
      </c>
      <c r="T177" s="207">
        <f t="shared" ref="T177:T186" si="33">S177*H177</f>
        <v>0</v>
      </c>
      <c r="AR177" s="208" t="s">
        <v>115</v>
      </c>
      <c r="AT177" s="208" t="s">
        <v>230</v>
      </c>
      <c r="AU177" s="208" t="s">
        <v>87</v>
      </c>
      <c r="AY177" s="17" t="s">
        <v>227</v>
      </c>
      <c r="BE177" s="209">
        <f t="shared" ref="BE177:BE186" si="34">IF(N177="základní",J177,0)</f>
        <v>0</v>
      </c>
      <c r="BF177" s="209">
        <f t="shared" ref="BF177:BF186" si="35">IF(N177="snížená",J177,0)</f>
        <v>0</v>
      </c>
      <c r="BG177" s="209">
        <f t="shared" ref="BG177:BG186" si="36">IF(N177="zákl. přenesená",J177,0)</f>
        <v>0</v>
      </c>
      <c r="BH177" s="209">
        <f t="shared" ref="BH177:BH186" si="37">IF(N177="sníž. přenesená",J177,0)</f>
        <v>0</v>
      </c>
      <c r="BI177" s="209">
        <f t="shared" ref="BI177:BI186" si="38">IF(N177="nulová",J177,0)</f>
        <v>0</v>
      </c>
      <c r="BJ177" s="17" t="s">
        <v>87</v>
      </c>
      <c r="BK177" s="209">
        <f t="shared" ref="BK177:BK186" si="39">ROUND(I177*H177,2)</f>
        <v>0</v>
      </c>
      <c r="BL177" s="17" t="s">
        <v>115</v>
      </c>
      <c r="BM177" s="208" t="s">
        <v>850</v>
      </c>
    </row>
    <row r="178" spans="2:65" s="1" customFormat="1" ht="16.5" customHeight="1">
      <c r="B178" s="35"/>
      <c r="C178" s="197" t="s">
        <v>583</v>
      </c>
      <c r="D178" s="197" t="s">
        <v>230</v>
      </c>
      <c r="E178" s="198" t="s">
        <v>1977</v>
      </c>
      <c r="F178" s="199" t="s">
        <v>6364</v>
      </c>
      <c r="G178" s="200" t="s">
        <v>457</v>
      </c>
      <c r="H178" s="201">
        <v>48</v>
      </c>
      <c r="I178" s="202"/>
      <c r="J178" s="203">
        <f t="shared" si="30"/>
        <v>0</v>
      </c>
      <c r="K178" s="199" t="s">
        <v>251</v>
      </c>
      <c r="L178" s="39"/>
      <c r="M178" s="204" t="s">
        <v>1</v>
      </c>
      <c r="N178" s="205" t="s">
        <v>48</v>
      </c>
      <c r="O178" s="67"/>
      <c r="P178" s="206">
        <f t="shared" si="31"/>
        <v>0</v>
      </c>
      <c r="Q178" s="206">
        <v>0</v>
      </c>
      <c r="R178" s="206">
        <f t="shared" si="32"/>
        <v>0</v>
      </c>
      <c r="S178" s="206">
        <v>0</v>
      </c>
      <c r="T178" s="207">
        <f t="shared" si="33"/>
        <v>0</v>
      </c>
      <c r="AR178" s="208" t="s">
        <v>115</v>
      </c>
      <c r="AT178" s="208" t="s">
        <v>230</v>
      </c>
      <c r="AU178" s="208" t="s">
        <v>87</v>
      </c>
      <c r="AY178" s="17" t="s">
        <v>227</v>
      </c>
      <c r="BE178" s="209">
        <f t="shared" si="34"/>
        <v>0</v>
      </c>
      <c r="BF178" s="209">
        <f t="shared" si="35"/>
        <v>0</v>
      </c>
      <c r="BG178" s="209">
        <f t="shared" si="36"/>
        <v>0</v>
      </c>
      <c r="BH178" s="209">
        <f t="shared" si="37"/>
        <v>0</v>
      </c>
      <c r="BI178" s="209">
        <f t="shared" si="38"/>
        <v>0</v>
      </c>
      <c r="BJ178" s="17" t="s">
        <v>87</v>
      </c>
      <c r="BK178" s="209">
        <f t="shared" si="39"/>
        <v>0</v>
      </c>
      <c r="BL178" s="17" t="s">
        <v>115</v>
      </c>
      <c r="BM178" s="208" t="s">
        <v>858</v>
      </c>
    </row>
    <row r="179" spans="2:65" s="1" customFormat="1" ht="16.5" customHeight="1">
      <c r="B179" s="35"/>
      <c r="C179" s="197" t="s">
        <v>588</v>
      </c>
      <c r="D179" s="197" t="s">
        <v>230</v>
      </c>
      <c r="E179" s="198" t="s">
        <v>1981</v>
      </c>
      <c r="F179" s="199" t="s">
        <v>6365</v>
      </c>
      <c r="G179" s="200" t="s">
        <v>457</v>
      </c>
      <c r="H179" s="201">
        <v>3</v>
      </c>
      <c r="I179" s="202"/>
      <c r="J179" s="203">
        <f t="shared" si="30"/>
        <v>0</v>
      </c>
      <c r="K179" s="199" t="s">
        <v>251</v>
      </c>
      <c r="L179" s="39"/>
      <c r="M179" s="204" t="s">
        <v>1</v>
      </c>
      <c r="N179" s="205" t="s">
        <v>48</v>
      </c>
      <c r="O179" s="67"/>
      <c r="P179" s="206">
        <f t="shared" si="31"/>
        <v>0</v>
      </c>
      <c r="Q179" s="206">
        <v>0</v>
      </c>
      <c r="R179" s="206">
        <f t="shared" si="32"/>
        <v>0</v>
      </c>
      <c r="S179" s="206">
        <v>0</v>
      </c>
      <c r="T179" s="207">
        <f t="shared" si="33"/>
        <v>0</v>
      </c>
      <c r="AR179" s="208" t="s">
        <v>115</v>
      </c>
      <c r="AT179" s="208" t="s">
        <v>230</v>
      </c>
      <c r="AU179" s="208" t="s">
        <v>87</v>
      </c>
      <c r="AY179" s="17" t="s">
        <v>227</v>
      </c>
      <c r="BE179" s="209">
        <f t="shared" si="34"/>
        <v>0</v>
      </c>
      <c r="BF179" s="209">
        <f t="shared" si="35"/>
        <v>0</v>
      </c>
      <c r="BG179" s="209">
        <f t="shared" si="36"/>
        <v>0</v>
      </c>
      <c r="BH179" s="209">
        <f t="shared" si="37"/>
        <v>0</v>
      </c>
      <c r="BI179" s="209">
        <f t="shared" si="38"/>
        <v>0</v>
      </c>
      <c r="BJ179" s="17" t="s">
        <v>87</v>
      </c>
      <c r="BK179" s="209">
        <f t="shared" si="39"/>
        <v>0</v>
      </c>
      <c r="BL179" s="17" t="s">
        <v>115</v>
      </c>
      <c r="BM179" s="208" t="s">
        <v>872</v>
      </c>
    </row>
    <row r="180" spans="2:65" s="1" customFormat="1" ht="16.5" customHeight="1">
      <c r="B180" s="35"/>
      <c r="C180" s="197" t="s">
        <v>596</v>
      </c>
      <c r="D180" s="197" t="s">
        <v>230</v>
      </c>
      <c r="E180" s="198" t="s">
        <v>1985</v>
      </c>
      <c r="F180" s="199" t="s">
        <v>6366</v>
      </c>
      <c r="G180" s="200" t="s">
        <v>457</v>
      </c>
      <c r="H180" s="201">
        <v>3</v>
      </c>
      <c r="I180" s="202"/>
      <c r="J180" s="203">
        <f t="shared" si="30"/>
        <v>0</v>
      </c>
      <c r="K180" s="199" t="s">
        <v>251</v>
      </c>
      <c r="L180" s="39"/>
      <c r="M180" s="204" t="s">
        <v>1</v>
      </c>
      <c r="N180" s="205" t="s">
        <v>48</v>
      </c>
      <c r="O180" s="67"/>
      <c r="P180" s="206">
        <f t="shared" si="31"/>
        <v>0</v>
      </c>
      <c r="Q180" s="206">
        <v>0</v>
      </c>
      <c r="R180" s="206">
        <f t="shared" si="32"/>
        <v>0</v>
      </c>
      <c r="S180" s="206">
        <v>0</v>
      </c>
      <c r="T180" s="207">
        <f t="shared" si="33"/>
        <v>0</v>
      </c>
      <c r="AR180" s="208" t="s">
        <v>115</v>
      </c>
      <c r="AT180" s="208" t="s">
        <v>230</v>
      </c>
      <c r="AU180" s="208" t="s">
        <v>87</v>
      </c>
      <c r="AY180" s="17" t="s">
        <v>227</v>
      </c>
      <c r="BE180" s="209">
        <f t="shared" si="34"/>
        <v>0</v>
      </c>
      <c r="BF180" s="209">
        <f t="shared" si="35"/>
        <v>0</v>
      </c>
      <c r="BG180" s="209">
        <f t="shared" si="36"/>
        <v>0</v>
      </c>
      <c r="BH180" s="209">
        <f t="shared" si="37"/>
        <v>0</v>
      </c>
      <c r="BI180" s="209">
        <f t="shared" si="38"/>
        <v>0</v>
      </c>
      <c r="BJ180" s="17" t="s">
        <v>87</v>
      </c>
      <c r="BK180" s="209">
        <f t="shared" si="39"/>
        <v>0</v>
      </c>
      <c r="BL180" s="17" t="s">
        <v>115</v>
      </c>
      <c r="BM180" s="208" t="s">
        <v>878</v>
      </c>
    </row>
    <row r="181" spans="2:65" s="1" customFormat="1" ht="16.5" customHeight="1">
      <c r="B181" s="35"/>
      <c r="C181" s="197" t="s">
        <v>605</v>
      </c>
      <c r="D181" s="197" t="s">
        <v>230</v>
      </c>
      <c r="E181" s="198" t="s">
        <v>1989</v>
      </c>
      <c r="F181" s="199" t="s">
        <v>6367</v>
      </c>
      <c r="G181" s="200" t="s">
        <v>457</v>
      </c>
      <c r="H181" s="201">
        <v>4</v>
      </c>
      <c r="I181" s="202"/>
      <c r="J181" s="203">
        <f t="shared" si="30"/>
        <v>0</v>
      </c>
      <c r="K181" s="199" t="s">
        <v>251</v>
      </c>
      <c r="L181" s="39"/>
      <c r="M181" s="204" t="s">
        <v>1</v>
      </c>
      <c r="N181" s="205" t="s">
        <v>48</v>
      </c>
      <c r="O181" s="67"/>
      <c r="P181" s="206">
        <f t="shared" si="31"/>
        <v>0</v>
      </c>
      <c r="Q181" s="206">
        <v>0</v>
      </c>
      <c r="R181" s="206">
        <f t="shared" si="32"/>
        <v>0</v>
      </c>
      <c r="S181" s="206">
        <v>0</v>
      </c>
      <c r="T181" s="207">
        <f t="shared" si="33"/>
        <v>0</v>
      </c>
      <c r="AR181" s="208" t="s">
        <v>115</v>
      </c>
      <c r="AT181" s="208" t="s">
        <v>230</v>
      </c>
      <c r="AU181" s="208" t="s">
        <v>87</v>
      </c>
      <c r="AY181" s="17" t="s">
        <v>227</v>
      </c>
      <c r="BE181" s="209">
        <f t="shared" si="34"/>
        <v>0</v>
      </c>
      <c r="BF181" s="209">
        <f t="shared" si="35"/>
        <v>0</v>
      </c>
      <c r="BG181" s="209">
        <f t="shared" si="36"/>
        <v>0</v>
      </c>
      <c r="BH181" s="209">
        <f t="shared" si="37"/>
        <v>0</v>
      </c>
      <c r="BI181" s="209">
        <f t="shared" si="38"/>
        <v>0</v>
      </c>
      <c r="BJ181" s="17" t="s">
        <v>87</v>
      </c>
      <c r="BK181" s="209">
        <f t="shared" si="39"/>
        <v>0</v>
      </c>
      <c r="BL181" s="17" t="s">
        <v>115</v>
      </c>
      <c r="BM181" s="208" t="s">
        <v>889</v>
      </c>
    </row>
    <row r="182" spans="2:65" s="1" customFormat="1" ht="16.5" customHeight="1">
      <c r="B182" s="35"/>
      <c r="C182" s="197" t="s">
        <v>610</v>
      </c>
      <c r="D182" s="197" t="s">
        <v>230</v>
      </c>
      <c r="E182" s="198" t="s">
        <v>1993</v>
      </c>
      <c r="F182" s="199" t="s">
        <v>6368</v>
      </c>
      <c r="G182" s="200" t="s">
        <v>457</v>
      </c>
      <c r="H182" s="201">
        <v>3</v>
      </c>
      <c r="I182" s="202"/>
      <c r="J182" s="203">
        <f t="shared" si="30"/>
        <v>0</v>
      </c>
      <c r="K182" s="199" t="s">
        <v>251</v>
      </c>
      <c r="L182" s="39"/>
      <c r="M182" s="204" t="s">
        <v>1</v>
      </c>
      <c r="N182" s="205" t="s">
        <v>48</v>
      </c>
      <c r="O182" s="67"/>
      <c r="P182" s="206">
        <f t="shared" si="31"/>
        <v>0</v>
      </c>
      <c r="Q182" s="206">
        <v>0</v>
      </c>
      <c r="R182" s="206">
        <f t="shared" si="32"/>
        <v>0</v>
      </c>
      <c r="S182" s="206">
        <v>0</v>
      </c>
      <c r="T182" s="207">
        <f t="shared" si="33"/>
        <v>0</v>
      </c>
      <c r="AR182" s="208" t="s">
        <v>115</v>
      </c>
      <c r="AT182" s="208" t="s">
        <v>230</v>
      </c>
      <c r="AU182" s="208" t="s">
        <v>87</v>
      </c>
      <c r="AY182" s="17" t="s">
        <v>227</v>
      </c>
      <c r="BE182" s="209">
        <f t="shared" si="34"/>
        <v>0</v>
      </c>
      <c r="BF182" s="209">
        <f t="shared" si="35"/>
        <v>0</v>
      </c>
      <c r="BG182" s="209">
        <f t="shared" si="36"/>
        <v>0</v>
      </c>
      <c r="BH182" s="209">
        <f t="shared" si="37"/>
        <v>0</v>
      </c>
      <c r="BI182" s="209">
        <f t="shared" si="38"/>
        <v>0</v>
      </c>
      <c r="BJ182" s="17" t="s">
        <v>87</v>
      </c>
      <c r="BK182" s="209">
        <f t="shared" si="39"/>
        <v>0</v>
      </c>
      <c r="BL182" s="17" t="s">
        <v>115</v>
      </c>
      <c r="BM182" s="208" t="s">
        <v>901</v>
      </c>
    </row>
    <row r="183" spans="2:65" s="1" customFormat="1" ht="16.5" customHeight="1">
      <c r="B183" s="35"/>
      <c r="C183" s="197" t="s">
        <v>615</v>
      </c>
      <c r="D183" s="197" t="s">
        <v>230</v>
      </c>
      <c r="E183" s="198" t="s">
        <v>1997</v>
      </c>
      <c r="F183" s="199" t="s">
        <v>6369</v>
      </c>
      <c r="G183" s="200" t="s">
        <v>457</v>
      </c>
      <c r="H183" s="201">
        <v>2</v>
      </c>
      <c r="I183" s="202"/>
      <c r="J183" s="203">
        <f t="shared" si="30"/>
        <v>0</v>
      </c>
      <c r="K183" s="199" t="s">
        <v>251</v>
      </c>
      <c r="L183" s="39"/>
      <c r="M183" s="204" t="s">
        <v>1</v>
      </c>
      <c r="N183" s="205" t="s">
        <v>48</v>
      </c>
      <c r="O183" s="67"/>
      <c r="P183" s="206">
        <f t="shared" si="31"/>
        <v>0</v>
      </c>
      <c r="Q183" s="206">
        <v>0</v>
      </c>
      <c r="R183" s="206">
        <f t="shared" si="32"/>
        <v>0</v>
      </c>
      <c r="S183" s="206">
        <v>0</v>
      </c>
      <c r="T183" s="207">
        <f t="shared" si="33"/>
        <v>0</v>
      </c>
      <c r="AR183" s="208" t="s">
        <v>115</v>
      </c>
      <c r="AT183" s="208" t="s">
        <v>230</v>
      </c>
      <c r="AU183" s="208" t="s">
        <v>87</v>
      </c>
      <c r="AY183" s="17" t="s">
        <v>227</v>
      </c>
      <c r="BE183" s="209">
        <f t="shared" si="34"/>
        <v>0</v>
      </c>
      <c r="BF183" s="209">
        <f t="shared" si="35"/>
        <v>0</v>
      </c>
      <c r="BG183" s="209">
        <f t="shared" si="36"/>
        <v>0</v>
      </c>
      <c r="BH183" s="209">
        <f t="shared" si="37"/>
        <v>0</v>
      </c>
      <c r="BI183" s="209">
        <f t="shared" si="38"/>
        <v>0</v>
      </c>
      <c r="BJ183" s="17" t="s">
        <v>87</v>
      </c>
      <c r="BK183" s="209">
        <f t="shared" si="39"/>
        <v>0</v>
      </c>
      <c r="BL183" s="17" t="s">
        <v>115</v>
      </c>
      <c r="BM183" s="208" t="s">
        <v>910</v>
      </c>
    </row>
    <row r="184" spans="2:65" s="1" customFormat="1" ht="16.5" customHeight="1">
      <c r="B184" s="35"/>
      <c r="C184" s="197" t="s">
        <v>621</v>
      </c>
      <c r="D184" s="197" t="s">
        <v>230</v>
      </c>
      <c r="E184" s="198" t="s">
        <v>2001</v>
      </c>
      <c r="F184" s="199" t="s">
        <v>6370</v>
      </c>
      <c r="G184" s="200" t="s">
        <v>457</v>
      </c>
      <c r="H184" s="201">
        <v>1</v>
      </c>
      <c r="I184" s="202"/>
      <c r="J184" s="203">
        <f t="shared" si="30"/>
        <v>0</v>
      </c>
      <c r="K184" s="199" t="s">
        <v>251</v>
      </c>
      <c r="L184" s="39"/>
      <c r="M184" s="204" t="s">
        <v>1</v>
      </c>
      <c r="N184" s="205" t="s">
        <v>48</v>
      </c>
      <c r="O184" s="67"/>
      <c r="P184" s="206">
        <f t="shared" si="31"/>
        <v>0</v>
      </c>
      <c r="Q184" s="206">
        <v>0</v>
      </c>
      <c r="R184" s="206">
        <f t="shared" si="32"/>
        <v>0</v>
      </c>
      <c r="S184" s="206">
        <v>0</v>
      </c>
      <c r="T184" s="207">
        <f t="shared" si="33"/>
        <v>0</v>
      </c>
      <c r="AR184" s="208" t="s">
        <v>115</v>
      </c>
      <c r="AT184" s="208" t="s">
        <v>230</v>
      </c>
      <c r="AU184" s="208" t="s">
        <v>87</v>
      </c>
      <c r="AY184" s="17" t="s">
        <v>227</v>
      </c>
      <c r="BE184" s="209">
        <f t="shared" si="34"/>
        <v>0</v>
      </c>
      <c r="BF184" s="209">
        <f t="shared" si="35"/>
        <v>0</v>
      </c>
      <c r="BG184" s="209">
        <f t="shared" si="36"/>
        <v>0</v>
      </c>
      <c r="BH184" s="209">
        <f t="shared" si="37"/>
        <v>0</v>
      </c>
      <c r="BI184" s="209">
        <f t="shared" si="38"/>
        <v>0</v>
      </c>
      <c r="BJ184" s="17" t="s">
        <v>87</v>
      </c>
      <c r="BK184" s="209">
        <f t="shared" si="39"/>
        <v>0</v>
      </c>
      <c r="BL184" s="17" t="s">
        <v>115</v>
      </c>
      <c r="BM184" s="208" t="s">
        <v>916</v>
      </c>
    </row>
    <row r="185" spans="2:65" s="1" customFormat="1" ht="16.5" customHeight="1">
      <c r="B185" s="35"/>
      <c r="C185" s="197" t="s">
        <v>626</v>
      </c>
      <c r="D185" s="197" t="s">
        <v>230</v>
      </c>
      <c r="E185" s="198" t="s">
        <v>2013</v>
      </c>
      <c r="F185" s="199" t="s">
        <v>6371</v>
      </c>
      <c r="G185" s="200" t="s">
        <v>457</v>
      </c>
      <c r="H185" s="201">
        <v>6</v>
      </c>
      <c r="I185" s="202"/>
      <c r="J185" s="203">
        <f t="shared" si="30"/>
        <v>0</v>
      </c>
      <c r="K185" s="199" t="s">
        <v>251</v>
      </c>
      <c r="L185" s="39"/>
      <c r="M185" s="204" t="s">
        <v>1</v>
      </c>
      <c r="N185" s="205" t="s">
        <v>48</v>
      </c>
      <c r="O185" s="67"/>
      <c r="P185" s="206">
        <f t="shared" si="31"/>
        <v>0</v>
      </c>
      <c r="Q185" s="206">
        <v>0</v>
      </c>
      <c r="R185" s="206">
        <f t="shared" si="32"/>
        <v>0</v>
      </c>
      <c r="S185" s="206">
        <v>0</v>
      </c>
      <c r="T185" s="207">
        <f t="shared" si="33"/>
        <v>0</v>
      </c>
      <c r="AR185" s="208" t="s">
        <v>115</v>
      </c>
      <c r="AT185" s="208" t="s">
        <v>230</v>
      </c>
      <c r="AU185" s="208" t="s">
        <v>87</v>
      </c>
      <c r="AY185" s="17" t="s">
        <v>227</v>
      </c>
      <c r="BE185" s="209">
        <f t="shared" si="34"/>
        <v>0</v>
      </c>
      <c r="BF185" s="209">
        <f t="shared" si="35"/>
        <v>0</v>
      </c>
      <c r="BG185" s="209">
        <f t="shared" si="36"/>
        <v>0</v>
      </c>
      <c r="BH185" s="209">
        <f t="shared" si="37"/>
        <v>0</v>
      </c>
      <c r="BI185" s="209">
        <f t="shared" si="38"/>
        <v>0</v>
      </c>
      <c r="BJ185" s="17" t="s">
        <v>87</v>
      </c>
      <c r="BK185" s="209">
        <f t="shared" si="39"/>
        <v>0</v>
      </c>
      <c r="BL185" s="17" t="s">
        <v>115</v>
      </c>
      <c r="BM185" s="208" t="s">
        <v>957</v>
      </c>
    </row>
    <row r="186" spans="2:65" s="1" customFormat="1" ht="16.5" customHeight="1">
      <c r="B186" s="35"/>
      <c r="C186" s="197" t="s">
        <v>633</v>
      </c>
      <c r="D186" s="197" t="s">
        <v>230</v>
      </c>
      <c r="E186" s="198" t="s">
        <v>2017</v>
      </c>
      <c r="F186" s="199" t="s">
        <v>6372</v>
      </c>
      <c r="G186" s="200" t="s">
        <v>457</v>
      </c>
      <c r="H186" s="201">
        <v>8</v>
      </c>
      <c r="I186" s="202"/>
      <c r="J186" s="203">
        <f t="shared" si="30"/>
        <v>0</v>
      </c>
      <c r="K186" s="199" t="s">
        <v>251</v>
      </c>
      <c r="L186" s="39"/>
      <c r="M186" s="204" t="s">
        <v>1</v>
      </c>
      <c r="N186" s="205" t="s">
        <v>48</v>
      </c>
      <c r="O186" s="67"/>
      <c r="P186" s="206">
        <f t="shared" si="31"/>
        <v>0</v>
      </c>
      <c r="Q186" s="206">
        <v>0</v>
      </c>
      <c r="R186" s="206">
        <f t="shared" si="32"/>
        <v>0</v>
      </c>
      <c r="S186" s="206">
        <v>0</v>
      </c>
      <c r="T186" s="207">
        <f t="shared" si="33"/>
        <v>0</v>
      </c>
      <c r="AR186" s="208" t="s">
        <v>115</v>
      </c>
      <c r="AT186" s="208" t="s">
        <v>230</v>
      </c>
      <c r="AU186" s="208" t="s">
        <v>87</v>
      </c>
      <c r="AY186" s="17" t="s">
        <v>227</v>
      </c>
      <c r="BE186" s="209">
        <f t="shared" si="34"/>
        <v>0</v>
      </c>
      <c r="BF186" s="209">
        <f t="shared" si="35"/>
        <v>0</v>
      </c>
      <c r="BG186" s="209">
        <f t="shared" si="36"/>
        <v>0</v>
      </c>
      <c r="BH186" s="209">
        <f t="shared" si="37"/>
        <v>0</v>
      </c>
      <c r="BI186" s="209">
        <f t="shared" si="38"/>
        <v>0</v>
      </c>
      <c r="BJ186" s="17" t="s">
        <v>87</v>
      </c>
      <c r="BK186" s="209">
        <f t="shared" si="39"/>
        <v>0</v>
      </c>
      <c r="BL186" s="17" t="s">
        <v>115</v>
      </c>
      <c r="BM186" s="208" t="s">
        <v>969</v>
      </c>
    </row>
    <row r="187" spans="2:65" s="11" customFormat="1" ht="25.9" customHeight="1">
      <c r="B187" s="181"/>
      <c r="C187" s="182"/>
      <c r="D187" s="183" t="s">
        <v>82</v>
      </c>
      <c r="E187" s="184" t="s">
        <v>4209</v>
      </c>
      <c r="F187" s="184" t="s">
        <v>5428</v>
      </c>
      <c r="G187" s="182"/>
      <c r="H187" s="182"/>
      <c r="I187" s="185"/>
      <c r="J187" s="186">
        <f>BK187</f>
        <v>0</v>
      </c>
      <c r="K187" s="182"/>
      <c r="L187" s="187"/>
      <c r="M187" s="188"/>
      <c r="N187" s="189"/>
      <c r="O187" s="189"/>
      <c r="P187" s="190">
        <f>SUM(P188:P198)</f>
        <v>0</v>
      </c>
      <c r="Q187" s="189"/>
      <c r="R187" s="190">
        <f>SUM(R188:R198)</f>
        <v>0</v>
      </c>
      <c r="S187" s="189"/>
      <c r="T187" s="191">
        <f>SUM(T188:T198)</f>
        <v>0</v>
      </c>
      <c r="AR187" s="192" t="s">
        <v>87</v>
      </c>
      <c r="AT187" s="193" t="s">
        <v>82</v>
      </c>
      <c r="AU187" s="193" t="s">
        <v>83</v>
      </c>
      <c r="AY187" s="192" t="s">
        <v>227</v>
      </c>
      <c r="BK187" s="194">
        <f>SUM(BK188:BK198)</f>
        <v>0</v>
      </c>
    </row>
    <row r="188" spans="2:65" s="1" customFormat="1" ht="16.5" customHeight="1">
      <c r="B188" s="35"/>
      <c r="C188" s="197" t="s">
        <v>640</v>
      </c>
      <c r="D188" s="197" t="s">
        <v>230</v>
      </c>
      <c r="E188" s="198" t="s">
        <v>2384</v>
      </c>
      <c r="F188" s="199" t="s">
        <v>6373</v>
      </c>
      <c r="G188" s="200" t="s">
        <v>457</v>
      </c>
      <c r="H188" s="201">
        <v>9</v>
      </c>
      <c r="I188" s="202"/>
      <c r="J188" s="203">
        <f t="shared" ref="J188:J198" si="40">ROUND(I188*H188,2)</f>
        <v>0</v>
      </c>
      <c r="K188" s="199" t="s">
        <v>251</v>
      </c>
      <c r="L188" s="39"/>
      <c r="M188" s="204" t="s">
        <v>1</v>
      </c>
      <c r="N188" s="205" t="s">
        <v>48</v>
      </c>
      <c r="O188" s="67"/>
      <c r="P188" s="206">
        <f t="shared" ref="P188:P198" si="41">O188*H188</f>
        <v>0</v>
      </c>
      <c r="Q188" s="206">
        <v>0</v>
      </c>
      <c r="R188" s="206">
        <f t="shared" ref="R188:R198" si="42">Q188*H188</f>
        <v>0</v>
      </c>
      <c r="S188" s="206">
        <v>0</v>
      </c>
      <c r="T188" s="207">
        <f t="shared" ref="T188:T198" si="43">S188*H188</f>
        <v>0</v>
      </c>
      <c r="AR188" s="208" t="s">
        <v>115</v>
      </c>
      <c r="AT188" s="208" t="s">
        <v>230</v>
      </c>
      <c r="AU188" s="208" t="s">
        <v>87</v>
      </c>
      <c r="AY188" s="17" t="s">
        <v>227</v>
      </c>
      <c r="BE188" s="209">
        <f t="shared" ref="BE188:BE198" si="44">IF(N188="základní",J188,0)</f>
        <v>0</v>
      </c>
      <c r="BF188" s="209">
        <f t="shared" ref="BF188:BF198" si="45">IF(N188="snížená",J188,0)</f>
        <v>0</v>
      </c>
      <c r="BG188" s="209">
        <f t="shared" ref="BG188:BG198" si="46">IF(N188="zákl. přenesená",J188,0)</f>
        <v>0</v>
      </c>
      <c r="BH188" s="209">
        <f t="shared" ref="BH188:BH198" si="47">IF(N188="sníž. přenesená",J188,0)</f>
        <v>0</v>
      </c>
      <c r="BI188" s="209">
        <f t="shared" ref="BI188:BI198" si="48">IF(N188="nulová",J188,0)</f>
        <v>0</v>
      </c>
      <c r="BJ188" s="17" t="s">
        <v>87</v>
      </c>
      <c r="BK188" s="209">
        <f t="shared" ref="BK188:BK198" si="49">ROUND(I188*H188,2)</f>
        <v>0</v>
      </c>
      <c r="BL188" s="17" t="s">
        <v>115</v>
      </c>
      <c r="BM188" s="208" t="s">
        <v>986</v>
      </c>
    </row>
    <row r="189" spans="2:65" s="1" customFormat="1" ht="16.5" customHeight="1">
      <c r="B189" s="35"/>
      <c r="C189" s="197" t="s">
        <v>646</v>
      </c>
      <c r="D189" s="197" t="s">
        <v>230</v>
      </c>
      <c r="E189" s="198" t="s">
        <v>2388</v>
      </c>
      <c r="F189" s="199" t="s">
        <v>6374</v>
      </c>
      <c r="G189" s="200" t="s">
        <v>457</v>
      </c>
      <c r="H189" s="201">
        <v>3</v>
      </c>
      <c r="I189" s="202"/>
      <c r="J189" s="203">
        <f t="shared" si="40"/>
        <v>0</v>
      </c>
      <c r="K189" s="199" t="s">
        <v>251</v>
      </c>
      <c r="L189" s="39"/>
      <c r="M189" s="204" t="s">
        <v>1</v>
      </c>
      <c r="N189" s="205" t="s">
        <v>48</v>
      </c>
      <c r="O189" s="67"/>
      <c r="P189" s="206">
        <f t="shared" si="41"/>
        <v>0</v>
      </c>
      <c r="Q189" s="206">
        <v>0</v>
      </c>
      <c r="R189" s="206">
        <f t="shared" si="42"/>
        <v>0</v>
      </c>
      <c r="S189" s="206">
        <v>0</v>
      </c>
      <c r="T189" s="207">
        <f t="shared" si="43"/>
        <v>0</v>
      </c>
      <c r="AR189" s="208" t="s">
        <v>115</v>
      </c>
      <c r="AT189" s="208" t="s">
        <v>230</v>
      </c>
      <c r="AU189" s="208" t="s">
        <v>87</v>
      </c>
      <c r="AY189" s="17" t="s">
        <v>227</v>
      </c>
      <c r="BE189" s="209">
        <f t="shared" si="44"/>
        <v>0</v>
      </c>
      <c r="BF189" s="209">
        <f t="shared" si="45"/>
        <v>0</v>
      </c>
      <c r="BG189" s="209">
        <f t="shared" si="46"/>
        <v>0</v>
      </c>
      <c r="BH189" s="209">
        <f t="shared" si="47"/>
        <v>0</v>
      </c>
      <c r="BI189" s="209">
        <f t="shared" si="48"/>
        <v>0</v>
      </c>
      <c r="BJ189" s="17" t="s">
        <v>87</v>
      </c>
      <c r="BK189" s="209">
        <f t="shared" si="49"/>
        <v>0</v>
      </c>
      <c r="BL189" s="17" t="s">
        <v>115</v>
      </c>
      <c r="BM189" s="208" t="s">
        <v>998</v>
      </c>
    </row>
    <row r="190" spans="2:65" s="1" customFormat="1" ht="16.5" customHeight="1">
      <c r="B190" s="35"/>
      <c r="C190" s="197" t="s">
        <v>653</v>
      </c>
      <c r="D190" s="197" t="s">
        <v>230</v>
      </c>
      <c r="E190" s="198" t="s">
        <v>2392</v>
      </c>
      <c r="F190" s="199" t="s">
        <v>6375</v>
      </c>
      <c r="G190" s="200" t="s">
        <v>457</v>
      </c>
      <c r="H190" s="201">
        <v>1</v>
      </c>
      <c r="I190" s="202"/>
      <c r="J190" s="203">
        <f t="shared" si="40"/>
        <v>0</v>
      </c>
      <c r="K190" s="199" t="s">
        <v>251</v>
      </c>
      <c r="L190" s="39"/>
      <c r="M190" s="204" t="s">
        <v>1</v>
      </c>
      <c r="N190" s="205" t="s">
        <v>48</v>
      </c>
      <c r="O190" s="67"/>
      <c r="P190" s="206">
        <f t="shared" si="41"/>
        <v>0</v>
      </c>
      <c r="Q190" s="206">
        <v>0</v>
      </c>
      <c r="R190" s="206">
        <f t="shared" si="42"/>
        <v>0</v>
      </c>
      <c r="S190" s="206">
        <v>0</v>
      </c>
      <c r="T190" s="207">
        <f t="shared" si="43"/>
        <v>0</v>
      </c>
      <c r="AR190" s="208" t="s">
        <v>115</v>
      </c>
      <c r="AT190" s="208" t="s">
        <v>230</v>
      </c>
      <c r="AU190" s="208" t="s">
        <v>87</v>
      </c>
      <c r="AY190" s="17" t="s">
        <v>227</v>
      </c>
      <c r="BE190" s="209">
        <f t="shared" si="44"/>
        <v>0</v>
      </c>
      <c r="BF190" s="209">
        <f t="shared" si="45"/>
        <v>0</v>
      </c>
      <c r="BG190" s="209">
        <f t="shared" si="46"/>
        <v>0</v>
      </c>
      <c r="BH190" s="209">
        <f t="shared" si="47"/>
        <v>0</v>
      </c>
      <c r="BI190" s="209">
        <f t="shared" si="48"/>
        <v>0</v>
      </c>
      <c r="BJ190" s="17" t="s">
        <v>87</v>
      </c>
      <c r="BK190" s="209">
        <f t="shared" si="49"/>
        <v>0</v>
      </c>
      <c r="BL190" s="17" t="s">
        <v>115</v>
      </c>
      <c r="BM190" s="208" t="s">
        <v>1007</v>
      </c>
    </row>
    <row r="191" spans="2:65" s="1" customFormat="1" ht="16.5" customHeight="1">
      <c r="B191" s="35"/>
      <c r="C191" s="197" t="s">
        <v>657</v>
      </c>
      <c r="D191" s="197" t="s">
        <v>230</v>
      </c>
      <c r="E191" s="198" t="s">
        <v>6376</v>
      </c>
      <c r="F191" s="199" t="s">
        <v>6377</v>
      </c>
      <c r="G191" s="200" t="s">
        <v>457</v>
      </c>
      <c r="H191" s="201">
        <v>2</v>
      </c>
      <c r="I191" s="202"/>
      <c r="J191" s="203">
        <f t="shared" si="40"/>
        <v>0</v>
      </c>
      <c r="K191" s="199" t="s">
        <v>251</v>
      </c>
      <c r="L191" s="39"/>
      <c r="M191" s="204" t="s">
        <v>1</v>
      </c>
      <c r="N191" s="205" t="s">
        <v>48</v>
      </c>
      <c r="O191" s="67"/>
      <c r="P191" s="206">
        <f t="shared" si="41"/>
        <v>0</v>
      </c>
      <c r="Q191" s="206">
        <v>0</v>
      </c>
      <c r="R191" s="206">
        <f t="shared" si="42"/>
        <v>0</v>
      </c>
      <c r="S191" s="206">
        <v>0</v>
      </c>
      <c r="T191" s="207">
        <f t="shared" si="43"/>
        <v>0</v>
      </c>
      <c r="AR191" s="208" t="s">
        <v>115</v>
      </c>
      <c r="AT191" s="208" t="s">
        <v>230</v>
      </c>
      <c r="AU191" s="208" t="s">
        <v>87</v>
      </c>
      <c r="AY191" s="17" t="s">
        <v>227</v>
      </c>
      <c r="BE191" s="209">
        <f t="shared" si="44"/>
        <v>0</v>
      </c>
      <c r="BF191" s="209">
        <f t="shared" si="45"/>
        <v>0</v>
      </c>
      <c r="BG191" s="209">
        <f t="shared" si="46"/>
        <v>0</v>
      </c>
      <c r="BH191" s="209">
        <f t="shared" si="47"/>
        <v>0</v>
      </c>
      <c r="BI191" s="209">
        <f t="shared" si="48"/>
        <v>0</v>
      </c>
      <c r="BJ191" s="17" t="s">
        <v>87</v>
      </c>
      <c r="BK191" s="209">
        <f t="shared" si="49"/>
        <v>0</v>
      </c>
      <c r="BL191" s="17" t="s">
        <v>115</v>
      </c>
      <c r="BM191" s="208" t="s">
        <v>1016</v>
      </c>
    </row>
    <row r="192" spans="2:65" s="1" customFormat="1" ht="16.5" customHeight="1">
      <c r="B192" s="35"/>
      <c r="C192" s="197" t="s">
        <v>671</v>
      </c>
      <c r="D192" s="197" t="s">
        <v>230</v>
      </c>
      <c r="E192" s="198" t="s">
        <v>6378</v>
      </c>
      <c r="F192" s="199" t="s">
        <v>6379</v>
      </c>
      <c r="G192" s="200" t="s">
        <v>457</v>
      </c>
      <c r="H192" s="201">
        <v>7</v>
      </c>
      <c r="I192" s="202"/>
      <c r="J192" s="203">
        <f t="shared" si="40"/>
        <v>0</v>
      </c>
      <c r="K192" s="199" t="s">
        <v>251</v>
      </c>
      <c r="L192" s="39"/>
      <c r="M192" s="204" t="s">
        <v>1</v>
      </c>
      <c r="N192" s="205" t="s">
        <v>48</v>
      </c>
      <c r="O192" s="67"/>
      <c r="P192" s="206">
        <f t="shared" si="41"/>
        <v>0</v>
      </c>
      <c r="Q192" s="206">
        <v>0</v>
      </c>
      <c r="R192" s="206">
        <f t="shared" si="42"/>
        <v>0</v>
      </c>
      <c r="S192" s="206">
        <v>0</v>
      </c>
      <c r="T192" s="207">
        <f t="shared" si="43"/>
        <v>0</v>
      </c>
      <c r="AR192" s="208" t="s">
        <v>115</v>
      </c>
      <c r="AT192" s="208" t="s">
        <v>230</v>
      </c>
      <c r="AU192" s="208" t="s">
        <v>87</v>
      </c>
      <c r="AY192" s="17" t="s">
        <v>227</v>
      </c>
      <c r="BE192" s="209">
        <f t="shared" si="44"/>
        <v>0</v>
      </c>
      <c r="BF192" s="209">
        <f t="shared" si="45"/>
        <v>0</v>
      </c>
      <c r="BG192" s="209">
        <f t="shared" si="46"/>
        <v>0</v>
      </c>
      <c r="BH192" s="209">
        <f t="shared" si="47"/>
        <v>0</v>
      </c>
      <c r="BI192" s="209">
        <f t="shared" si="48"/>
        <v>0</v>
      </c>
      <c r="BJ192" s="17" t="s">
        <v>87</v>
      </c>
      <c r="BK192" s="209">
        <f t="shared" si="49"/>
        <v>0</v>
      </c>
      <c r="BL192" s="17" t="s">
        <v>115</v>
      </c>
      <c r="BM192" s="208" t="s">
        <v>1026</v>
      </c>
    </row>
    <row r="193" spans="2:65" s="1" customFormat="1" ht="16.5" customHeight="1">
      <c r="B193" s="35"/>
      <c r="C193" s="197" t="s">
        <v>676</v>
      </c>
      <c r="D193" s="197" t="s">
        <v>230</v>
      </c>
      <c r="E193" s="198" t="s">
        <v>6380</v>
      </c>
      <c r="F193" s="199" t="s">
        <v>6381</v>
      </c>
      <c r="G193" s="200" t="s">
        <v>457</v>
      </c>
      <c r="H193" s="201">
        <v>1</v>
      </c>
      <c r="I193" s="202"/>
      <c r="J193" s="203">
        <f t="shared" si="40"/>
        <v>0</v>
      </c>
      <c r="K193" s="199" t="s">
        <v>251</v>
      </c>
      <c r="L193" s="39"/>
      <c r="M193" s="204" t="s">
        <v>1</v>
      </c>
      <c r="N193" s="205" t="s">
        <v>48</v>
      </c>
      <c r="O193" s="67"/>
      <c r="P193" s="206">
        <f t="shared" si="41"/>
        <v>0</v>
      </c>
      <c r="Q193" s="206">
        <v>0</v>
      </c>
      <c r="R193" s="206">
        <f t="shared" si="42"/>
        <v>0</v>
      </c>
      <c r="S193" s="206">
        <v>0</v>
      </c>
      <c r="T193" s="207">
        <f t="shared" si="43"/>
        <v>0</v>
      </c>
      <c r="AR193" s="208" t="s">
        <v>115</v>
      </c>
      <c r="AT193" s="208" t="s">
        <v>230</v>
      </c>
      <c r="AU193" s="208" t="s">
        <v>87</v>
      </c>
      <c r="AY193" s="17" t="s">
        <v>227</v>
      </c>
      <c r="BE193" s="209">
        <f t="shared" si="44"/>
        <v>0</v>
      </c>
      <c r="BF193" s="209">
        <f t="shared" si="45"/>
        <v>0</v>
      </c>
      <c r="BG193" s="209">
        <f t="shared" si="46"/>
        <v>0</v>
      </c>
      <c r="BH193" s="209">
        <f t="shared" si="47"/>
        <v>0</v>
      </c>
      <c r="BI193" s="209">
        <f t="shared" si="48"/>
        <v>0</v>
      </c>
      <c r="BJ193" s="17" t="s">
        <v>87</v>
      </c>
      <c r="BK193" s="209">
        <f t="shared" si="49"/>
        <v>0</v>
      </c>
      <c r="BL193" s="17" t="s">
        <v>115</v>
      </c>
      <c r="BM193" s="208" t="s">
        <v>1046</v>
      </c>
    </row>
    <row r="194" spans="2:65" s="1" customFormat="1" ht="16.5" customHeight="1">
      <c r="B194" s="35"/>
      <c r="C194" s="197" t="s">
        <v>681</v>
      </c>
      <c r="D194" s="197" t="s">
        <v>230</v>
      </c>
      <c r="E194" s="198" t="s">
        <v>2408</v>
      </c>
      <c r="F194" s="199" t="s">
        <v>5431</v>
      </c>
      <c r="G194" s="200" t="s">
        <v>457</v>
      </c>
      <c r="H194" s="201">
        <v>1</v>
      </c>
      <c r="I194" s="202"/>
      <c r="J194" s="203">
        <f t="shared" si="40"/>
        <v>0</v>
      </c>
      <c r="K194" s="199" t="s">
        <v>251</v>
      </c>
      <c r="L194" s="39"/>
      <c r="M194" s="204" t="s">
        <v>1</v>
      </c>
      <c r="N194" s="205" t="s">
        <v>48</v>
      </c>
      <c r="O194" s="67"/>
      <c r="P194" s="206">
        <f t="shared" si="41"/>
        <v>0</v>
      </c>
      <c r="Q194" s="206">
        <v>0</v>
      </c>
      <c r="R194" s="206">
        <f t="shared" si="42"/>
        <v>0</v>
      </c>
      <c r="S194" s="206">
        <v>0</v>
      </c>
      <c r="T194" s="207">
        <f t="shared" si="43"/>
        <v>0</v>
      </c>
      <c r="AR194" s="208" t="s">
        <v>115</v>
      </c>
      <c r="AT194" s="208" t="s">
        <v>230</v>
      </c>
      <c r="AU194" s="208" t="s">
        <v>87</v>
      </c>
      <c r="AY194" s="17" t="s">
        <v>227</v>
      </c>
      <c r="BE194" s="209">
        <f t="shared" si="44"/>
        <v>0</v>
      </c>
      <c r="BF194" s="209">
        <f t="shared" si="45"/>
        <v>0</v>
      </c>
      <c r="BG194" s="209">
        <f t="shared" si="46"/>
        <v>0</v>
      </c>
      <c r="BH194" s="209">
        <f t="shared" si="47"/>
        <v>0</v>
      </c>
      <c r="BI194" s="209">
        <f t="shared" si="48"/>
        <v>0</v>
      </c>
      <c r="BJ194" s="17" t="s">
        <v>87</v>
      </c>
      <c r="BK194" s="209">
        <f t="shared" si="49"/>
        <v>0</v>
      </c>
      <c r="BL194" s="17" t="s">
        <v>115</v>
      </c>
      <c r="BM194" s="208" t="s">
        <v>1104</v>
      </c>
    </row>
    <row r="195" spans="2:65" s="1" customFormat="1" ht="16.5" customHeight="1">
      <c r="B195" s="35"/>
      <c r="C195" s="197" t="s">
        <v>686</v>
      </c>
      <c r="D195" s="197" t="s">
        <v>230</v>
      </c>
      <c r="E195" s="198" t="s">
        <v>2412</v>
      </c>
      <c r="F195" s="199" t="s">
        <v>6382</v>
      </c>
      <c r="G195" s="200" t="s">
        <v>457</v>
      </c>
      <c r="H195" s="201">
        <v>1</v>
      </c>
      <c r="I195" s="202"/>
      <c r="J195" s="203">
        <f t="shared" si="40"/>
        <v>0</v>
      </c>
      <c r="K195" s="199" t="s">
        <v>251</v>
      </c>
      <c r="L195" s="39"/>
      <c r="M195" s="204" t="s">
        <v>1</v>
      </c>
      <c r="N195" s="205" t="s">
        <v>48</v>
      </c>
      <c r="O195" s="67"/>
      <c r="P195" s="206">
        <f t="shared" si="41"/>
        <v>0</v>
      </c>
      <c r="Q195" s="206">
        <v>0</v>
      </c>
      <c r="R195" s="206">
        <f t="shared" si="42"/>
        <v>0</v>
      </c>
      <c r="S195" s="206">
        <v>0</v>
      </c>
      <c r="T195" s="207">
        <f t="shared" si="43"/>
        <v>0</v>
      </c>
      <c r="AR195" s="208" t="s">
        <v>115</v>
      </c>
      <c r="AT195" s="208" t="s">
        <v>230</v>
      </c>
      <c r="AU195" s="208" t="s">
        <v>87</v>
      </c>
      <c r="AY195" s="17" t="s">
        <v>227</v>
      </c>
      <c r="BE195" s="209">
        <f t="shared" si="44"/>
        <v>0</v>
      </c>
      <c r="BF195" s="209">
        <f t="shared" si="45"/>
        <v>0</v>
      </c>
      <c r="BG195" s="209">
        <f t="shared" si="46"/>
        <v>0</v>
      </c>
      <c r="BH195" s="209">
        <f t="shared" si="47"/>
        <v>0</v>
      </c>
      <c r="BI195" s="209">
        <f t="shared" si="48"/>
        <v>0</v>
      </c>
      <c r="BJ195" s="17" t="s">
        <v>87</v>
      </c>
      <c r="BK195" s="209">
        <f t="shared" si="49"/>
        <v>0</v>
      </c>
      <c r="BL195" s="17" t="s">
        <v>115</v>
      </c>
      <c r="BM195" s="208" t="s">
        <v>1122</v>
      </c>
    </row>
    <row r="196" spans="2:65" s="1" customFormat="1" ht="16.5" customHeight="1">
      <c r="B196" s="35"/>
      <c r="C196" s="197" t="s">
        <v>692</v>
      </c>
      <c r="D196" s="197" t="s">
        <v>230</v>
      </c>
      <c r="E196" s="198" t="s">
        <v>2416</v>
      </c>
      <c r="F196" s="199" t="s">
        <v>6383</v>
      </c>
      <c r="G196" s="200" t="s">
        <v>457</v>
      </c>
      <c r="H196" s="201">
        <v>26</v>
      </c>
      <c r="I196" s="202"/>
      <c r="J196" s="203">
        <f t="shared" si="40"/>
        <v>0</v>
      </c>
      <c r="K196" s="199" t="s">
        <v>251</v>
      </c>
      <c r="L196" s="39"/>
      <c r="M196" s="204" t="s">
        <v>1</v>
      </c>
      <c r="N196" s="205" t="s">
        <v>48</v>
      </c>
      <c r="O196" s="67"/>
      <c r="P196" s="206">
        <f t="shared" si="41"/>
        <v>0</v>
      </c>
      <c r="Q196" s="206">
        <v>0</v>
      </c>
      <c r="R196" s="206">
        <f t="shared" si="42"/>
        <v>0</v>
      </c>
      <c r="S196" s="206">
        <v>0</v>
      </c>
      <c r="T196" s="207">
        <f t="shared" si="43"/>
        <v>0</v>
      </c>
      <c r="AR196" s="208" t="s">
        <v>115</v>
      </c>
      <c r="AT196" s="208" t="s">
        <v>230</v>
      </c>
      <c r="AU196" s="208" t="s">
        <v>87</v>
      </c>
      <c r="AY196" s="17" t="s">
        <v>227</v>
      </c>
      <c r="BE196" s="209">
        <f t="shared" si="44"/>
        <v>0</v>
      </c>
      <c r="BF196" s="209">
        <f t="shared" si="45"/>
        <v>0</v>
      </c>
      <c r="BG196" s="209">
        <f t="shared" si="46"/>
        <v>0</v>
      </c>
      <c r="BH196" s="209">
        <f t="shared" si="47"/>
        <v>0</v>
      </c>
      <c r="BI196" s="209">
        <f t="shared" si="48"/>
        <v>0</v>
      </c>
      <c r="BJ196" s="17" t="s">
        <v>87</v>
      </c>
      <c r="BK196" s="209">
        <f t="shared" si="49"/>
        <v>0</v>
      </c>
      <c r="BL196" s="17" t="s">
        <v>115</v>
      </c>
      <c r="BM196" s="208" t="s">
        <v>1128</v>
      </c>
    </row>
    <row r="197" spans="2:65" s="1" customFormat="1" ht="16.5" customHeight="1">
      <c r="B197" s="35"/>
      <c r="C197" s="197" t="s">
        <v>697</v>
      </c>
      <c r="D197" s="197" t="s">
        <v>230</v>
      </c>
      <c r="E197" s="198" t="s">
        <v>2420</v>
      </c>
      <c r="F197" s="199" t="s">
        <v>6384</v>
      </c>
      <c r="G197" s="200" t="s">
        <v>457</v>
      </c>
      <c r="H197" s="201">
        <v>12</v>
      </c>
      <c r="I197" s="202"/>
      <c r="J197" s="203">
        <f t="shared" si="40"/>
        <v>0</v>
      </c>
      <c r="K197" s="199" t="s">
        <v>251</v>
      </c>
      <c r="L197" s="39"/>
      <c r="M197" s="204" t="s">
        <v>1</v>
      </c>
      <c r="N197" s="205" t="s">
        <v>48</v>
      </c>
      <c r="O197" s="67"/>
      <c r="P197" s="206">
        <f t="shared" si="41"/>
        <v>0</v>
      </c>
      <c r="Q197" s="206">
        <v>0</v>
      </c>
      <c r="R197" s="206">
        <f t="shared" si="42"/>
        <v>0</v>
      </c>
      <c r="S197" s="206">
        <v>0</v>
      </c>
      <c r="T197" s="207">
        <f t="shared" si="43"/>
        <v>0</v>
      </c>
      <c r="AR197" s="208" t="s">
        <v>115</v>
      </c>
      <c r="AT197" s="208" t="s">
        <v>230</v>
      </c>
      <c r="AU197" s="208" t="s">
        <v>87</v>
      </c>
      <c r="AY197" s="17" t="s">
        <v>227</v>
      </c>
      <c r="BE197" s="209">
        <f t="shared" si="44"/>
        <v>0</v>
      </c>
      <c r="BF197" s="209">
        <f t="shared" si="45"/>
        <v>0</v>
      </c>
      <c r="BG197" s="209">
        <f t="shared" si="46"/>
        <v>0</v>
      </c>
      <c r="BH197" s="209">
        <f t="shared" si="47"/>
        <v>0</v>
      </c>
      <c r="BI197" s="209">
        <f t="shared" si="48"/>
        <v>0</v>
      </c>
      <c r="BJ197" s="17" t="s">
        <v>87</v>
      </c>
      <c r="BK197" s="209">
        <f t="shared" si="49"/>
        <v>0</v>
      </c>
      <c r="BL197" s="17" t="s">
        <v>115</v>
      </c>
      <c r="BM197" s="208" t="s">
        <v>1143</v>
      </c>
    </row>
    <row r="198" spans="2:65" s="1" customFormat="1" ht="16.5" customHeight="1">
      <c r="B198" s="35"/>
      <c r="C198" s="197" t="s">
        <v>703</v>
      </c>
      <c r="D198" s="197" t="s">
        <v>230</v>
      </c>
      <c r="E198" s="198" t="s">
        <v>2424</v>
      </c>
      <c r="F198" s="199" t="s">
        <v>6385</v>
      </c>
      <c r="G198" s="200" t="s">
        <v>457</v>
      </c>
      <c r="H198" s="201">
        <v>13</v>
      </c>
      <c r="I198" s="202"/>
      <c r="J198" s="203">
        <f t="shared" si="40"/>
        <v>0</v>
      </c>
      <c r="K198" s="199" t="s">
        <v>251</v>
      </c>
      <c r="L198" s="39"/>
      <c r="M198" s="204" t="s">
        <v>1</v>
      </c>
      <c r="N198" s="205" t="s">
        <v>48</v>
      </c>
      <c r="O198" s="67"/>
      <c r="P198" s="206">
        <f t="shared" si="41"/>
        <v>0</v>
      </c>
      <c r="Q198" s="206">
        <v>0</v>
      </c>
      <c r="R198" s="206">
        <f t="shared" si="42"/>
        <v>0</v>
      </c>
      <c r="S198" s="206">
        <v>0</v>
      </c>
      <c r="T198" s="207">
        <f t="shared" si="43"/>
        <v>0</v>
      </c>
      <c r="AR198" s="208" t="s">
        <v>115</v>
      </c>
      <c r="AT198" s="208" t="s">
        <v>230</v>
      </c>
      <c r="AU198" s="208" t="s">
        <v>87</v>
      </c>
      <c r="AY198" s="17" t="s">
        <v>227</v>
      </c>
      <c r="BE198" s="209">
        <f t="shared" si="44"/>
        <v>0</v>
      </c>
      <c r="BF198" s="209">
        <f t="shared" si="45"/>
        <v>0</v>
      </c>
      <c r="BG198" s="209">
        <f t="shared" si="46"/>
        <v>0</v>
      </c>
      <c r="BH198" s="209">
        <f t="shared" si="47"/>
        <v>0</v>
      </c>
      <c r="BI198" s="209">
        <f t="shared" si="48"/>
        <v>0</v>
      </c>
      <c r="BJ198" s="17" t="s">
        <v>87</v>
      </c>
      <c r="BK198" s="209">
        <f t="shared" si="49"/>
        <v>0</v>
      </c>
      <c r="BL198" s="17" t="s">
        <v>115</v>
      </c>
      <c r="BM198" s="208" t="s">
        <v>1154</v>
      </c>
    </row>
    <row r="199" spans="2:65" s="11" customFormat="1" ht="25.9" customHeight="1">
      <c r="B199" s="181"/>
      <c r="C199" s="182"/>
      <c r="D199" s="183" t="s">
        <v>82</v>
      </c>
      <c r="E199" s="184" t="s">
        <v>4219</v>
      </c>
      <c r="F199" s="184" t="s">
        <v>6386</v>
      </c>
      <c r="G199" s="182"/>
      <c r="H199" s="182"/>
      <c r="I199" s="185"/>
      <c r="J199" s="186">
        <f>BK199</f>
        <v>0</v>
      </c>
      <c r="K199" s="182"/>
      <c r="L199" s="187"/>
      <c r="M199" s="188"/>
      <c r="N199" s="189"/>
      <c r="O199" s="189"/>
      <c r="P199" s="190">
        <f>SUM(P200:P210)</f>
        <v>0</v>
      </c>
      <c r="Q199" s="189"/>
      <c r="R199" s="190">
        <f>SUM(R200:R210)</f>
        <v>0</v>
      </c>
      <c r="S199" s="189"/>
      <c r="T199" s="191">
        <f>SUM(T200:T210)</f>
        <v>0</v>
      </c>
      <c r="AR199" s="192" t="s">
        <v>87</v>
      </c>
      <c r="AT199" s="193" t="s">
        <v>82</v>
      </c>
      <c r="AU199" s="193" t="s">
        <v>83</v>
      </c>
      <c r="AY199" s="192" t="s">
        <v>227</v>
      </c>
      <c r="BK199" s="194">
        <f>SUM(BK200:BK210)</f>
        <v>0</v>
      </c>
    </row>
    <row r="200" spans="2:65" s="1" customFormat="1" ht="16.5" customHeight="1">
      <c r="B200" s="35"/>
      <c r="C200" s="197" t="s">
        <v>419</v>
      </c>
      <c r="D200" s="197" t="s">
        <v>230</v>
      </c>
      <c r="E200" s="198" t="s">
        <v>2505</v>
      </c>
      <c r="F200" s="199" t="s">
        <v>6387</v>
      </c>
      <c r="G200" s="200" t="s">
        <v>457</v>
      </c>
      <c r="H200" s="201">
        <v>5</v>
      </c>
      <c r="I200" s="202"/>
      <c r="J200" s="203">
        <f t="shared" ref="J200:J210" si="50">ROUND(I200*H200,2)</f>
        <v>0</v>
      </c>
      <c r="K200" s="199" t="s">
        <v>251</v>
      </c>
      <c r="L200" s="39"/>
      <c r="M200" s="204" t="s">
        <v>1</v>
      </c>
      <c r="N200" s="205" t="s">
        <v>48</v>
      </c>
      <c r="O200" s="67"/>
      <c r="P200" s="206">
        <f t="shared" ref="P200:P210" si="51">O200*H200</f>
        <v>0</v>
      </c>
      <c r="Q200" s="206">
        <v>0</v>
      </c>
      <c r="R200" s="206">
        <f t="shared" ref="R200:R210" si="52">Q200*H200</f>
        <v>0</v>
      </c>
      <c r="S200" s="206">
        <v>0</v>
      </c>
      <c r="T200" s="207">
        <f t="shared" ref="T200:T210" si="53">S200*H200</f>
        <v>0</v>
      </c>
      <c r="AR200" s="208" t="s">
        <v>115</v>
      </c>
      <c r="AT200" s="208" t="s">
        <v>230</v>
      </c>
      <c r="AU200" s="208" t="s">
        <v>87</v>
      </c>
      <c r="AY200" s="17" t="s">
        <v>227</v>
      </c>
      <c r="BE200" s="209">
        <f t="shared" ref="BE200:BE210" si="54">IF(N200="základní",J200,0)</f>
        <v>0</v>
      </c>
      <c r="BF200" s="209">
        <f t="shared" ref="BF200:BF210" si="55">IF(N200="snížená",J200,0)</f>
        <v>0</v>
      </c>
      <c r="BG200" s="209">
        <f t="shared" ref="BG200:BG210" si="56">IF(N200="zákl. přenesená",J200,0)</f>
        <v>0</v>
      </c>
      <c r="BH200" s="209">
        <f t="shared" ref="BH200:BH210" si="57">IF(N200="sníž. přenesená",J200,0)</f>
        <v>0</v>
      </c>
      <c r="BI200" s="209">
        <f t="shared" ref="BI200:BI210" si="58">IF(N200="nulová",J200,0)</f>
        <v>0</v>
      </c>
      <c r="BJ200" s="17" t="s">
        <v>87</v>
      </c>
      <c r="BK200" s="209">
        <f t="shared" ref="BK200:BK210" si="59">ROUND(I200*H200,2)</f>
        <v>0</v>
      </c>
      <c r="BL200" s="17" t="s">
        <v>115</v>
      </c>
      <c r="BM200" s="208" t="s">
        <v>1202</v>
      </c>
    </row>
    <row r="201" spans="2:65" s="1" customFormat="1" ht="16.5" customHeight="1">
      <c r="B201" s="35"/>
      <c r="C201" s="197" t="s">
        <v>712</v>
      </c>
      <c r="D201" s="197" t="s">
        <v>230</v>
      </c>
      <c r="E201" s="198" t="s">
        <v>2509</v>
      </c>
      <c r="F201" s="199" t="s">
        <v>6388</v>
      </c>
      <c r="G201" s="200" t="s">
        <v>457</v>
      </c>
      <c r="H201" s="201">
        <v>5</v>
      </c>
      <c r="I201" s="202"/>
      <c r="J201" s="203">
        <f t="shared" si="50"/>
        <v>0</v>
      </c>
      <c r="K201" s="199" t="s">
        <v>251</v>
      </c>
      <c r="L201" s="39"/>
      <c r="M201" s="204" t="s">
        <v>1</v>
      </c>
      <c r="N201" s="205" t="s">
        <v>48</v>
      </c>
      <c r="O201" s="67"/>
      <c r="P201" s="206">
        <f t="shared" si="51"/>
        <v>0</v>
      </c>
      <c r="Q201" s="206">
        <v>0</v>
      </c>
      <c r="R201" s="206">
        <f t="shared" si="52"/>
        <v>0</v>
      </c>
      <c r="S201" s="206">
        <v>0</v>
      </c>
      <c r="T201" s="207">
        <f t="shared" si="53"/>
        <v>0</v>
      </c>
      <c r="AR201" s="208" t="s">
        <v>115</v>
      </c>
      <c r="AT201" s="208" t="s">
        <v>230</v>
      </c>
      <c r="AU201" s="208" t="s">
        <v>87</v>
      </c>
      <c r="AY201" s="17" t="s">
        <v>227</v>
      </c>
      <c r="BE201" s="209">
        <f t="shared" si="54"/>
        <v>0</v>
      </c>
      <c r="BF201" s="209">
        <f t="shared" si="55"/>
        <v>0</v>
      </c>
      <c r="BG201" s="209">
        <f t="shared" si="56"/>
        <v>0</v>
      </c>
      <c r="BH201" s="209">
        <f t="shared" si="57"/>
        <v>0</v>
      </c>
      <c r="BI201" s="209">
        <f t="shared" si="58"/>
        <v>0</v>
      </c>
      <c r="BJ201" s="17" t="s">
        <v>87</v>
      </c>
      <c r="BK201" s="209">
        <f t="shared" si="59"/>
        <v>0</v>
      </c>
      <c r="BL201" s="17" t="s">
        <v>115</v>
      </c>
      <c r="BM201" s="208" t="s">
        <v>1217</v>
      </c>
    </row>
    <row r="202" spans="2:65" s="1" customFormat="1" ht="16.5" customHeight="1">
      <c r="B202" s="35"/>
      <c r="C202" s="197" t="s">
        <v>716</v>
      </c>
      <c r="D202" s="197" t="s">
        <v>230</v>
      </c>
      <c r="E202" s="198" t="s">
        <v>2513</v>
      </c>
      <c r="F202" s="199" t="s">
        <v>6389</v>
      </c>
      <c r="G202" s="200" t="s">
        <v>457</v>
      </c>
      <c r="H202" s="201">
        <v>9</v>
      </c>
      <c r="I202" s="202"/>
      <c r="J202" s="203">
        <f t="shared" si="50"/>
        <v>0</v>
      </c>
      <c r="K202" s="199" t="s">
        <v>251</v>
      </c>
      <c r="L202" s="39"/>
      <c r="M202" s="204" t="s">
        <v>1</v>
      </c>
      <c r="N202" s="205" t="s">
        <v>48</v>
      </c>
      <c r="O202" s="67"/>
      <c r="P202" s="206">
        <f t="shared" si="51"/>
        <v>0</v>
      </c>
      <c r="Q202" s="206">
        <v>0</v>
      </c>
      <c r="R202" s="206">
        <f t="shared" si="52"/>
        <v>0</v>
      </c>
      <c r="S202" s="206">
        <v>0</v>
      </c>
      <c r="T202" s="207">
        <f t="shared" si="53"/>
        <v>0</v>
      </c>
      <c r="AR202" s="208" t="s">
        <v>115</v>
      </c>
      <c r="AT202" s="208" t="s">
        <v>230</v>
      </c>
      <c r="AU202" s="208" t="s">
        <v>87</v>
      </c>
      <c r="AY202" s="17" t="s">
        <v>227</v>
      </c>
      <c r="BE202" s="209">
        <f t="shared" si="54"/>
        <v>0</v>
      </c>
      <c r="BF202" s="209">
        <f t="shared" si="55"/>
        <v>0</v>
      </c>
      <c r="BG202" s="209">
        <f t="shared" si="56"/>
        <v>0</v>
      </c>
      <c r="BH202" s="209">
        <f t="shared" si="57"/>
        <v>0</v>
      </c>
      <c r="BI202" s="209">
        <f t="shared" si="58"/>
        <v>0</v>
      </c>
      <c r="BJ202" s="17" t="s">
        <v>87</v>
      </c>
      <c r="BK202" s="209">
        <f t="shared" si="59"/>
        <v>0</v>
      </c>
      <c r="BL202" s="17" t="s">
        <v>115</v>
      </c>
      <c r="BM202" s="208" t="s">
        <v>1229</v>
      </c>
    </row>
    <row r="203" spans="2:65" s="1" customFormat="1" ht="16.5" customHeight="1">
      <c r="B203" s="35"/>
      <c r="C203" s="197" t="s">
        <v>721</v>
      </c>
      <c r="D203" s="197" t="s">
        <v>230</v>
      </c>
      <c r="E203" s="198" t="s">
        <v>2517</v>
      </c>
      <c r="F203" s="199" t="s">
        <v>6390</v>
      </c>
      <c r="G203" s="200" t="s">
        <v>457</v>
      </c>
      <c r="H203" s="201">
        <v>9</v>
      </c>
      <c r="I203" s="202"/>
      <c r="J203" s="203">
        <f t="shared" si="50"/>
        <v>0</v>
      </c>
      <c r="K203" s="199" t="s">
        <v>251</v>
      </c>
      <c r="L203" s="39"/>
      <c r="M203" s="204" t="s">
        <v>1</v>
      </c>
      <c r="N203" s="205" t="s">
        <v>48</v>
      </c>
      <c r="O203" s="67"/>
      <c r="P203" s="206">
        <f t="shared" si="51"/>
        <v>0</v>
      </c>
      <c r="Q203" s="206">
        <v>0</v>
      </c>
      <c r="R203" s="206">
        <f t="shared" si="52"/>
        <v>0</v>
      </c>
      <c r="S203" s="206">
        <v>0</v>
      </c>
      <c r="T203" s="207">
        <f t="shared" si="53"/>
        <v>0</v>
      </c>
      <c r="AR203" s="208" t="s">
        <v>115</v>
      </c>
      <c r="AT203" s="208" t="s">
        <v>230</v>
      </c>
      <c r="AU203" s="208" t="s">
        <v>87</v>
      </c>
      <c r="AY203" s="17" t="s">
        <v>227</v>
      </c>
      <c r="BE203" s="209">
        <f t="shared" si="54"/>
        <v>0</v>
      </c>
      <c r="BF203" s="209">
        <f t="shared" si="55"/>
        <v>0</v>
      </c>
      <c r="BG203" s="209">
        <f t="shared" si="56"/>
        <v>0</v>
      </c>
      <c r="BH203" s="209">
        <f t="shared" si="57"/>
        <v>0</v>
      </c>
      <c r="BI203" s="209">
        <f t="shared" si="58"/>
        <v>0</v>
      </c>
      <c r="BJ203" s="17" t="s">
        <v>87</v>
      </c>
      <c r="BK203" s="209">
        <f t="shared" si="59"/>
        <v>0</v>
      </c>
      <c r="BL203" s="17" t="s">
        <v>115</v>
      </c>
      <c r="BM203" s="208" t="s">
        <v>1240</v>
      </c>
    </row>
    <row r="204" spans="2:65" s="1" customFormat="1" ht="16.5" customHeight="1">
      <c r="B204" s="35"/>
      <c r="C204" s="197" t="s">
        <v>724</v>
      </c>
      <c r="D204" s="197" t="s">
        <v>230</v>
      </c>
      <c r="E204" s="198" t="s">
        <v>2523</v>
      </c>
      <c r="F204" s="199" t="s">
        <v>6391</v>
      </c>
      <c r="G204" s="200" t="s">
        <v>457</v>
      </c>
      <c r="H204" s="201">
        <v>4</v>
      </c>
      <c r="I204" s="202"/>
      <c r="J204" s="203">
        <f t="shared" si="50"/>
        <v>0</v>
      </c>
      <c r="K204" s="199" t="s">
        <v>251</v>
      </c>
      <c r="L204" s="39"/>
      <c r="M204" s="204" t="s">
        <v>1</v>
      </c>
      <c r="N204" s="205" t="s">
        <v>48</v>
      </c>
      <c r="O204" s="67"/>
      <c r="P204" s="206">
        <f t="shared" si="51"/>
        <v>0</v>
      </c>
      <c r="Q204" s="206">
        <v>0</v>
      </c>
      <c r="R204" s="206">
        <f t="shared" si="52"/>
        <v>0</v>
      </c>
      <c r="S204" s="206">
        <v>0</v>
      </c>
      <c r="T204" s="207">
        <f t="shared" si="53"/>
        <v>0</v>
      </c>
      <c r="AR204" s="208" t="s">
        <v>115</v>
      </c>
      <c r="AT204" s="208" t="s">
        <v>230</v>
      </c>
      <c r="AU204" s="208" t="s">
        <v>87</v>
      </c>
      <c r="AY204" s="17" t="s">
        <v>227</v>
      </c>
      <c r="BE204" s="209">
        <f t="shared" si="54"/>
        <v>0</v>
      </c>
      <c r="BF204" s="209">
        <f t="shared" si="55"/>
        <v>0</v>
      </c>
      <c r="BG204" s="209">
        <f t="shared" si="56"/>
        <v>0</v>
      </c>
      <c r="BH204" s="209">
        <f t="shared" si="57"/>
        <v>0</v>
      </c>
      <c r="BI204" s="209">
        <f t="shared" si="58"/>
        <v>0</v>
      </c>
      <c r="BJ204" s="17" t="s">
        <v>87</v>
      </c>
      <c r="BK204" s="209">
        <f t="shared" si="59"/>
        <v>0</v>
      </c>
      <c r="BL204" s="17" t="s">
        <v>115</v>
      </c>
      <c r="BM204" s="208" t="s">
        <v>1252</v>
      </c>
    </row>
    <row r="205" spans="2:65" s="1" customFormat="1" ht="16.5" customHeight="1">
      <c r="B205" s="35"/>
      <c r="C205" s="197" t="s">
        <v>728</v>
      </c>
      <c r="D205" s="197" t="s">
        <v>230</v>
      </c>
      <c r="E205" s="198" t="s">
        <v>2529</v>
      </c>
      <c r="F205" s="199" t="s">
        <v>6392</v>
      </c>
      <c r="G205" s="200" t="s">
        <v>457</v>
      </c>
      <c r="H205" s="201">
        <v>9</v>
      </c>
      <c r="I205" s="202"/>
      <c r="J205" s="203">
        <f t="shared" si="50"/>
        <v>0</v>
      </c>
      <c r="K205" s="199" t="s">
        <v>251</v>
      </c>
      <c r="L205" s="39"/>
      <c r="M205" s="204" t="s">
        <v>1</v>
      </c>
      <c r="N205" s="205" t="s">
        <v>48</v>
      </c>
      <c r="O205" s="67"/>
      <c r="P205" s="206">
        <f t="shared" si="51"/>
        <v>0</v>
      </c>
      <c r="Q205" s="206">
        <v>0</v>
      </c>
      <c r="R205" s="206">
        <f t="shared" si="52"/>
        <v>0</v>
      </c>
      <c r="S205" s="206">
        <v>0</v>
      </c>
      <c r="T205" s="207">
        <f t="shared" si="53"/>
        <v>0</v>
      </c>
      <c r="AR205" s="208" t="s">
        <v>115</v>
      </c>
      <c r="AT205" s="208" t="s">
        <v>230</v>
      </c>
      <c r="AU205" s="208" t="s">
        <v>87</v>
      </c>
      <c r="AY205" s="17" t="s">
        <v>227</v>
      </c>
      <c r="BE205" s="209">
        <f t="shared" si="54"/>
        <v>0</v>
      </c>
      <c r="BF205" s="209">
        <f t="shared" si="55"/>
        <v>0</v>
      </c>
      <c r="BG205" s="209">
        <f t="shared" si="56"/>
        <v>0</v>
      </c>
      <c r="BH205" s="209">
        <f t="shared" si="57"/>
        <v>0</v>
      </c>
      <c r="BI205" s="209">
        <f t="shared" si="58"/>
        <v>0</v>
      </c>
      <c r="BJ205" s="17" t="s">
        <v>87</v>
      </c>
      <c r="BK205" s="209">
        <f t="shared" si="59"/>
        <v>0</v>
      </c>
      <c r="BL205" s="17" t="s">
        <v>115</v>
      </c>
      <c r="BM205" s="208" t="s">
        <v>1261</v>
      </c>
    </row>
    <row r="206" spans="2:65" s="1" customFormat="1" ht="16.5" customHeight="1">
      <c r="B206" s="35"/>
      <c r="C206" s="197" t="s">
        <v>734</v>
      </c>
      <c r="D206" s="197" t="s">
        <v>230</v>
      </c>
      <c r="E206" s="198" t="s">
        <v>2534</v>
      </c>
      <c r="F206" s="199" t="s">
        <v>6393</v>
      </c>
      <c r="G206" s="200" t="s">
        <v>457</v>
      </c>
      <c r="H206" s="201">
        <v>4</v>
      </c>
      <c r="I206" s="202"/>
      <c r="J206" s="203">
        <f t="shared" si="50"/>
        <v>0</v>
      </c>
      <c r="K206" s="199" t="s">
        <v>251</v>
      </c>
      <c r="L206" s="39"/>
      <c r="M206" s="204" t="s">
        <v>1</v>
      </c>
      <c r="N206" s="205" t="s">
        <v>48</v>
      </c>
      <c r="O206" s="67"/>
      <c r="P206" s="206">
        <f t="shared" si="51"/>
        <v>0</v>
      </c>
      <c r="Q206" s="206">
        <v>0</v>
      </c>
      <c r="R206" s="206">
        <f t="shared" si="52"/>
        <v>0</v>
      </c>
      <c r="S206" s="206">
        <v>0</v>
      </c>
      <c r="T206" s="207">
        <f t="shared" si="53"/>
        <v>0</v>
      </c>
      <c r="AR206" s="208" t="s">
        <v>115</v>
      </c>
      <c r="AT206" s="208" t="s">
        <v>230</v>
      </c>
      <c r="AU206" s="208" t="s">
        <v>87</v>
      </c>
      <c r="AY206" s="17" t="s">
        <v>227</v>
      </c>
      <c r="BE206" s="209">
        <f t="shared" si="54"/>
        <v>0</v>
      </c>
      <c r="BF206" s="209">
        <f t="shared" si="55"/>
        <v>0</v>
      </c>
      <c r="BG206" s="209">
        <f t="shared" si="56"/>
        <v>0</v>
      </c>
      <c r="BH206" s="209">
        <f t="shared" si="57"/>
        <v>0</v>
      </c>
      <c r="BI206" s="209">
        <f t="shared" si="58"/>
        <v>0</v>
      </c>
      <c r="BJ206" s="17" t="s">
        <v>87</v>
      </c>
      <c r="BK206" s="209">
        <f t="shared" si="59"/>
        <v>0</v>
      </c>
      <c r="BL206" s="17" t="s">
        <v>115</v>
      </c>
      <c r="BM206" s="208" t="s">
        <v>1270</v>
      </c>
    </row>
    <row r="207" spans="2:65" s="1" customFormat="1" ht="16.5" customHeight="1">
      <c r="B207" s="35"/>
      <c r="C207" s="197" t="s">
        <v>739</v>
      </c>
      <c r="D207" s="197" t="s">
        <v>230</v>
      </c>
      <c r="E207" s="198" t="s">
        <v>2540</v>
      </c>
      <c r="F207" s="199" t="s">
        <v>6394</v>
      </c>
      <c r="G207" s="200" t="s">
        <v>457</v>
      </c>
      <c r="H207" s="201">
        <v>9</v>
      </c>
      <c r="I207" s="202"/>
      <c r="J207" s="203">
        <f t="shared" si="50"/>
        <v>0</v>
      </c>
      <c r="K207" s="199" t="s">
        <v>251</v>
      </c>
      <c r="L207" s="39"/>
      <c r="M207" s="204" t="s">
        <v>1</v>
      </c>
      <c r="N207" s="205" t="s">
        <v>48</v>
      </c>
      <c r="O207" s="67"/>
      <c r="P207" s="206">
        <f t="shared" si="51"/>
        <v>0</v>
      </c>
      <c r="Q207" s="206">
        <v>0</v>
      </c>
      <c r="R207" s="206">
        <f t="shared" si="52"/>
        <v>0</v>
      </c>
      <c r="S207" s="206">
        <v>0</v>
      </c>
      <c r="T207" s="207">
        <f t="shared" si="53"/>
        <v>0</v>
      </c>
      <c r="AR207" s="208" t="s">
        <v>115</v>
      </c>
      <c r="AT207" s="208" t="s">
        <v>230</v>
      </c>
      <c r="AU207" s="208" t="s">
        <v>87</v>
      </c>
      <c r="AY207" s="17" t="s">
        <v>227</v>
      </c>
      <c r="BE207" s="209">
        <f t="shared" si="54"/>
        <v>0</v>
      </c>
      <c r="BF207" s="209">
        <f t="shared" si="55"/>
        <v>0</v>
      </c>
      <c r="BG207" s="209">
        <f t="shared" si="56"/>
        <v>0</v>
      </c>
      <c r="BH207" s="209">
        <f t="shared" si="57"/>
        <v>0</v>
      </c>
      <c r="BI207" s="209">
        <f t="shared" si="58"/>
        <v>0</v>
      </c>
      <c r="BJ207" s="17" t="s">
        <v>87</v>
      </c>
      <c r="BK207" s="209">
        <f t="shared" si="59"/>
        <v>0</v>
      </c>
      <c r="BL207" s="17" t="s">
        <v>115</v>
      </c>
      <c r="BM207" s="208" t="s">
        <v>1284</v>
      </c>
    </row>
    <row r="208" spans="2:65" s="1" customFormat="1" ht="16.5" customHeight="1">
      <c r="B208" s="35"/>
      <c r="C208" s="197" t="s">
        <v>744</v>
      </c>
      <c r="D208" s="197" t="s">
        <v>230</v>
      </c>
      <c r="E208" s="198" t="s">
        <v>2544</v>
      </c>
      <c r="F208" s="199" t="s">
        <v>6395</v>
      </c>
      <c r="G208" s="200" t="s">
        <v>457</v>
      </c>
      <c r="H208" s="201">
        <v>13</v>
      </c>
      <c r="I208" s="202"/>
      <c r="J208" s="203">
        <f t="shared" si="50"/>
        <v>0</v>
      </c>
      <c r="K208" s="199" t="s">
        <v>251</v>
      </c>
      <c r="L208" s="39"/>
      <c r="M208" s="204" t="s">
        <v>1</v>
      </c>
      <c r="N208" s="205" t="s">
        <v>48</v>
      </c>
      <c r="O208" s="67"/>
      <c r="P208" s="206">
        <f t="shared" si="51"/>
        <v>0</v>
      </c>
      <c r="Q208" s="206">
        <v>0</v>
      </c>
      <c r="R208" s="206">
        <f t="shared" si="52"/>
        <v>0</v>
      </c>
      <c r="S208" s="206">
        <v>0</v>
      </c>
      <c r="T208" s="207">
        <f t="shared" si="53"/>
        <v>0</v>
      </c>
      <c r="AR208" s="208" t="s">
        <v>115</v>
      </c>
      <c r="AT208" s="208" t="s">
        <v>230</v>
      </c>
      <c r="AU208" s="208" t="s">
        <v>87</v>
      </c>
      <c r="AY208" s="17" t="s">
        <v>227</v>
      </c>
      <c r="BE208" s="209">
        <f t="shared" si="54"/>
        <v>0</v>
      </c>
      <c r="BF208" s="209">
        <f t="shared" si="55"/>
        <v>0</v>
      </c>
      <c r="BG208" s="209">
        <f t="shared" si="56"/>
        <v>0</v>
      </c>
      <c r="BH208" s="209">
        <f t="shared" si="57"/>
        <v>0</v>
      </c>
      <c r="BI208" s="209">
        <f t="shared" si="58"/>
        <v>0</v>
      </c>
      <c r="BJ208" s="17" t="s">
        <v>87</v>
      </c>
      <c r="BK208" s="209">
        <f t="shared" si="59"/>
        <v>0</v>
      </c>
      <c r="BL208" s="17" t="s">
        <v>115</v>
      </c>
      <c r="BM208" s="208" t="s">
        <v>1293</v>
      </c>
    </row>
    <row r="209" spans="2:65" s="1" customFormat="1" ht="16.5" customHeight="1">
      <c r="B209" s="35"/>
      <c r="C209" s="197" t="s">
        <v>748</v>
      </c>
      <c r="D209" s="197" t="s">
        <v>230</v>
      </c>
      <c r="E209" s="198" t="s">
        <v>2549</v>
      </c>
      <c r="F209" s="199" t="s">
        <v>6396</v>
      </c>
      <c r="G209" s="200" t="s">
        <v>457</v>
      </c>
      <c r="H209" s="201">
        <v>1</v>
      </c>
      <c r="I209" s="202"/>
      <c r="J209" s="203">
        <f t="shared" si="50"/>
        <v>0</v>
      </c>
      <c r="K209" s="199" t="s">
        <v>251</v>
      </c>
      <c r="L209" s="39"/>
      <c r="M209" s="204" t="s">
        <v>1</v>
      </c>
      <c r="N209" s="205" t="s">
        <v>48</v>
      </c>
      <c r="O209" s="67"/>
      <c r="P209" s="206">
        <f t="shared" si="51"/>
        <v>0</v>
      </c>
      <c r="Q209" s="206">
        <v>0</v>
      </c>
      <c r="R209" s="206">
        <f t="shared" si="52"/>
        <v>0</v>
      </c>
      <c r="S209" s="206">
        <v>0</v>
      </c>
      <c r="T209" s="207">
        <f t="shared" si="53"/>
        <v>0</v>
      </c>
      <c r="AR209" s="208" t="s">
        <v>115</v>
      </c>
      <c r="AT209" s="208" t="s">
        <v>230</v>
      </c>
      <c r="AU209" s="208" t="s">
        <v>87</v>
      </c>
      <c r="AY209" s="17" t="s">
        <v>227</v>
      </c>
      <c r="BE209" s="209">
        <f t="shared" si="54"/>
        <v>0</v>
      </c>
      <c r="BF209" s="209">
        <f t="shared" si="55"/>
        <v>0</v>
      </c>
      <c r="BG209" s="209">
        <f t="shared" si="56"/>
        <v>0</v>
      </c>
      <c r="BH209" s="209">
        <f t="shared" si="57"/>
        <v>0</v>
      </c>
      <c r="BI209" s="209">
        <f t="shared" si="58"/>
        <v>0</v>
      </c>
      <c r="BJ209" s="17" t="s">
        <v>87</v>
      </c>
      <c r="BK209" s="209">
        <f t="shared" si="59"/>
        <v>0</v>
      </c>
      <c r="BL209" s="17" t="s">
        <v>115</v>
      </c>
      <c r="BM209" s="208" t="s">
        <v>1301</v>
      </c>
    </row>
    <row r="210" spans="2:65" s="1" customFormat="1" ht="16.5" customHeight="1">
      <c r="B210" s="35"/>
      <c r="C210" s="197" t="s">
        <v>752</v>
      </c>
      <c r="D210" s="197" t="s">
        <v>230</v>
      </c>
      <c r="E210" s="198" t="s">
        <v>2556</v>
      </c>
      <c r="F210" s="199" t="s">
        <v>6397</v>
      </c>
      <c r="G210" s="200" t="s">
        <v>457</v>
      </c>
      <c r="H210" s="201">
        <v>13</v>
      </c>
      <c r="I210" s="202"/>
      <c r="J210" s="203">
        <f t="shared" si="50"/>
        <v>0</v>
      </c>
      <c r="K210" s="199" t="s">
        <v>251</v>
      </c>
      <c r="L210" s="39"/>
      <c r="M210" s="270" t="s">
        <v>1</v>
      </c>
      <c r="N210" s="271" t="s">
        <v>48</v>
      </c>
      <c r="O210" s="214"/>
      <c r="P210" s="272">
        <f t="shared" si="51"/>
        <v>0</v>
      </c>
      <c r="Q210" s="272">
        <v>0</v>
      </c>
      <c r="R210" s="272">
        <f t="shared" si="52"/>
        <v>0</v>
      </c>
      <c r="S210" s="272">
        <v>0</v>
      </c>
      <c r="T210" s="273">
        <f t="shared" si="53"/>
        <v>0</v>
      </c>
      <c r="AR210" s="208" t="s">
        <v>115</v>
      </c>
      <c r="AT210" s="208" t="s">
        <v>230</v>
      </c>
      <c r="AU210" s="208" t="s">
        <v>87</v>
      </c>
      <c r="AY210" s="17" t="s">
        <v>227</v>
      </c>
      <c r="BE210" s="209">
        <f t="shared" si="54"/>
        <v>0</v>
      </c>
      <c r="BF210" s="209">
        <f t="shared" si="55"/>
        <v>0</v>
      </c>
      <c r="BG210" s="209">
        <f t="shared" si="56"/>
        <v>0</v>
      </c>
      <c r="BH210" s="209">
        <f t="shared" si="57"/>
        <v>0</v>
      </c>
      <c r="BI210" s="209">
        <f t="shared" si="58"/>
        <v>0</v>
      </c>
      <c r="BJ210" s="17" t="s">
        <v>87</v>
      </c>
      <c r="BK210" s="209">
        <f t="shared" si="59"/>
        <v>0</v>
      </c>
      <c r="BL210" s="17" t="s">
        <v>115</v>
      </c>
      <c r="BM210" s="208" t="s">
        <v>1310</v>
      </c>
    </row>
    <row r="211" spans="2:65" s="1" customFormat="1" ht="6.95" customHeight="1">
      <c r="B211" s="50"/>
      <c r="C211" s="51"/>
      <c r="D211" s="51"/>
      <c r="E211" s="51"/>
      <c r="F211" s="51"/>
      <c r="G211" s="51"/>
      <c r="H211" s="51"/>
      <c r="I211" s="149"/>
      <c r="J211" s="51"/>
      <c r="K211" s="51"/>
      <c r="L211" s="39"/>
    </row>
  </sheetData>
  <sheetProtection algorithmName="SHA-512" hashValue="8G76p4orFSWqVPj99MRMPAdr72B25hZviBp1D8oO0A2GPnPDBlmTERMbYutYETaR9dctyuNxR+ZpJT7mUxjqig==" saltValue="AjsOe7wYedd6p5l9IAaYoF1P6bguMA/K+dqr6YzDa7krizNSARnr51JK/3u+gKsWIpK09UM5ajiYKMxDHllR/A==" spinCount="100000" sheet="1" objects="1" scenarios="1" formatColumns="0" formatRows="0" autoFilter="0"/>
  <autoFilter ref="C129:K210" xr:uid="{00000000-0009-0000-0000-000023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201"/>
  <sheetViews>
    <sheetView showGridLines="0" workbookViewId="0"/>
  </sheetViews>
  <sheetFormatPr defaultRowHeight="1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1"/>
      <c r="M2" s="301"/>
      <c r="N2" s="301"/>
      <c r="O2" s="301"/>
      <c r="P2" s="301"/>
      <c r="Q2" s="301"/>
      <c r="R2" s="301"/>
      <c r="S2" s="301"/>
      <c r="T2" s="301"/>
      <c r="U2" s="301"/>
      <c r="V2" s="301"/>
      <c r="AT2" s="17" t="s">
        <v>196</v>
      </c>
    </row>
    <row r="3" spans="2:46" ht="6.95" customHeight="1">
      <c r="B3" s="112"/>
      <c r="C3" s="113"/>
      <c r="D3" s="113"/>
      <c r="E3" s="113"/>
      <c r="F3" s="113"/>
      <c r="G3" s="113"/>
      <c r="H3" s="113"/>
      <c r="I3" s="114"/>
      <c r="J3" s="113"/>
      <c r="K3" s="113"/>
      <c r="L3" s="20"/>
      <c r="AT3" s="17" t="s">
        <v>91</v>
      </c>
    </row>
    <row r="4" spans="2:46" ht="24.95" customHeight="1">
      <c r="B4" s="20"/>
      <c r="D4" s="115" t="s">
        <v>197</v>
      </c>
      <c r="L4" s="20"/>
      <c r="M4" s="116" t="s">
        <v>10</v>
      </c>
      <c r="AT4" s="17" t="s">
        <v>4</v>
      </c>
    </row>
    <row r="5" spans="2:46" ht="6.95" customHeight="1">
      <c r="B5" s="20"/>
      <c r="L5" s="20"/>
    </row>
    <row r="6" spans="2:46" ht="12" customHeight="1">
      <c r="B6" s="20"/>
      <c r="D6" s="117" t="s">
        <v>16</v>
      </c>
      <c r="L6" s="20"/>
    </row>
    <row r="7" spans="2:46" ht="16.5" customHeight="1">
      <c r="B7" s="20"/>
      <c r="E7" s="323" t="str">
        <f>'Rekapitulace stavby'!K6</f>
        <v>PD pro Hasičskou zbrojnici Frýdek</v>
      </c>
      <c r="F7" s="324"/>
      <c r="G7" s="324"/>
      <c r="H7" s="324"/>
      <c r="L7" s="20"/>
    </row>
    <row r="8" spans="2:46" ht="12" customHeight="1">
      <c r="B8" s="20"/>
      <c r="D8" s="117" t="s">
        <v>198</v>
      </c>
      <c r="L8" s="20"/>
    </row>
    <row r="9" spans="2:46" s="1" customFormat="1" ht="16.5" customHeight="1">
      <c r="B9" s="39"/>
      <c r="E9" s="323" t="s">
        <v>6009</v>
      </c>
      <c r="F9" s="325"/>
      <c r="G9" s="325"/>
      <c r="H9" s="325"/>
      <c r="I9" s="118"/>
      <c r="L9" s="39"/>
    </row>
    <row r="10" spans="2:46" s="1" customFormat="1" ht="12" customHeight="1">
      <c r="B10" s="39"/>
      <c r="D10" s="117" t="s">
        <v>200</v>
      </c>
      <c r="I10" s="118"/>
      <c r="L10" s="39"/>
    </row>
    <row r="11" spans="2:46" s="1" customFormat="1" ht="36.950000000000003" customHeight="1">
      <c r="B11" s="39"/>
      <c r="E11" s="326" t="s">
        <v>6398</v>
      </c>
      <c r="F11" s="325"/>
      <c r="G11" s="325"/>
      <c r="H11" s="325"/>
      <c r="I11" s="118"/>
      <c r="L11" s="39"/>
    </row>
    <row r="12" spans="2:46" s="1" customFormat="1" ht="11.25">
      <c r="B12" s="39"/>
      <c r="I12" s="118"/>
      <c r="L12" s="39"/>
    </row>
    <row r="13" spans="2:46" s="1" customFormat="1" ht="12" customHeight="1">
      <c r="B13" s="39"/>
      <c r="D13" s="117" t="s">
        <v>18</v>
      </c>
      <c r="F13" s="106" t="s">
        <v>19</v>
      </c>
      <c r="I13" s="119" t="s">
        <v>20</v>
      </c>
      <c r="J13" s="106" t="s">
        <v>1</v>
      </c>
      <c r="L13" s="39"/>
    </row>
    <row r="14" spans="2:46" s="1" customFormat="1" ht="12" customHeight="1">
      <c r="B14" s="39"/>
      <c r="D14" s="117" t="s">
        <v>22</v>
      </c>
      <c r="F14" s="106" t="s">
        <v>23</v>
      </c>
      <c r="I14" s="119" t="s">
        <v>24</v>
      </c>
      <c r="J14" s="120" t="str">
        <f>'Rekapitulace stavby'!AN8</f>
        <v>26. 7. 2019</v>
      </c>
      <c r="L14" s="39"/>
    </row>
    <row r="15" spans="2:46" s="1" customFormat="1" ht="10.9" customHeight="1">
      <c r="B15" s="39"/>
      <c r="I15" s="118"/>
      <c r="L15" s="39"/>
    </row>
    <row r="16" spans="2:46" s="1" customFormat="1" ht="12" customHeight="1">
      <c r="B16" s="39"/>
      <c r="D16" s="117" t="s">
        <v>30</v>
      </c>
      <c r="I16" s="119" t="s">
        <v>31</v>
      </c>
      <c r="J16" s="106" t="s">
        <v>1</v>
      </c>
      <c r="L16" s="39"/>
    </row>
    <row r="17" spans="2:12" s="1" customFormat="1" ht="18" customHeight="1">
      <c r="B17" s="39"/>
      <c r="E17" s="106" t="s">
        <v>32</v>
      </c>
      <c r="I17" s="119" t="s">
        <v>33</v>
      </c>
      <c r="J17" s="106" t="s">
        <v>1</v>
      </c>
      <c r="L17" s="39"/>
    </row>
    <row r="18" spans="2:12" s="1" customFormat="1" ht="6.95" customHeight="1">
      <c r="B18" s="39"/>
      <c r="I18" s="118"/>
      <c r="L18" s="39"/>
    </row>
    <row r="19" spans="2:12" s="1" customFormat="1" ht="12" customHeight="1">
      <c r="B19" s="39"/>
      <c r="D19" s="117" t="s">
        <v>34</v>
      </c>
      <c r="I19" s="119" t="s">
        <v>31</v>
      </c>
      <c r="J19" s="30" t="str">
        <f>'Rekapitulace stavby'!AN13</f>
        <v>Vyplň údaj</v>
      </c>
      <c r="L19" s="39"/>
    </row>
    <row r="20" spans="2:12" s="1" customFormat="1" ht="18" customHeight="1">
      <c r="B20" s="39"/>
      <c r="E20" s="327" t="str">
        <f>'Rekapitulace stavby'!E14</f>
        <v>Vyplň údaj</v>
      </c>
      <c r="F20" s="328"/>
      <c r="G20" s="328"/>
      <c r="H20" s="328"/>
      <c r="I20" s="119" t="s">
        <v>33</v>
      </c>
      <c r="J20" s="30" t="str">
        <f>'Rekapitulace stavby'!AN14</f>
        <v>Vyplň údaj</v>
      </c>
      <c r="L20" s="39"/>
    </row>
    <row r="21" spans="2:12" s="1" customFormat="1" ht="6.95" customHeight="1">
      <c r="B21" s="39"/>
      <c r="I21" s="118"/>
      <c r="L21" s="39"/>
    </row>
    <row r="22" spans="2:12" s="1" customFormat="1" ht="12" customHeight="1">
      <c r="B22" s="39"/>
      <c r="D22" s="117" t="s">
        <v>36</v>
      </c>
      <c r="I22" s="119" t="s">
        <v>31</v>
      </c>
      <c r="J22" s="106" t="s">
        <v>1</v>
      </c>
      <c r="L22" s="39"/>
    </row>
    <row r="23" spans="2:12" s="1" customFormat="1" ht="18" customHeight="1">
      <c r="B23" s="39"/>
      <c r="E23" s="106" t="s">
        <v>37</v>
      </c>
      <c r="I23" s="119" t="s">
        <v>33</v>
      </c>
      <c r="J23" s="106" t="s">
        <v>1</v>
      </c>
      <c r="L23" s="39"/>
    </row>
    <row r="24" spans="2:12" s="1" customFormat="1" ht="6.95" customHeight="1">
      <c r="B24" s="39"/>
      <c r="I24" s="118"/>
      <c r="L24" s="39"/>
    </row>
    <row r="25" spans="2:12" s="1" customFormat="1" ht="12" customHeight="1">
      <c r="B25" s="39"/>
      <c r="D25" s="117" t="s">
        <v>39</v>
      </c>
      <c r="I25" s="119" t="s">
        <v>31</v>
      </c>
      <c r="J25" s="106" t="str">
        <f>IF('Rekapitulace stavby'!AN19="","",'Rekapitulace stavby'!AN19)</f>
        <v/>
      </c>
      <c r="L25" s="39"/>
    </row>
    <row r="26" spans="2:12" s="1" customFormat="1" ht="18" customHeight="1">
      <c r="B26" s="39"/>
      <c r="E26" s="106" t="str">
        <f>IF('Rekapitulace stavby'!E20="","",'Rekapitulace stavby'!E20)</f>
        <v xml:space="preserve"> </v>
      </c>
      <c r="I26" s="119" t="s">
        <v>33</v>
      </c>
      <c r="J26" s="106" t="str">
        <f>IF('Rekapitulace stavby'!AN20="","",'Rekapitulace stavby'!AN20)</f>
        <v/>
      </c>
      <c r="L26" s="39"/>
    </row>
    <row r="27" spans="2:12" s="1" customFormat="1" ht="6.95" customHeight="1">
      <c r="B27" s="39"/>
      <c r="I27" s="118"/>
      <c r="L27" s="39"/>
    </row>
    <row r="28" spans="2:12" s="1" customFormat="1" ht="12" customHeight="1">
      <c r="B28" s="39"/>
      <c r="D28" s="117" t="s">
        <v>41</v>
      </c>
      <c r="I28" s="118"/>
      <c r="L28" s="39"/>
    </row>
    <row r="29" spans="2:12" s="7" customFormat="1" ht="89.25" customHeight="1">
      <c r="B29" s="121"/>
      <c r="E29" s="329" t="s">
        <v>42</v>
      </c>
      <c r="F29" s="329"/>
      <c r="G29" s="329"/>
      <c r="H29" s="329"/>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43</v>
      </c>
      <c r="I32" s="118"/>
      <c r="J32" s="125">
        <f>ROUND(J127, 2)</f>
        <v>0</v>
      </c>
      <c r="L32" s="39"/>
    </row>
    <row r="33" spans="2:12" s="1" customFormat="1" ht="6.95" customHeight="1">
      <c r="B33" s="39"/>
      <c r="D33" s="63"/>
      <c r="E33" s="63"/>
      <c r="F33" s="63"/>
      <c r="G33" s="63"/>
      <c r="H33" s="63"/>
      <c r="I33" s="123"/>
      <c r="J33" s="63"/>
      <c r="K33" s="63"/>
      <c r="L33" s="39"/>
    </row>
    <row r="34" spans="2:12" s="1" customFormat="1" ht="14.45" customHeight="1">
      <c r="B34" s="39"/>
      <c r="F34" s="126" t="s">
        <v>45</v>
      </c>
      <c r="I34" s="127" t="s">
        <v>44</v>
      </c>
      <c r="J34" s="126" t="s">
        <v>46</v>
      </c>
      <c r="L34" s="39"/>
    </row>
    <row r="35" spans="2:12" s="1" customFormat="1" ht="14.45" customHeight="1">
      <c r="B35" s="39"/>
      <c r="D35" s="128" t="s">
        <v>47</v>
      </c>
      <c r="E35" s="117" t="s">
        <v>48</v>
      </c>
      <c r="F35" s="129">
        <f>ROUND((SUM(BE127:BE200)),  2)</f>
        <v>0</v>
      </c>
      <c r="I35" s="130">
        <v>0.21</v>
      </c>
      <c r="J35" s="129">
        <f>ROUND(((SUM(BE127:BE200))*I35),  2)</f>
        <v>0</v>
      </c>
      <c r="L35" s="39"/>
    </row>
    <row r="36" spans="2:12" s="1" customFormat="1" ht="14.45" customHeight="1">
      <c r="B36" s="39"/>
      <c r="E36" s="117" t="s">
        <v>49</v>
      </c>
      <c r="F36" s="129">
        <f>ROUND((SUM(BF127:BF200)),  2)</f>
        <v>0</v>
      </c>
      <c r="I36" s="130">
        <v>0.15</v>
      </c>
      <c r="J36" s="129">
        <f>ROUND(((SUM(BF127:BF200))*I36),  2)</f>
        <v>0</v>
      </c>
      <c r="L36" s="39"/>
    </row>
    <row r="37" spans="2:12" s="1" customFormat="1" ht="14.45" hidden="1" customHeight="1">
      <c r="B37" s="39"/>
      <c r="E37" s="117" t="s">
        <v>50</v>
      </c>
      <c r="F37" s="129">
        <f>ROUND((SUM(BG127:BG200)),  2)</f>
        <v>0</v>
      </c>
      <c r="I37" s="130">
        <v>0.21</v>
      </c>
      <c r="J37" s="129">
        <f>0</f>
        <v>0</v>
      </c>
      <c r="L37" s="39"/>
    </row>
    <row r="38" spans="2:12" s="1" customFormat="1" ht="14.45" hidden="1" customHeight="1">
      <c r="B38" s="39"/>
      <c r="E38" s="117" t="s">
        <v>51</v>
      </c>
      <c r="F38" s="129">
        <f>ROUND((SUM(BH127:BH200)),  2)</f>
        <v>0</v>
      </c>
      <c r="I38" s="130">
        <v>0.15</v>
      </c>
      <c r="J38" s="129">
        <f>0</f>
        <v>0</v>
      </c>
      <c r="L38" s="39"/>
    </row>
    <row r="39" spans="2:12" s="1" customFormat="1" ht="14.45" hidden="1" customHeight="1">
      <c r="B39" s="39"/>
      <c r="E39" s="117" t="s">
        <v>52</v>
      </c>
      <c r="F39" s="129">
        <f>ROUND((SUM(BI127:BI200)),  2)</f>
        <v>0</v>
      </c>
      <c r="I39" s="130">
        <v>0</v>
      </c>
      <c r="J39" s="129">
        <f>0</f>
        <v>0</v>
      </c>
      <c r="L39" s="39"/>
    </row>
    <row r="40" spans="2:12" s="1" customFormat="1" ht="6.95" customHeight="1">
      <c r="B40" s="39"/>
      <c r="I40" s="118"/>
      <c r="L40" s="39"/>
    </row>
    <row r="41" spans="2:12" s="1" customFormat="1" ht="25.35" customHeight="1">
      <c r="B41" s="39"/>
      <c r="C41" s="131"/>
      <c r="D41" s="132" t="s">
        <v>53</v>
      </c>
      <c r="E41" s="133"/>
      <c r="F41" s="133"/>
      <c r="G41" s="134" t="s">
        <v>54</v>
      </c>
      <c r="H41" s="135" t="s">
        <v>55</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56</v>
      </c>
      <c r="E50" s="140"/>
      <c r="F50" s="140"/>
      <c r="G50" s="139" t="s">
        <v>57</v>
      </c>
      <c r="H50" s="140"/>
      <c r="I50" s="141"/>
      <c r="J50" s="140"/>
      <c r="K50" s="140"/>
      <c r="L50" s="39"/>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9"/>
      <c r="D61" s="142" t="s">
        <v>58</v>
      </c>
      <c r="E61" s="143"/>
      <c r="F61" s="144" t="s">
        <v>59</v>
      </c>
      <c r="G61" s="142" t="s">
        <v>58</v>
      </c>
      <c r="H61" s="143"/>
      <c r="I61" s="145"/>
      <c r="J61" s="146" t="s">
        <v>59</v>
      </c>
      <c r="K61" s="143"/>
      <c r="L61" s="39"/>
    </row>
    <row r="62" spans="2:12" ht="11.25">
      <c r="B62" s="20"/>
      <c r="L62" s="20"/>
    </row>
    <row r="63" spans="2:12" ht="11.25">
      <c r="B63" s="20"/>
      <c r="L63" s="20"/>
    </row>
    <row r="64" spans="2:12" ht="11.25">
      <c r="B64" s="20"/>
      <c r="L64" s="20"/>
    </row>
    <row r="65" spans="2:12" s="1" customFormat="1" ht="12.75">
      <c r="B65" s="39"/>
      <c r="D65" s="139" t="s">
        <v>60</v>
      </c>
      <c r="E65" s="140"/>
      <c r="F65" s="140"/>
      <c r="G65" s="139" t="s">
        <v>61</v>
      </c>
      <c r="H65" s="140"/>
      <c r="I65" s="141"/>
      <c r="J65" s="140"/>
      <c r="K65" s="140"/>
      <c r="L65" s="39"/>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9"/>
      <c r="D76" s="142" t="s">
        <v>58</v>
      </c>
      <c r="E76" s="143"/>
      <c r="F76" s="144" t="s">
        <v>59</v>
      </c>
      <c r="G76" s="142" t="s">
        <v>58</v>
      </c>
      <c r="H76" s="143"/>
      <c r="I76" s="145"/>
      <c r="J76" s="146" t="s">
        <v>59</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202</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16</v>
      </c>
      <c r="D84" s="36"/>
      <c r="E84" s="36"/>
      <c r="F84" s="36"/>
      <c r="G84" s="36"/>
      <c r="H84" s="36"/>
      <c r="I84" s="118"/>
      <c r="J84" s="36"/>
      <c r="K84" s="36"/>
      <c r="L84" s="39"/>
    </row>
    <row r="85" spans="2:12" s="1" customFormat="1" ht="16.5" customHeight="1">
      <c r="B85" s="35"/>
      <c r="C85" s="36"/>
      <c r="D85" s="36"/>
      <c r="E85" s="330" t="str">
        <f>E7</f>
        <v>PD pro Hasičskou zbrojnici Frýdek</v>
      </c>
      <c r="F85" s="331"/>
      <c r="G85" s="331"/>
      <c r="H85" s="331"/>
      <c r="I85" s="118"/>
      <c r="J85" s="36"/>
      <c r="K85" s="36"/>
      <c r="L85" s="39"/>
    </row>
    <row r="86" spans="2:12" ht="12" customHeight="1">
      <c r="B86" s="21"/>
      <c r="C86" s="29" t="s">
        <v>198</v>
      </c>
      <c r="D86" s="22"/>
      <c r="E86" s="22"/>
      <c r="F86" s="22"/>
      <c r="G86" s="22"/>
      <c r="H86" s="22"/>
      <c r="J86" s="22"/>
      <c r="K86" s="22"/>
      <c r="L86" s="20"/>
    </row>
    <row r="87" spans="2:12" s="1" customFormat="1" ht="16.5" customHeight="1">
      <c r="B87" s="35"/>
      <c r="C87" s="36"/>
      <c r="D87" s="36"/>
      <c r="E87" s="330" t="s">
        <v>6009</v>
      </c>
      <c r="F87" s="332"/>
      <c r="G87" s="332"/>
      <c r="H87" s="332"/>
      <c r="I87" s="118"/>
      <c r="J87" s="36"/>
      <c r="K87" s="36"/>
      <c r="L87" s="39"/>
    </row>
    <row r="88" spans="2:12" s="1" customFormat="1" ht="12" customHeight="1">
      <c r="B88" s="35"/>
      <c r="C88" s="29" t="s">
        <v>200</v>
      </c>
      <c r="D88" s="36"/>
      <c r="E88" s="36"/>
      <c r="F88" s="36"/>
      <c r="G88" s="36"/>
      <c r="H88" s="36"/>
      <c r="I88" s="118"/>
      <c r="J88" s="36"/>
      <c r="K88" s="36"/>
      <c r="L88" s="39"/>
    </row>
    <row r="89" spans="2:12" s="1" customFormat="1" ht="16.5" customHeight="1">
      <c r="B89" s="35"/>
      <c r="C89" s="36"/>
      <c r="D89" s="36"/>
      <c r="E89" s="310" t="str">
        <f>E11</f>
        <v>SO 03 - BĚŽECKÁ DRÁHA</v>
      </c>
      <c r="F89" s="332"/>
      <c r="G89" s="332"/>
      <c r="H89" s="332"/>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22</v>
      </c>
      <c r="D91" s="36"/>
      <c r="E91" s="36"/>
      <c r="F91" s="27" t="str">
        <f>F14</f>
        <v>Frýdek Místek</v>
      </c>
      <c r="G91" s="36"/>
      <c r="H91" s="36"/>
      <c r="I91" s="119" t="s">
        <v>24</v>
      </c>
      <c r="J91" s="62" t="str">
        <f>IF(J14="","",J14)</f>
        <v>26. 7. 2019</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30</v>
      </c>
      <c r="D93" s="36"/>
      <c r="E93" s="36"/>
      <c r="F93" s="27" t="str">
        <f>E17</f>
        <v>Statutární město Frýdek - Místek</v>
      </c>
      <c r="G93" s="36"/>
      <c r="H93" s="36"/>
      <c r="I93" s="119" t="s">
        <v>36</v>
      </c>
      <c r="J93" s="33" t="str">
        <f>E23</f>
        <v>PPS Kania s.r.o.</v>
      </c>
      <c r="K93" s="36"/>
      <c r="L93" s="39"/>
    </row>
    <row r="94" spans="2:12" s="1" customFormat="1" ht="15.2" customHeight="1">
      <c r="B94" s="35"/>
      <c r="C94" s="29" t="s">
        <v>34</v>
      </c>
      <c r="D94" s="36"/>
      <c r="E94" s="36"/>
      <c r="F94" s="27" t="str">
        <f>IF(E20="","",E20)</f>
        <v>Vyplň údaj</v>
      </c>
      <c r="G94" s="36"/>
      <c r="H94" s="36"/>
      <c r="I94" s="119" t="s">
        <v>39</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203</v>
      </c>
      <c r="D96" s="154"/>
      <c r="E96" s="154"/>
      <c r="F96" s="154"/>
      <c r="G96" s="154"/>
      <c r="H96" s="154"/>
      <c r="I96" s="155"/>
      <c r="J96" s="156" t="s">
        <v>204</v>
      </c>
      <c r="K96" s="154"/>
      <c r="L96" s="39"/>
    </row>
    <row r="97" spans="2:47" s="1" customFormat="1" ht="10.35" customHeight="1">
      <c r="B97" s="35"/>
      <c r="C97" s="36"/>
      <c r="D97" s="36"/>
      <c r="E97" s="36"/>
      <c r="F97" s="36"/>
      <c r="G97" s="36"/>
      <c r="H97" s="36"/>
      <c r="I97" s="118"/>
      <c r="J97" s="36"/>
      <c r="K97" s="36"/>
      <c r="L97" s="39"/>
    </row>
    <row r="98" spans="2:47" s="1" customFormat="1" ht="22.9" customHeight="1">
      <c r="B98" s="35"/>
      <c r="C98" s="157" t="s">
        <v>205</v>
      </c>
      <c r="D98" s="36"/>
      <c r="E98" s="36"/>
      <c r="F98" s="36"/>
      <c r="G98" s="36"/>
      <c r="H98" s="36"/>
      <c r="I98" s="118"/>
      <c r="J98" s="80">
        <f>J127</f>
        <v>0</v>
      </c>
      <c r="K98" s="36"/>
      <c r="L98" s="39"/>
      <c r="AU98" s="17" t="s">
        <v>206</v>
      </c>
    </row>
    <row r="99" spans="2:47" s="8" customFormat="1" ht="24.95" customHeight="1">
      <c r="B99" s="158"/>
      <c r="C99" s="159"/>
      <c r="D99" s="160" t="s">
        <v>330</v>
      </c>
      <c r="E99" s="161"/>
      <c r="F99" s="161"/>
      <c r="G99" s="161"/>
      <c r="H99" s="161"/>
      <c r="I99" s="162"/>
      <c r="J99" s="163">
        <f>J128</f>
        <v>0</v>
      </c>
      <c r="K99" s="159"/>
      <c r="L99" s="164"/>
    </row>
    <row r="100" spans="2:47" s="9" customFormat="1" ht="19.899999999999999" customHeight="1">
      <c r="B100" s="165"/>
      <c r="C100" s="100"/>
      <c r="D100" s="166" t="s">
        <v>331</v>
      </c>
      <c r="E100" s="167"/>
      <c r="F100" s="167"/>
      <c r="G100" s="167"/>
      <c r="H100" s="167"/>
      <c r="I100" s="168"/>
      <c r="J100" s="169">
        <f>J129</f>
        <v>0</v>
      </c>
      <c r="K100" s="100"/>
      <c r="L100" s="170"/>
    </row>
    <row r="101" spans="2:47" s="9" customFormat="1" ht="19.899999999999999" customHeight="1">
      <c r="B101" s="165"/>
      <c r="C101" s="100"/>
      <c r="D101" s="166" t="s">
        <v>6399</v>
      </c>
      <c r="E101" s="167"/>
      <c r="F101" s="167"/>
      <c r="G101" s="167"/>
      <c r="H101" s="167"/>
      <c r="I101" s="168"/>
      <c r="J101" s="169">
        <f>J161</f>
        <v>0</v>
      </c>
      <c r="K101" s="100"/>
      <c r="L101" s="170"/>
    </row>
    <row r="102" spans="2:47" s="9" customFormat="1" ht="19.899999999999999" customHeight="1">
      <c r="B102" s="165"/>
      <c r="C102" s="100"/>
      <c r="D102" s="166" t="s">
        <v>337</v>
      </c>
      <c r="E102" s="167"/>
      <c r="F102" s="167"/>
      <c r="G102" s="167"/>
      <c r="H102" s="167"/>
      <c r="I102" s="168"/>
      <c r="J102" s="169">
        <f>J189</f>
        <v>0</v>
      </c>
      <c r="K102" s="100"/>
      <c r="L102" s="170"/>
    </row>
    <row r="103" spans="2:47" s="9" customFormat="1" ht="19.899999999999999" customHeight="1">
      <c r="B103" s="165"/>
      <c r="C103" s="100"/>
      <c r="D103" s="166" t="s">
        <v>339</v>
      </c>
      <c r="E103" s="167"/>
      <c r="F103" s="167"/>
      <c r="G103" s="167"/>
      <c r="H103" s="167"/>
      <c r="I103" s="168"/>
      <c r="J103" s="169">
        <f>J196</f>
        <v>0</v>
      </c>
      <c r="K103" s="100"/>
      <c r="L103" s="170"/>
    </row>
    <row r="104" spans="2:47" s="8" customFormat="1" ht="24.95" customHeight="1">
      <c r="B104" s="158"/>
      <c r="C104" s="159"/>
      <c r="D104" s="160" t="s">
        <v>207</v>
      </c>
      <c r="E104" s="161"/>
      <c r="F104" s="161"/>
      <c r="G104" s="161"/>
      <c r="H104" s="161"/>
      <c r="I104" s="162"/>
      <c r="J104" s="163">
        <f>J198</f>
        <v>0</v>
      </c>
      <c r="K104" s="159"/>
      <c r="L104" s="164"/>
    </row>
    <row r="105" spans="2:47" s="9" customFormat="1" ht="19.899999999999999" customHeight="1">
      <c r="B105" s="165"/>
      <c r="C105" s="100"/>
      <c r="D105" s="166" t="s">
        <v>211</v>
      </c>
      <c r="E105" s="167"/>
      <c r="F105" s="167"/>
      <c r="G105" s="167"/>
      <c r="H105" s="167"/>
      <c r="I105" s="168"/>
      <c r="J105" s="169">
        <f>J199</f>
        <v>0</v>
      </c>
      <c r="K105" s="100"/>
      <c r="L105" s="170"/>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213</v>
      </c>
      <c r="D112" s="36"/>
      <c r="E112" s="36"/>
      <c r="F112" s="36"/>
      <c r="G112" s="36"/>
      <c r="H112" s="36"/>
      <c r="I112" s="118"/>
      <c r="J112" s="36"/>
      <c r="K112" s="36"/>
      <c r="L112" s="39"/>
    </row>
    <row r="113" spans="2:63" s="1" customFormat="1" ht="6.95" customHeight="1">
      <c r="B113" s="35"/>
      <c r="C113" s="36"/>
      <c r="D113" s="36"/>
      <c r="E113" s="36"/>
      <c r="F113" s="36"/>
      <c r="G113" s="36"/>
      <c r="H113" s="36"/>
      <c r="I113" s="118"/>
      <c r="J113" s="36"/>
      <c r="K113" s="36"/>
      <c r="L113" s="39"/>
    </row>
    <row r="114" spans="2:63" s="1" customFormat="1" ht="12" customHeight="1">
      <c r="B114" s="35"/>
      <c r="C114" s="29" t="s">
        <v>16</v>
      </c>
      <c r="D114" s="36"/>
      <c r="E114" s="36"/>
      <c r="F114" s="36"/>
      <c r="G114" s="36"/>
      <c r="H114" s="36"/>
      <c r="I114" s="118"/>
      <c r="J114" s="36"/>
      <c r="K114" s="36"/>
      <c r="L114" s="39"/>
    </row>
    <row r="115" spans="2:63" s="1" customFormat="1" ht="16.5" customHeight="1">
      <c r="B115" s="35"/>
      <c r="C115" s="36"/>
      <c r="D115" s="36"/>
      <c r="E115" s="330" t="str">
        <f>E7</f>
        <v>PD pro Hasičskou zbrojnici Frýdek</v>
      </c>
      <c r="F115" s="331"/>
      <c r="G115" s="331"/>
      <c r="H115" s="331"/>
      <c r="I115" s="118"/>
      <c r="J115" s="36"/>
      <c r="K115" s="36"/>
      <c r="L115" s="39"/>
    </row>
    <row r="116" spans="2:63" ht="12" customHeight="1">
      <c r="B116" s="21"/>
      <c r="C116" s="29" t="s">
        <v>198</v>
      </c>
      <c r="D116" s="22"/>
      <c r="E116" s="22"/>
      <c r="F116" s="22"/>
      <c r="G116" s="22"/>
      <c r="H116" s="22"/>
      <c r="J116" s="22"/>
      <c r="K116" s="22"/>
      <c r="L116" s="20"/>
    </row>
    <row r="117" spans="2:63" s="1" customFormat="1" ht="16.5" customHeight="1">
      <c r="B117" s="35"/>
      <c r="C117" s="36"/>
      <c r="D117" s="36"/>
      <c r="E117" s="330" t="s">
        <v>6009</v>
      </c>
      <c r="F117" s="332"/>
      <c r="G117" s="332"/>
      <c r="H117" s="332"/>
      <c r="I117" s="118"/>
      <c r="J117" s="36"/>
      <c r="K117" s="36"/>
      <c r="L117" s="39"/>
    </row>
    <row r="118" spans="2:63" s="1" customFormat="1" ht="12" customHeight="1">
      <c r="B118" s="35"/>
      <c r="C118" s="29" t="s">
        <v>200</v>
      </c>
      <c r="D118" s="36"/>
      <c r="E118" s="36"/>
      <c r="F118" s="36"/>
      <c r="G118" s="36"/>
      <c r="H118" s="36"/>
      <c r="I118" s="118"/>
      <c r="J118" s="36"/>
      <c r="K118" s="36"/>
      <c r="L118" s="39"/>
    </row>
    <row r="119" spans="2:63" s="1" customFormat="1" ht="16.5" customHeight="1">
      <c r="B119" s="35"/>
      <c r="C119" s="36"/>
      <c r="D119" s="36"/>
      <c r="E119" s="310" t="str">
        <f>E11</f>
        <v>SO 03 - BĚŽECKÁ DRÁHA</v>
      </c>
      <c r="F119" s="332"/>
      <c r="G119" s="332"/>
      <c r="H119" s="332"/>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22</v>
      </c>
      <c r="D121" s="36"/>
      <c r="E121" s="36"/>
      <c r="F121" s="27" t="str">
        <f>F14</f>
        <v>Frýdek Místek</v>
      </c>
      <c r="G121" s="36"/>
      <c r="H121" s="36"/>
      <c r="I121" s="119" t="s">
        <v>24</v>
      </c>
      <c r="J121" s="62" t="str">
        <f>IF(J14="","",J14)</f>
        <v>26. 7. 2019</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30</v>
      </c>
      <c r="D123" s="36"/>
      <c r="E123" s="36"/>
      <c r="F123" s="27" t="str">
        <f>E17</f>
        <v>Statutární město Frýdek - Místek</v>
      </c>
      <c r="G123" s="36"/>
      <c r="H123" s="36"/>
      <c r="I123" s="119" t="s">
        <v>36</v>
      </c>
      <c r="J123" s="33" t="str">
        <f>E23</f>
        <v>PPS Kania s.r.o.</v>
      </c>
      <c r="K123" s="36"/>
      <c r="L123" s="39"/>
    </row>
    <row r="124" spans="2:63" s="1" customFormat="1" ht="15.2" customHeight="1">
      <c r="B124" s="35"/>
      <c r="C124" s="29" t="s">
        <v>34</v>
      </c>
      <c r="D124" s="36"/>
      <c r="E124" s="36"/>
      <c r="F124" s="27" t="str">
        <f>IF(E20="","",E20)</f>
        <v>Vyplň údaj</v>
      </c>
      <c r="G124" s="36"/>
      <c r="H124" s="36"/>
      <c r="I124" s="119" t="s">
        <v>39</v>
      </c>
      <c r="J124" s="33" t="str">
        <f>E26</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214</v>
      </c>
      <c r="D126" s="173" t="s">
        <v>68</v>
      </c>
      <c r="E126" s="173" t="s">
        <v>64</v>
      </c>
      <c r="F126" s="173" t="s">
        <v>65</v>
      </c>
      <c r="G126" s="173" t="s">
        <v>215</v>
      </c>
      <c r="H126" s="173" t="s">
        <v>216</v>
      </c>
      <c r="I126" s="174" t="s">
        <v>217</v>
      </c>
      <c r="J126" s="173" t="s">
        <v>204</v>
      </c>
      <c r="K126" s="175" t="s">
        <v>218</v>
      </c>
      <c r="L126" s="176"/>
      <c r="M126" s="71" t="s">
        <v>1</v>
      </c>
      <c r="N126" s="72" t="s">
        <v>47</v>
      </c>
      <c r="O126" s="72" t="s">
        <v>219</v>
      </c>
      <c r="P126" s="72" t="s">
        <v>220</v>
      </c>
      <c r="Q126" s="72" t="s">
        <v>221</v>
      </c>
      <c r="R126" s="72" t="s">
        <v>222</v>
      </c>
      <c r="S126" s="72" t="s">
        <v>223</v>
      </c>
      <c r="T126" s="73" t="s">
        <v>224</v>
      </c>
    </row>
    <row r="127" spans="2:63" s="1" customFormat="1" ht="22.9" customHeight="1">
      <c r="B127" s="35"/>
      <c r="C127" s="78" t="s">
        <v>225</v>
      </c>
      <c r="D127" s="36"/>
      <c r="E127" s="36"/>
      <c r="F127" s="36"/>
      <c r="G127" s="36"/>
      <c r="H127" s="36"/>
      <c r="I127" s="118"/>
      <c r="J127" s="177">
        <f>BK127</f>
        <v>0</v>
      </c>
      <c r="K127" s="36"/>
      <c r="L127" s="39"/>
      <c r="M127" s="74"/>
      <c r="N127" s="75"/>
      <c r="O127" s="75"/>
      <c r="P127" s="178">
        <f>P128+P198</f>
        <v>0</v>
      </c>
      <c r="Q127" s="75"/>
      <c r="R127" s="178">
        <f>R128+R198</f>
        <v>356.39025599999997</v>
      </c>
      <c r="S127" s="75"/>
      <c r="T127" s="179">
        <f>T128+T198</f>
        <v>0</v>
      </c>
      <c r="AT127" s="17" t="s">
        <v>82</v>
      </c>
      <c r="AU127" s="17" t="s">
        <v>206</v>
      </c>
      <c r="BK127" s="180">
        <f>BK128+BK198</f>
        <v>0</v>
      </c>
    </row>
    <row r="128" spans="2:63" s="11" customFormat="1" ht="25.9" customHeight="1">
      <c r="B128" s="181"/>
      <c r="C128" s="182"/>
      <c r="D128" s="183" t="s">
        <v>82</v>
      </c>
      <c r="E128" s="184" t="s">
        <v>360</v>
      </c>
      <c r="F128" s="184" t="s">
        <v>361</v>
      </c>
      <c r="G128" s="182"/>
      <c r="H128" s="182"/>
      <c r="I128" s="185"/>
      <c r="J128" s="186">
        <f>BK128</f>
        <v>0</v>
      </c>
      <c r="K128" s="182"/>
      <c r="L128" s="187"/>
      <c r="M128" s="188"/>
      <c r="N128" s="189"/>
      <c r="O128" s="189"/>
      <c r="P128" s="190">
        <f>P129+P161+P189+P196</f>
        <v>0</v>
      </c>
      <c r="Q128" s="189"/>
      <c r="R128" s="190">
        <f>R129+R161+R189+R196</f>
        <v>356.39025599999997</v>
      </c>
      <c r="S128" s="189"/>
      <c r="T128" s="191">
        <f>T129+T161+T189+T196</f>
        <v>0</v>
      </c>
      <c r="AR128" s="192" t="s">
        <v>87</v>
      </c>
      <c r="AT128" s="193" t="s">
        <v>82</v>
      </c>
      <c r="AU128" s="193" t="s">
        <v>83</v>
      </c>
      <c r="AY128" s="192" t="s">
        <v>227</v>
      </c>
      <c r="BK128" s="194">
        <f>BK129+BK161+BK189+BK196</f>
        <v>0</v>
      </c>
    </row>
    <row r="129" spans="2:65" s="11" customFormat="1" ht="22.9" customHeight="1">
      <c r="B129" s="181"/>
      <c r="C129" s="182"/>
      <c r="D129" s="183" t="s">
        <v>82</v>
      </c>
      <c r="E129" s="195" t="s">
        <v>87</v>
      </c>
      <c r="F129" s="195" t="s">
        <v>362</v>
      </c>
      <c r="G129" s="182"/>
      <c r="H129" s="182"/>
      <c r="I129" s="185"/>
      <c r="J129" s="196">
        <f>BK129</f>
        <v>0</v>
      </c>
      <c r="K129" s="182"/>
      <c r="L129" s="187"/>
      <c r="M129" s="188"/>
      <c r="N129" s="189"/>
      <c r="O129" s="189"/>
      <c r="P129" s="190">
        <f>SUM(P130:P160)</f>
        <v>0</v>
      </c>
      <c r="Q129" s="189"/>
      <c r="R129" s="190">
        <f>SUM(R130:R160)</f>
        <v>0</v>
      </c>
      <c r="S129" s="189"/>
      <c r="T129" s="191">
        <f>SUM(T130:T160)</f>
        <v>0</v>
      </c>
      <c r="AR129" s="192" t="s">
        <v>87</v>
      </c>
      <c r="AT129" s="193" t="s">
        <v>82</v>
      </c>
      <c r="AU129" s="193" t="s">
        <v>87</v>
      </c>
      <c r="AY129" s="192" t="s">
        <v>227</v>
      </c>
      <c r="BK129" s="194">
        <f>SUM(BK130:BK160)</f>
        <v>0</v>
      </c>
    </row>
    <row r="130" spans="2:65" s="1" customFormat="1" ht="16.5" customHeight="1">
      <c r="B130" s="35"/>
      <c r="C130" s="197" t="s">
        <v>87</v>
      </c>
      <c r="D130" s="197" t="s">
        <v>230</v>
      </c>
      <c r="E130" s="198" t="s">
        <v>5453</v>
      </c>
      <c r="F130" s="199" t="s">
        <v>5454</v>
      </c>
      <c r="G130" s="200" t="s">
        <v>372</v>
      </c>
      <c r="H130" s="201">
        <v>74.37</v>
      </c>
      <c r="I130" s="202"/>
      <c r="J130" s="203">
        <f>ROUND(I130*H130,2)</f>
        <v>0</v>
      </c>
      <c r="K130" s="199" t="s">
        <v>234</v>
      </c>
      <c r="L130" s="39"/>
      <c r="M130" s="204" t="s">
        <v>1</v>
      </c>
      <c r="N130" s="205" t="s">
        <v>48</v>
      </c>
      <c r="O130" s="67"/>
      <c r="P130" s="206">
        <f>O130*H130</f>
        <v>0</v>
      </c>
      <c r="Q130" s="206">
        <v>0</v>
      </c>
      <c r="R130" s="206">
        <f>Q130*H130</f>
        <v>0</v>
      </c>
      <c r="S130" s="206">
        <v>0</v>
      </c>
      <c r="T130" s="207">
        <f>S130*H130</f>
        <v>0</v>
      </c>
      <c r="AR130" s="208" t="s">
        <v>115</v>
      </c>
      <c r="AT130" s="208" t="s">
        <v>230</v>
      </c>
      <c r="AU130" s="208" t="s">
        <v>91</v>
      </c>
      <c r="AY130" s="17" t="s">
        <v>227</v>
      </c>
      <c r="BE130" s="209">
        <f>IF(N130="základní",J130,0)</f>
        <v>0</v>
      </c>
      <c r="BF130" s="209">
        <f>IF(N130="snížená",J130,0)</f>
        <v>0</v>
      </c>
      <c r="BG130" s="209">
        <f>IF(N130="zákl. přenesená",J130,0)</f>
        <v>0</v>
      </c>
      <c r="BH130" s="209">
        <f>IF(N130="sníž. přenesená",J130,0)</f>
        <v>0</v>
      </c>
      <c r="BI130" s="209">
        <f>IF(N130="nulová",J130,0)</f>
        <v>0</v>
      </c>
      <c r="BJ130" s="17" t="s">
        <v>87</v>
      </c>
      <c r="BK130" s="209">
        <f>ROUND(I130*H130,2)</f>
        <v>0</v>
      </c>
      <c r="BL130" s="17" t="s">
        <v>115</v>
      </c>
      <c r="BM130" s="208" t="s">
        <v>6400</v>
      </c>
    </row>
    <row r="131" spans="2:65" s="12" customFormat="1" ht="11.25">
      <c r="B131" s="216"/>
      <c r="C131" s="217"/>
      <c r="D131" s="210" t="s">
        <v>367</v>
      </c>
      <c r="E131" s="218" t="s">
        <v>1</v>
      </c>
      <c r="F131" s="219" t="s">
        <v>6401</v>
      </c>
      <c r="G131" s="217"/>
      <c r="H131" s="220">
        <v>74.37</v>
      </c>
      <c r="I131" s="221"/>
      <c r="J131" s="217"/>
      <c r="K131" s="217"/>
      <c r="L131" s="222"/>
      <c r="M131" s="223"/>
      <c r="N131" s="224"/>
      <c r="O131" s="224"/>
      <c r="P131" s="224"/>
      <c r="Q131" s="224"/>
      <c r="R131" s="224"/>
      <c r="S131" s="224"/>
      <c r="T131" s="225"/>
      <c r="AT131" s="226" t="s">
        <v>367</v>
      </c>
      <c r="AU131" s="226" t="s">
        <v>91</v>
      </c>
      <c r="AV131" s="12" t="s">
        <v>91</v>
      </c>
      <c r="AW131" s="12" t="s">
        <v>38</v>
      </c>
      <c r="AX131" s="12" t="s">
        <v>83</v>
      </c>
      <c r="AY131" s="226" t="s">
        <v>227</v>
      </c>
    </row>
    <row r="132" spans="2:65" s="13" customFormat="1" ht="11.25">
      <c r="B132" s="227"/>
      <c r="C132" s="228"/>
      <c r="D132" s="210" t="s">
        <v>367</v>
      </c>
      <c r="E132" s="229" t="s">
        <v>1</v>
      </c>
      <c r="F132" s="230" t="s">
        <v>369</v>
      </c>
      <c r="G132" s="228"/>
      <c r="H132" s="231">
        <v>74.37</v>
      </c>
      <c r="I132" s="232"/>
      <c r="J132" s="228"/>
      <c r="K132" s="228"/>
      <c r="L132" s="233"/>
      <c r="M132" s="234"/>
      <c r="N132" s="235"/>
      <c r="O132" s="235"/>
      <c r="P132" s="235"/>
      <c r="Q132" s="235"/>
      <c r="R132" s="235"/>
      <c r="S132" s="235"/>
      <c r="T132" s="236"/>
      <c r="AT132" s="237" t="s">
        <v>367</v>
      </c>
      <c r="AU132" s="237" t="s">
        <v>91</v>
      </c>
      <c r="AV132" s="13" t="s">
        <v>115</v>
      </c>
      <c r="AW132" s="13" t="s">
        <v>38</v>
      </c>
      <c r="AX132" s="13" t="s">
        <v>87</v>
      </c>
      <c r="AY132" s="237" t="s">
        <v>227</v>
      </c>
    </row>
    <row r="133" spans="2:65" s="1" customFormat="1" ht="16.5" customHeight="1">
      <c r="B133" s="35"/>
      <c r="C133" s="197" t="s">
        <v>91</v>
      </c>
      <c r="D133" s="197" t="s">
        <v>230</v>
      </c>
      <c r="E133" s="198" t="s">
        <v>5463</v>
      </c>
      <c r="F133" s="199" t="s">
        <v>5464</v>
      </c>
      <c r="G133" s="200" t="s">
        <v>372</v>
      </c>
      <c r="H133" s="201">
        <v>168.3</v>
      </c>
      <c r="I133" s="202"/>
      <c r="J133" s="203">
        <f>ROUND(I133*H133,2)</f>
        <v>0</v>
      </c>
      <c r="K133" s="199" t="s">
        <v>234</v>
      </c>
      <c r="L133" s="39"/>
      <c r="M133" s="204" t="s">
        <v>1</v>
      </c>
      <c r="N133" s="205" t="s">
        <v>48</v>
      </c>
      <c r="O133" s="67"/>
      <c r="P133" s="206">
        <f>O133*H133</f>
        <v>0</v>
      </c>
      <c r="Q133" s="206">
        <v>0</v>
      </c>
      <c r="R133" s="206">
        <f>Q133*H133</f>
        <v>0</v>
      </c>
      <c r="S133" s="206">
        <v>0</v>
      </c>
      <c r="T133" s="207">
        <f>S133*H133</f>
        <v>0</v>
      </c>
      <c r="AR133" s="208" t="s">
        <v>115</v>
      </c>
      <c r="AT133" s="208" t="s">
        <v>230</v>
      </c>
      <c r="AU133" s="208" t="s">
        <v>91</v>
      </c>
      <c r="AY133" s="17" t="s">
        <v>227</v>
      </c>
      <c r="BE133" s="209">
        <f>IF(N133="základní",J133,0)</f>
        <v>0</v>
      </c>
      <c r="BF133" s="209">
        <f>IF(N133="snížená",J133,0)</f>
        <v>0</v>
      </c>
      <c r="BG133" s="209">
        <f>IF(N133="zákl. přenesená",J133,0)</f>
        <v>0</v>
      </c>
      <c r="BH133" s="209">
        <f>IF(N133="sníž. přenesená",J133,0)</f>
        <v>0</v>
      </c>
      <c r="BI133" s="209">
        <f>IF(N133="nulová",J133,0)</f>
        <v>0</v>
      </c>
      <c r="BJ133" s="17" t="s">
        <v>87</v>
      </c>
      <c r="BK133" s="209">
        <f>ROUND(I133*H133,2)</f>
        <v>0</v>
      </c>
      <c r="BL133" s="17" t="s">
        <v>115</v>
      </c>
      <c r="BM133" s="208" t="s">
        <v>6402</v>
      </c>
    </row>
    <row r="134" spans="2:65" s="12" customFormat="1" ht="11.25">
      <c r="B134" s="216"/>
      <c r="C134" s="217"/>
      <c r="D134" s="210" t="s">
        <v>367</v>
      </c>
      <c r="E134" s="218" t="s">
        <v>1</v>
      </c>
      <c r="F134" s="219" t="s">
        <v>6403</v>
      </c>
      <c r="G134" s="217"/>
      <c r="H134" s="220">
        <v>168.3</v>
      </c>
      <c r="I134" s="221"/>
      <c r="J134" s="217"/>
      <c r="K134" s="217"/>
      <c r="L134" s="222"/>
      <c r="M134" s="223"/>
      <c r="N134" s="224"/>
      <c r="O134" s="224"/>
      <c r="P134" s="224"/>
      <c r="Q134" s="224"/>
      <c r="R134" s="224"/>
      <c r="S134" s="224"/>
      <c r="T134" s="225"/>
      <c r="AT134" s="226" t="s">
        <v>367</v>
      </c>
      <c r="AU134" s="226" t="s">
        <v>91</v>
      </c>
      <c r="AV134" s="12" t="s">
        <v>91</v>
      </c>
      <c r="AW134" s="12" t="s">
        <v>38</v>
      </c>
      <c r="AX134" s="12" t="s">
        <v>83</v>
      </c>
      <c r="AY134" s="226" t="s">
        <v>227</v>
      </c>
    </row>
    <row r="135" spans="2:65" s="13" customFormat="1" ht="11.25">
      <c r="B135" s="227"/>
      <c r="C135" s="228"/>
      <c r="D135" s="210" t="s">
        <v>367</v>
      </c>
      <c r="E135" s="229" t="s">
        <v>1</v>
      </c>
      <c r="F135" s="230" t="s">
        <v>369</v>
      </c>
      <c r="G135" s="228"/>
      <c r="H135" s="231">
        <v>168.3</v>
      </c>
      <c r="I135" s="232"/>
      <c r="J135" s="228"/>
      <c r="K135" s="228"/>
      <c r="L135" s="233"/>
      <c r="M135" s="234"/>
      <c r="N135" s="235"/>
      <c r="O135" s="235"/>
      <c r="P135" s="235"/>
      <c r="Q135" s="235"/>
      <c r="R135" s="235"/>
      <c r="S135" s="235"/>
      <c r="T135" s="236"/>
      <c r="AT135" s="237" t="s">
        <v>367</v>
      </c>
      <c r="AU135" s="237" t="s">
        <v>91</v>
      </c>
      <c r="AV135" s="13" t="s">
        <v>115</v>
      </c>
      <c r="AW135" s="13" t="s">
        <v>38</v>
      </c>
      <c r="AX135" s="13" t="s">
        <v>87</v>
      </c>
      <c r="AY135" s="237" t="s">
        <v>227</v>
      </c>
    </row>
    <row r="136" spans="2:65" s="1" customFormat="1" ht="16.5" customHeight="1">
      <c r="B136" s="35"/>
      <c r="C136" s="197" t="s">
        <v>102</v>
      </c>
      <c r="D136" s="197" t="s">
        <v>230</v>
      </c>
      <c r="E136" s="198" t="s">
        <v>3421</v>
      </c>
      <c r="F136" s="199" t="s">
        <v>3422</v>
      </c>
      <c r="G136" s="200" t="s">
        <v>372</v>
      </c>
      <c r="H136" s="201">
        <v>21.6</v>
      </c>
      <c r="I136" s="202"/>
      <c r="J136" s="203">
        <f>ROUND(I136*H136,2)</f>
        <v>0</v>
      </c>
      <c r="K136" s="199" t="s">
        <v>234</v>
      </c>
      <c r="L136" s="39"/>
      <c r="M136" s="204" t="s">
        <v>1</v>
      </c>
      <c r="N136" s="205" t="s">
        <v>48</v>
      </c>
      <c r="O136" s="67"/>
      <c r="P136" s="206">
        <f>O136*H136</f>
        <v>0</v>
      </c>
      <c r="Q136" s="206">
        <v>0</v>
      </c>
      <c r="R136" s="206">
        <f>Q136*H136</f>
        <v>0</v>
      </c>
      <c r="S136" s="206">
        <v>0</v>
      </c>
      <c r="T136" s="207">
        <f>S136*H136</f>
        <v>0</v>
      </c>
      <c r="AR136" s="208" t="s">
        <v>115</v>
      </c>
      <c r="AT136" s="208" t="s">
        <v>230</v>
      </c>
      <c r="AU136" s="208" t="s">
        <v>91</v>
      </c>
      <c r="AY136" s="17" t="s">
        <v>227</v>
      </c>
      <c r="BE136" s="209">
        <f>IF(N136="základní",J136,0)</f>
        <v>0</v>
      </c>
      <c r="BF136" s="209">
        <f>IF(N136="snížená",J136,0)</f>
        <v>0</v>
      </c>
      <c r="BG136" s="209">
        <f>IF(N136="zákl. přenesená",J136,0)</f>
        <v>0</v>
      </c>
      <c r="BH136" s="209">
        <f>IF(N136="sníž. přenesená",J136,0)</f>
        <v>0</v>
      </c>
      <c r="BI136" s="209">
        <f>IF(N136="nulová",J136,0)</f>
        <v>0</v>
      </c>
      <c r="BJ136" s="17" t="s">
        <v>87</v>
      </c>
      <c r="BK136" s="209">
        <f>ROUND(I136*H136,2)</f>
        <v>0</v>
      </c>
      <c r="BL136" s="17" t="s">
        <v>115</v>
      </c>
      <c r="BM136" s="208" t="s">
        <v>6404</v>
      </c>
    </row>
    <row r="137" spans="2:65" s="12" customFormat="1" ht="11.25">
      <c r="B137" s="216"/>
      <c r="C137" s="217"/>
      <c r="D137" s="210" t="s">
        <v>367</v>
      </c>
      <c r="E137" s="218" t="s">
        <v>1</v>
      </c>
      <c r="F137" s="219" t="s">
        <v>6405</v>
      </c>
      <c r="G137" s="217"/>
      <c r="H137" s="220">
        <v>21.6</v>
      </c>
      <c r="I137" s="221"/>
      <c r="J137" s="217"/>
      <c r="K137" s="217"/>
      <c r="L137" s="222"/>
      <c r="M137" s="223"/>
      <c r="N137" s="224"/>
      <c r="O137" s="224"/>
      <c r="P137" s="224"/>
      <c r="Q137" s="224"/>
      <c r="R137" s="224"/>
      <c r="S137" s="224"/>
      <c r="T137" s="225"/>
      <c r="AT137" s="226" t="s">
        <v>367</v>
      </c>
      <c r="AU137" s="226" t="s">
        <v>91</v>
      </c>
      <c r="AV137" s="12" t="s">
        <v>91</v>
      </c>
      <c r="AW137" s="12" t="s">
        <v>38</v>
      </c>
      <c r="AX137" s="12" t="s">
        <v>83</v>
      </c>
      <c r="AY137" s="226" t="s">
        <v>227</v>
      </c>
    </row>
    <row r="138" spans="2:65" s="13" customFormat="1" ht="11.25">
      <c r="B138" s="227"/>
      <c r="C138" s="228"/>
      <c r="D138" s="210" t="s">
        <v>367</v>
      </c>
      <c r="E138" s="229" t="s">
        <v>1</v>
      </c>
      <c r="F138" s="230" t="s">
        <v>369</v>
      </c>
      <c r="G138" s="228"/>
      <c r="H138" s="231">
        <v>21.6</v>
      </c>
      <c r="I138" s="232"/>
      <c r="J138" s="228"/>
      <c r="K138" s="228"/>
      <c r="L138" s="233"/>
      <c r="M138" s="234"/>
      <c r="N138" s="235"/>
      <c r="O138" s="235"/>
      <c r="P138" s="235"/>
      <c r="Q138" s="235"/>
      <c r="R138" s="235"/>
      <c r="S138" s="235"/>
      <c r="T138" s="236"/>
      <c r="AT138" s="237" t="s">
        <v>367</v>
      </c>
      <c r="AU138" s="237" t="s">
        <v>91</v>
      </c>
      <c r="AV138" s="13" t="s">
        <v>115</v>
      </c>
      <c r="AW138" s="13" t="s">
        <v>38</v>
      </c>
      <c r="AX138" s="13" t="s">
        <v>87</v>
      </c>
      <c r="AY138" s="237" t="s">
        <v>227</v>
      </c>
    </row>
    <row r="139" spans="2:65" s="1" customFormat="1" ht="16.5" customHeight="1">
      <c r="B139" s="35"/>
      <c r="C139" s="197" t="s">
        <v>115</v>
      </c>
      <c r="D139" s="197" t="s">
        <v>230</v>
      </c>
      <c r="E139" s="198" t="s">
        <v>382</v>
      </c>
      <c r="F139" s="199" t="s">
        <v>383</v>
      </c>
      <c r="G139" s="200" t="s">
        <v>372</v>
      </c>
      <c r="H139" s="201">
        <v>17.28</v>
      </c>
      <c r="I139" s="202"/>
      <c r="J139" s="203">
        <f>ROUND(I139*H139,2)</f>
        <v>0</v>
      </c>
      <c r="K139" s="199" t="s">
        <v>234</v>
      </c>
      <c r="L139" s="39"/>
      <c r="M139" s="204" t="s">
        <v>1</v>
      </c>
      <c r="N139" s="205" t="s">
        <v>48</v>
      </c>
      <c r="O139" s="67"/>
      <c r="P139" s="206">
        <f>O139*H139</f>
        <v>0</v>
      </c>
      <c r="Q139" s="206">
        <v>0</v>
      </c>
      <c r="R139" s="206">
        <f>Q139*H139</f>
        <v>0</v>
      </c>
      <c r="S139" s="206">
        <v>0</v>
      </c>
      <c r="T139" s="207">
        <f>S139*H139</f>
        <v>0</v>
      </c>
      <c r="AR139" s="208" t="s">
        <v>115</v>
      </c>
      <c r="AT139" s="208" t="s">
        <v>230</v>
      </c>
      <c r="AU139" s="208" t="s">
        <v>91</v>
      </c>
      <c r="AY139" s="17" t="s">
        <v>227</v>
      </c>
      <c r="BE139" s="209">
        <f>IF(N139="základní",J139,0)</f>
        <v>0</v>
      </c>
      <c r="BF139" s="209">
        <f>IF(N139="snížená",J139,0)</f>
        <v>0</v>
      </c>
      <c r="BG139" s="209">
        <f>IF(N139="zákl. přenesená",J139,0)</f>
        <v>0</v>
      </c>
      <c r="BH139" s="209">
        <f>IF(N139="sníž. přenesená",J139,0)</f>
        <v>0</v>
      </c>
      <c r="BI139" s="209">
        <f>IF(N139="nulová",J139,0)</f>
        <v>0</v>
      </c>
      <c r="BJ139" s="17" t="s">
        <v>87</v>
      </c>
      <c r="BK139" s="209">
        <f>ROUND(I139*H139,2)</f>
        <v>0</v>
      </c>
      <c r="BL139" s="17" t="s">
        <v>115</v>
      </c>
      <c r="BM139" s="208" t="s">
        <v>6406</v>
      </c>
    </row>
    <row r="140" spans="2:65" s="1" customFormat="1" ht="19.5">
      <c r="B140" s="35"/>
      <c r="C140" s="36"/>
      <c r="D140" s="210" t="s">
        <v>237</v>
      </c>
      <c r="E140" s="36"/>
      <c r="F140" s="211" t="s">
        <v>385</v>
      </c>
      <c r="G140" s="36"/>
      <c r="H140" s="36"/>
      <c r="I140" s="118"/>
      <c r="J140" s="36"/>
      <c r="K140" s="36"/>
      <c r="L140" s="39"/>
      <c r="M140" s="212"/>
      <c r="N140" s="67"/>
      <c r="O140" s="67"/>
      <c r="P140" s="67"/>
      <c r="Q140" s="67"/>
      <c r="R140" s="67"/>
      <c r="S140" s="67"/>
      <c r="T140" s="68"/>
      <c r="AT140" s="17" t="s">
        <v>237</v>
      </c>
      <c r="AU140" s="17" t="s">
        <v>91</v>
      </c>
    </row>
    <row r="141" spans="2:65" s="12" customFormat="1" ht="11.25">
      <c r="B141" s="216"/>
      <c r="C141" s="217"/>
      <c r="D141" s="210" t="s">
        <v>367</v>
      </c>
      <c r="E141" s="217"/>
      <c r="F141" s="219" t="s">
        <v>6407</v>
      </c>
      <c r="G141" s="217"/>
      <c r="H141" s="220">
        <v>17.28</v>
      </c>
      <c r="I141" s="221"/>
      <c r="J141" s="217"/>
      <c r="K141" s="217"/>
      <c r="L141" s="222"/>
      <c r="M141" s="223"/>
      <c r="N141" s="224"/>
      <c r="O141" s="224"/>
      <c r="P141" s="224"/>
      <c r="Q141" s="224"/>
      <c r="R141" s="224"/>
      <c r="S141" s="224"/>
      <c r="T141" s="225"/>
      <c r="AT141" s="226" t="s">
        <v>367</v>
      </c>
      <c r="AU141" s="226" t="s">
        <v>91</v>
      </c>
      <c r="AV141" s="12" t="s">
        <v>91</v>
      </c>
      <c r="AW141" s="12" t="s">
        <v>4</v>
      </c>
      <c r="AX141" s="12" t="s">
        <v>87</v>
      </c>
      <c r="AY141" s="226" t="s">
        <v>227</v>
      </c>
    </row>
    <row r="142" spans="2:65" s="1" customFormat="1" ht="16.5" customHeight="1">
      <c r="B142" s="35"/>
      <c r="C142" s="197" t="s">
        <v>121</v>
      </c>
      <c r="D142" s="197" t="s">
        <v>230</v>
      </c>
      <c r="E142" s="198" t="s">
        <v>387</v>
      </c>
      <c r="F142" s="199" t="s">
        <v>388</v>
      </c>
      <c r="G142" s="200" t="s">
        <v>372</v>
      </c>
      <c r="H142" s="201">
        <v>181.26</v>
      </c>
      <c r="I142" s="202"/>
      <c r="J142" s="203">
        <f>ROUND(I142*H142,2)</f>
        <v>0</v>
      </c>
      <c r="K142" s="199" t="s">
        <v>234</v>
      </c>
      <c r="L142" s="39"/>
      <c r="M142" s="204" t="s">
        <v>1</v>
      </c>
      <c r="N142" s="205" t="s">
        <v>48</v>
      </c>
      <c r="O142" s="67"/>
      <c r="P142" s="206">
        <f>O142*H142</f>
        <v>0</v>
      </c>
      <c r="Q142" s="206">
        <v>0</v>
      </c>
      <c r="R142" s="206">
        <f>Q142*H142</f>
        <v>0</v>
      </c>
      <c r="S142" s="206">
        <v>0</v>
      </c>
      <c r="T142" s="207">
        <f>S142*H142</f>
        <v>0</v>
      </c>
      <c r="AR142" s="208" t="s">
        <v>115</v>
      </c>
      <c r="AT142" s="208" t="s">
        <v>230</v>
      </c>
      <c r="AU142" s="208" t="s">
        <v>91</v>
      </c>
      <c r="AY142" s="17" t="s">
        <v>227</v>
      </c>
      <c r="BE142" s="209">
        <f>IF(N142="základní",J142,0)</f>
        <v>0</v>
      </c>
      <c r="BF142" s="209">
        <f>IF(N142="snížená",J142,0)</f>
        <v>0</v>
      </c>
      <c r="BG142" s="209">
        <f>IF(N142="zákl. přenesená",J142,0)</f>
        <v>0</v>
      </c>
      <c r="BH142" s="209">
        <f>IF(N142="sníž. přenesená",J142,0)</f>
        <v>0</v>
      </c>
      <c r="BI142" s="209">
        <f>IF(N142="nulová",J142,0)</f>
        <v>0</v>
      </c>
      <c r="BJ142" s="17" t="s">
        <v>87</v>
      </c>
      <c r="BK142" s="209">
        <f>ROUND(I142*H142,2)</f>
        <v>0</v>
      </c>
      <c r="BL142" s="17" t="s">
        <v>115</v>
      </c>
      <c r="BM142" s="208" t="s">
        <v>6408</v>
      </c>
    </row>
    <row r="143" spans="2:65" s="14" customFormat="1" ht="11.25">
      <c r="B143" s="238"/>
      <c r="C143" s="239"/>
      <c r="D143" s="210" t="s">
        <v>367</v>
      </c>
      <c r="E143" s="240" t="s">
        <v>1</v>
      </c>
      <c r="F143" s="241" t="s">
        <v>6409</v>
      </c>
      <c r="G143" s="239"/>
      <c r="H143" s="240" t="s">
        <v>1</v>
      </c>
      <c r="I143" s="242"/>
      <c r="J143" s="239"/>
      <c r="K143" s="239"/>
      <c r="L143" s="243"/>
      <c r="M143" s="244"/>
      <c r="N143" s="245"/>
      <c r="O143" s="245"/>
      <c r="P143" s="245"/>
      <c r="Q143" s="245"/>
      <c r="R143" s="245"/>
      <c r="S143" s="245"/>
      <c r="T143" s="246"/>
      <c r="AT143" s="247" t="s">
        <v>367</v>
      </c>
      <c r="AU143" s="247" t="s">
        <v>91</v>
      </c>
      <c r="AV143" s="14" t="s">
        <v>87</v>
      </c>
      <c r="AW143" s="14" t="s">
        <v>38</v>
      </c>
      <c r="AX143" s="14" t="s">
        <v>83</v>
      </c>
      <c r="AY143" s="247" t="s">
        <v>227</v>
      </c>
    </row>
    <row r="144" spans="2:65" s="12" customFormat="1" ht="11.25">
      <c r="B144" s="216"/>
      <c r="C144" s="217"/>
      <c r="D144" s="210" t="s">
        <v>367</v>
      </c>
      <c r="E144" s="218" t="s">
        <v>1</v>
      </c>
      <c r="F144" s="219" t="s">
        <v>6410</v>
      </c>
      <c r="G144" s="217"/>
      <c r="H144" s="220">
        <v>12.96</v>
      </c>
      <c r="I144" s="221"/>
      <c r="J144" s="217"/>
      <c r="K144" s="217"/>
      <c r="L144" s="222"/>
      <c r="M144" s="223"/>
      <c r="N144" s="224"/>
      <c r="O144" s="224"/>
      <c r="P144" s="224"/>
      <c r="Q144" s="224"/>
      <c r="R144" s="224"/>
      <c r="S144" s="224"/>
      <c r="T144" s="225"/>
      <c r="AT144" s="226" t="s">
        <v>367</v>
      </c>
      <c r="AU144" s="226" t="s">
        <v>91</v>
      </c>
      <c r="AV144" s="12" t="s">
        <v>91</v>
      </c>
      <c r="AW144" s="12" t="s">
        <v>38</v>
      </c>
      <c r="AX144" s="12" t="s">
        <v>83</v>
      </c>
      <c r="AY144" s="226" t="s">
        <v>227</v>
      </c>
    </row>
    <row r="145" spans="2:65" s="12" customFormat="1" ht="11.25">
      <c r="B145" s="216"/>
      <c r="C145" s="217"/>
      <c r="D145" s="210" t="s">
        <v>367</v>
      </c>
      <c r="E145" s="218" t="s">
        <v>1</v>
      </c>
      <c r="F145" s="219" t="s">
        <v>6411</v>
      </c>
      <c r="G145" s="217"/>
      <c r="H145" s="220">
        <v>168.3</v>
      </c>
      <c r="I145" s="221"/>
      <c r="J145" s="217"/>
      <c r="K145" s="217"/>
      <c r="L145" s="222"/>
      <c r="M145" s="223"/>
      <c r="N145" s="224"/>
      <c r="O145" s="224"/>
      <c r="P145" s="224"/>
      <c r="Q145" s="224"/>
      <c r="R145" s="224"/>
      <c r="S145" s="224"/>
      <c r="T145" s="225"/>
      <c r="AT145" s="226" t="s">
        <v>367</v>
      </c>
      <c r="AU145" s="226" t="s">
        <v>91</v>
      </c>
      <c r="AV145" s="12" t="s">
        <v>91</v>
      </c>
      <c r="AW145" s="12" t="s">
        <v>38</v>
      </c>
      <c r="AX145" s="12" t="s">
        <v>83</v>
      </c>
      <c r="AY145" s="226" t="s">
        <v>227</v>
      </c>
    </row>
    <row r="146" spans="2:65" s="13" customFormat="1" ht="11.25">
      <c r="B146" s="227"/>
      <c r="C146" s="228"/>
      <c r="D146" s="210" t="s">
        <v>367</v>
      </c>
      <c r="E146" s="229" t="s">
        <v>1</v>
      </c>
      <c r="F146" s="230" t="s">
        <v>369</v>
      </c>
      <c r="G146" s="228"/>
      <c r="H146" s="231">
        <v>181.26</v>
      </c>
      <c r="I146" s="232"/>
      <c r="J146" s="228"/>
      <c r="K146" s="228"/>
      <c r="L146" s="233"/>
      <c r="M146" s="234"/>
      <c r="N146" s="235"/>
      <c r="O146" s="235"/>
      <c r="P146" s="235"/>
      <c r="Q146" s="235"/>
      <c r="R146" s="235"/>
      <c r="S146" s="235"/>
      <c r="T146" s="236"/>
      <c r="AT146" s="237" t="s">
        <v>367</v>
      </c>
      <c r="AU146" s="237" t="s">
        <v>91</v>
      </c>
      <c r="AV146" s="13" t="s">
        <v>115</v>
      </c>
      <c r="AW146" s="13" t="s">
        <v>38</v>
      </c>
      <c r="AX146" s="13" t="s">
        <v>87</v>
      </c>
      <c r="AY146" s="237" t="s">
        <v>227</v>
      </c>
    </row>
    <row r="147" spans="2:65" s="1" customFormat="1" ht="16.5" customHeight="1">
      <c r="B147" s="35"/>
      <c r="C147" s="197" t="s">
        <v>257</v>
      </c>
      <c r="D147" s="197" t="s">
        <v>230</v>
      </c>
      <c r="E147" s="198" t="s">
        <v>5484</v>
      </c>
      <c r="F147" s="199" t="s">
        <v>5485</v>
      </c>
      <c r="G147" s="200" t="s">
        <v>372</v>
      </c>
      <c r="H147" s="201">
        <v>1812.6</v>
      </c>
      <c r="I147" s="202"/>
      <c r="J147" s="203">
        <f>ROUND(I147*H147,2)</f>
        <v>0</v>
      </c>
      <c r="K147" s="199" t="s">
        <v>234</v>
      </c>
      <c r="L147" s="39"/>
      <c r="M147" s="204" t="s">
        <v>1</v>
      </c>
      <c r="N147" s="205" t="s">
        <v>48</v>
      </c>
      <c r="O147" s="67"/>
      <c r="P147" s="206">
        <f>O147*H147</f>
        <v>0</v>
      </c>
      <c r="Q147" s="206">
        <v>0</v>
      </c>
      <c r="R147" s="206">
        <f>Q147*H147</f>
        <v>0</v>
      </c>
      <c r="S147" s="206">
        <v>0</v>
      </c>
      <c r="T147" s="207">
        <f>S147*H147</f>
        <v>0</v>
      </c>
      <c r="AR147" s="208" t="s">
        <v>115</v>
      </c>
      <c r="AT147" s="208" t="s">
        <v>230</v>
      </c>
      <c r="AU147" s="208" t="s">
        <v>91</v>
      </c>
      <c r="AY147" s="17" t="s">
        <v>227</v>
      </c>
      <c r="BE147" s="209">
        <f>IF(N147="základní",J147,0)</f>
        <v>0</v>
      </c>
      <c r="BF147" s="209">
        <f>IF(N147="snížená",J147,0)</f>
        <v>0</v>
      </c>
      <c r="BG147" s="209">
        <f>IF(N147="zákl. přenesená",J147,0)</f>
        <v>0</v>
      </c>
      <c r="BH147" s="209">
        <f>IF(N147="sníž. přenesená",J147,0)</f>
        <v>0</v>
      </c>
      <c r="BI147" s="209">
        <f>IF(N147="nulová",J147,0)</f>
        <v>0</v>
      </c>
      <c r="BJ147" s="17" t="s">
        <v>87</v>
      </c>
      <c r="BK147" s="209">
        <f>ROUND(I147*H147,2)</f>
        <v>0</v>
      </c>
      <c r="BL147" s="17" t="s">
        <v>115</v>
      </c>
      <c r="BM147" s="208" t="s">
        <v>6412</v>
      </c>
    </row>
    <row r="148" spans="2:65" s="12" customFormat="1" ht="11.25">
      <c r="B148" s="216"/>
      <c r="C148" s="217"/>
      <c r="D148" s="210" t="s">
        <v>367</v>
      </c>
      <c r="E148" s="217"/>
      <c r="F148" s="219" t="s">
        <v>6413</v>
      </c>
      <c r="G148" s="217"/>
      <c r="H148" s="220">
        <v>1812.6</v>
      </c>
      <c r="I148" s="221"/>
      <c r="J148" s="217"/>
      <c r="K148" s="217"/>
      <c r="L148" s="222"/>
      <c r="M148" s="223"/>
      <c r="N148" s="224"/>
      <c r="O148" s="224"/>
      <c r="P148" s="224"/>
      <c r="Q148" s="224"/>
      <c r="R148" s="224"/>
      <c r="S148" s="224"/>
      <c r="T148" s="225"/>
      <c r="AT148" s="226" t="s">
        <v>367</v>
      </c>
      <c r="AU148" s="226" t="s">
        <v>91</v>
      </c>
      <c r="AV148" s="12" t="s">
        <v>91</v>
      </c>
      <c r="AW148" s="12" t="s">
        <v>4</v>
      </c>
      <c r="AX148" s="12" t="s">
        <v>87</v>
      </c>
      <c r="AY148" s="226" t="s">
        <v>227</v>
      </c>
    </row>
    <row r="149" spans="2:65" s="1" customFormat="1" ht="16.5" customHeight="1">
      <c r="B149" s="35"/>
      <c r="C149" s="197" t="s">
        <v>262</v>
      </c>
      <c r="D149" s="197" t="s">
        <v>230</v>
      </c>
      <c r="E149" s="198" t="s">
        <v>391</v>
      </c>
      <c r="F149" s="199" t="s">
        <v>392</v>
      </c>
      <c r="G149" s="200" t="s">
        <v>372</v>
      </c>
      <c r="H149" s="201">
        <v>181.26</v>
      </c>
      <c r="I149" s="202"/>
      <c r="J149" s="203">
        <f>ROUND(I149*H149,2)</f>
        <v>0</v>
      </c>
      <c r="K149" s="199" t="s">
        <v>234</v>
      </c>
      <c r="L149" s="39"/>
      <c r="M149" s="204" t="s">
        <v>1</v>
      </c>
      <c r="N149" s="205" t="s">
        <v>48</v>
      </c>
      <c r="O149" s="67"/>
      <c r="P149" s="206">
        <f>O149*H149</f>
        <v>0</v>
      </c>
      <c r="Q149" s="206">
        <v>0</v>
      </c>
      <c r="R149" s="206">
        <f>Q149*H149</f>
        <v>0</v>
      </c>
      <c r="S149" s="206">
        <v>0</v>
      </c>
      <c r="T149" s="207">
        <f>S149*H149</f>
        <v>0</v>
      </c>
      <c r="AR149" s="208" t="s">
        <v>115</v>
      </c>
      <c r="AT149" s="208" t="s">
        <v>230</v>
      </c>
      <c r="AU149" s="208" t="s">
        <v>91</v>
      </c>
      <c r="AY149" s="17" t="s">
        <v>227</v>
      </c>
      <c r="BE149" s="209">
        <f>IF(N149="základní",J149,0)</f>
        <v>0</v>
      </c>
      <c r="BF149" s="209">
        <f>IF(N149="snížená",J149,0)</f>
        <v>0</v>
      </c>
      <c r="BG149" s="209">
        <f>IF(N149="zákl. přenesená",J149,0)</f>
        <v>0</v>
      </c>
      <c r="BH149" s="209">
        <f>IF(N149="sníž. přenesená",J149,0)</f>
        <v>0</v>
      </c>
      <c r="BI149" s="209">
        <f>IF(N149="nulová",J149,0)</f>
        <v>0</v>
      </c>
      <c r="BJ149" s="17" t="s">
        <v>87</v>
      </c>
      <c r="BK149" s="209">
        <f>ROUND(I149*H149,2)</f>
        <v>0</v>
      </c>
      <c r="BL149" s="17" t="s">
        <v>115</v>
      </c>
      <c r="BM149" s="208" t="s">
        <v>6414</v>
      </c>
    </row>
    <row r="150" spans="2:65" s="1" customFormat="1" ht="16.5" customHeight="1">
      <c r="B150" s="35"/>
      <c r="C150" s="197" t="s">
        <v>266</v>
      </c>
      <c r="D150" s="197" t="s">
        <v>230</v>
      </c>
      <c r="E150" s="198" t="s">
        <v>5836</v>
      </c>
      <c r="F150" s="199" t="s">
        <v>5837</v>
      </c>
      <c r="G150" s="200" t="s">
        <v>396</v>
      </c>
      <c r="H150" s="201">
        <v>326.26799999999997</v>
      </c>
      <c r="I150" s="202"/>
      <c r="J150" s="203">
        <f>ROUND(I150*H150,2)</f>
        <v>0</v>
      </c>
      <c r="K150" s="199" t="s">
        <v>234</v>
      </c>
      <c r="L150" s="39"/>
      <c r="M150" s="204" t="s">
        <v>1</v>
      </c>
      <c r="N150" s="205" t="s">
        <v>48</v>
      </c>
      <c r="O150" s="67"/>
      <c r="P150" s="206">
        <f>O150*H150</f>
        <v>0</v>
      </c>
      <c r="Q150" s="206">
        <v>0</v>
      </c>
      <c r="R150" s="206">
        <f>Q150*H150</f>
        <v>0</v>
      </c>
      <c r="S150" s="206">
        <v>0</v>
      </c>
      <c r="T150" s="207">
        <f>S150*H150</f>
        <v>0</v>
      </c>
      <c r="AR150" s="208" t="s">
        <v>115</v>
      </c>
      <c r="AT150" s="208" t="s">
        <v>230</v>
      </c>
      <c r="AU150" s="208" t="s">
        <v>91</v>
      </c>
      <c r="AY150" s="17" t="s">
        <v>227</v>
      </c>
      <c r="BE150" s="209">
        <f>IF(N150="základní",J150,0)</f>
        <v>0</v>
      </c>
      <c r="BF150" s="209">
        <f>IF(N150="snížená",J150,0)</f>
        <v>0</v>
      </c>
      <c r="BG150" s="209">
        <f>IF(N150="zákl. přenesená",J150,0)</f>
        <v>0</v>
      </c>
      <c r="BH150" s="209">
        <f>IF(N150="sníž. přenesená",J150,0)</f>
        <v>0</v>
      </c>
      <c r="BI150" s="209">
        <f>IF(N150="nulová",J150,0)</f>
        <v>0</v>
      </c>
      <c r="BJ150" s="17" t="s">
        <v>87</v>
      </c>
      <c r="BK150" s="209">
        <f>ROUND(I150*H150,2)</f>
        <v>0</v>
      </c>
      <c r="BL150" s="17" t="s">
        <v>115</v>
      </c>
      <c r="BM150" s="208" t="s">
        <v>6415</v>
      </c>
    </row>
    <row r="151" spans="2:65" s="12" customFormat="1" ht="11.25">
      <c r="B151" s="216"/>
      <c r="C151" s="217"/>
      <c r="D151" s="210" t="s">
        <v>367</v>
      </c>
      <c r="E151" s="217"/>
      <c r="F151" s="219" t="s">
        <v>6416</v>
      </c>
      <c r="G151" s="217"/>
      <c r="H151" s="220">
        <v>326.26799999999997</v>
      </c>
      <c r="I151" s="221"/>
      <c r="J151" s="217"/>
      <c r="K151" s="217"/>
      <c r="L151" s="222"/>
      <c r="M151" s="223"/>
      <c r="N151" s="224"/>
      <c r="O151" s="224"/>
      <c r="P151" s="224"/>
      <c r="Q151" s="224"/>
      <c r="R151" s="224"/>
      <c r="S151" s="224"/>
      <c r="T151" s="225"/>
      <c r="AT151" s="226" t="s">
        <v>367</v>
      </c>
      <c r="AU151" s="226" t="s">
        <v>91</v>
      </c>
      <c r="AV151" s="12" t="s">
        <v>91</v>
      </c>
      <c r="AW151" s="12" t="s">
        <v>4</v>
      </c>
      <c r="AX151" s="12" t="s">
        <v>87</v>
      </c>
      <c r="AY151" s="226" t="s">
        <v>227</v>
      </c>
    </row>
    <row r="152" spans="2:65" s="1" customFormat="1" ht="16.5" customHeight="1">
      <c r="B152" s="35"/>
      <c r="C152" s="197" t="s">
        <v>270</v>
      </c>
      <c r="D152" s="197" t="s">
        <v>230</v>
      </c>
      <c r="E152" s="198" t="s">
        <v>399</v>
      </c>
      <c r="F152" s="199" t="s">
        <v>400</v>
      </c>
      <c r="G152" s="200" t="s">
        <v>372</v>
      </c>
      <c r="H152" s="201">
        <v>8.64</v>
      </c>
      <c r="I152" s="202"/>
      <c r="J152" s="203">
        <f>ROUND(I152*H152,2)</f>
        <v>0</v>
      </c>
      <c r="K152" s="199" t="s">
        <v>234</v>
      </c>
      <c r="L152" s="39"/>
      <c r="M152" s="204" t="s">
        <v>1</v>
      </c>
      <c r="N152" s="205" t="s">
        <v>48</v>
      </c>
      <c r="O152" s="67"/>
      <c r="P152" s="206">
        <f>O152*H152</f>
        <v>0</v>
      </c>
      <c r="Q152" s="206">
        <v>0</v>
      </c>
      <c r="R152" s="206">
        <f>Q152*H152</f>
        <v>0</v>
      </c>
      <c r="S152" s="206">
        <v>0</v>
      </c>
      <c r="T152" s="207">
        <f>S152*H152</f>
        <v>0</v>
      </c>
      <c r="AR152" s="208" t="s">
        <v>115</v>
      </c>
      <c r="AT152" s="208" t="s">
        <v>230</v>
      </c>
      <c r="AU152" s="208" t="s">
        <v>91</v>
      </c>
      <c r="AY152" s="17" t="s">
        <v>227</v>
      </c>
      <c r="BE152" s="209">
        <f>IF(N152="základní",J152,0)</f>
        <v>0</v>
      </c>
      <c r="BF152" s="209">
        <f>IF(N152="snížená",J152,0)</f>
        <v>0</v>
      </c>
      <c r="BG152" s="209">
        <f>IF(N152="zákl. přenesená",J152,0)</f>
        <v>0</v>
      </c>
      <c r="BH152" s="209">
        <f>IF(N152="sníž. přenesená",J152,0)</f>
        <v>0</v>
      </c>
      <c r="BI152" s="209">
        <f>IF(N152="nulová",J152,0)</f>
        <v>0</v>
      </c>
      <c r="BJ152" s="17" t="s">
        <v>87</v>
      </c>
      <c r="BK152" s="209">
        <f>ROUND(I152*H152,2)</f>
        <v>0</v>
      </c>
      <c r="BL152" s="17" t="s">
        <v>115</v>
      </c>
      <c r="BM152" s="208" t="s">
        <v>6417</v>
      </c>
    </row>
    <row r="153" spans="2:65" s="12" customFormat="1" ht="11.25">
      <c r="B153" s="216"/>
      <c r="C153" s="217"/>
      <c r="D153" s="210" t="s">
        <v>367</v>
      </c>
      <c r="E153" s="218" t="s">
        <v>1</v>
      </c>
      <c r="F153" s="219" t="s">
        <v>6418</v>
      </c>
      <c r="G153" s="217"/>
      <c r="H153" s="220">
        <v>8.64</v>
      </c>
      <c r="I153" s="221"/>
      <c r="J153" s="217"/>
      <c r="K153" s="217"/>
      <c r="L153" s="222"/>
      <c r="M153" s="223"/>
      <c r="N153" s="224"/>
      <c r="O153" s="224"/>
      <c r="P153" s="224"/>
      <c r="Q153" s="224"/>
      <c r="R153" s="224"/>
      <c r="S153" s="224"/>
      <c r="T153" s="225"/>
      <c r="AT153" s="226" t="s">
        <v>367</v>
      </c>
      <c r="AU153" s="226" t="s">
        <v>91</v>
      </c>
      <c r="AV153" s="12" t="s">
        <v>91</v>
      </c>
      <c r="AW153" s="12" t="s">
        <v>38</v>
      </c>
      <c r="AX153" s="12" t="s">
        <v>83</v>
      </c>
      <c r="AY153" s="226" t="s">
        <v>227</v>
      </c>
    </row>
    <row r="154" spans="2:65" s="13" customFormat="1" ht="11.25">
      <c r="B154" s="227"/>
      <c r="C154" s="228"/>
      <c r="D154" s="210" t="s">
        <v>367</v>
      </c>
      <c r="E154" s="229" t="s">
        <v>1</v>
      </c>
      <c r="F154" s="230" t="s">
        <v>369</v>
      </c>
      <c r="G154" s="228"/>
      <c r="H154" s="231">
        <v>8.64</v>
      </c>
      <c r="I154" s="232"/>
      <c r="J154" s="228"/>
      <c r="K154" s="228"/>
      <c r="L154" s="233"/>
      <c r="M154" s="234"/>
      <c r="N154" s="235"/>
      <c r="O154" s="235"/>
      <c r="P154" s="235"/>
      <c r="Q154" s="235"/>
      <c r="R154" s="235"/>
      <c r="S154" s="235"/>
      <c r="T154" s="236"/>
      <c r="AT154" s="237" t="s">
        <v>367</v>
      </c>
      <c r="AU154" s="237" t="s">
        <v>91</v>
      </c>
      <c r="AV154" s="13" t="s">
        <v>115</v>
      </c>
      <c r="AW154" s="13" t="s">
        <v>38</v>
      </c>
      <c r="AX154" s="13" t="s">
        <v>87</v>
      </c>
      <c r="AY154" s="237" t="s">
        <v>227</v>
      </c>
    </row>
    <row r="155" spans="2:65" s="1" customFormat="1" ht="16.5" customHeight="1">
      <c r="B155" s="35"/>
      <c r="C155" s="197" t="s">
        <v>274</v>
      </c>
      <c r="D155" s="197" t="s">
        <v>230</v>
      </c>
      <c r="E155" s="198" t="s">
        <v>5498</v>
      </c>
      <c r="F155" s="199" t="s">
        <v>5499</v>
      </c>
      <c r="G155" s="200" t="s">
        <v>413</v>
      </c>
      <c r="H155" s="201">
        <v>252</v>
      </c>
      <c r="I155" s="202"/>
      <c r="J155" s="203">
        <f>ROUND(I155*H155,2)</f>
        <v>0</v>
      </c>
      <c r="K155" s="199" t="s">
        <v>251</v>
      </c>
      <c r="L155" s="39"/>
      <c r="M155" s="204" t="s">
        <v>1</v>
      </c>
      <c r="N155" s="205" t="s">
        <v>48</v>
      </c>
      <c r="O155" s="67"/>
      <c r="P155" s="206">
        <f>O155*H155</f>
        <v>0</v>
      </c>
      <c r="Q155" s="206">
        <v>0</v>
      </c>
      <c r="R155" s="206">
        <f>Q155*H155</f>
        <v>0</v>
      </c>
      <c r="S155" s="206">
        <v>0</v>
      </c>
      <c r="T155" s="207">
        <f>S155*H155</f>
        <v>0</v>
      </c>
      <c r="AR155" s="208" t="s">
        <v>115</v>
      </c>
      <c r="AT155" s="208" t="s">
        <v>230</v>
      </c>
      <c r="AU155" s="208" t="s">
        <v>91</v>
      </c>
      <c r="AY155" s="17" t="s">
        <v>227</v>
      </c>
      <c r="BE155" s="209">
        <f>IF(N155="základní",J155,0)</f>
        <v>0</v>
      </c>
      <c r="BF155" s="209">
        <f>IF(N155="snížená",J155,0)</f>
        <v>0</v>
      </c>
      <c r="BG155" s="209">
        <f>IF(N155="zákl. přenesená",J155,0)</f>
        <v>0</v>
      </c>
      <c r="BH155" s="209">
        <f>IF(N155="sníž. přenesená",J155,0)</f>
        <v>0</v>
      </c>
      <c r="BI155" s="209">
        <f>IF(N155="nulová",J155,0)</f>
        <v>0</v>
      </c>
      <c r="BJ155" s="17" t="s">
        <v>87</v>
      </c>
      <c r="BK155" s="209">
        <f>ROUND(I155*H155,2)</f>
        <v>0</v>
      </c>
      <c r="BL155" s="17" t="s">
        <v>115</v>
      </c>
      <c r="BM155" s="208" t="s">
        <v>6419</v>
      </c>
    </row>
    <row r="156" spans="2:65" s="14" customFormat="1" ht="11.25">
      <c r="B156" s="238"/>
      <c r="C156" s="239"/>
      <c r="D156" s="210" t="s">
        <v>367</v>
      </c>
      <c r="E156" s="240" t="s">
        <v>1</v>
      </c>
      <c r="F156" s="241" t="s">
        <v>6420</v>
      </c>
      <c r="G156" s="239"/>
      <c r="H156" s="240" t="s">
        <v>1</v>
      </c>
      <c r="I156" s="242"/>
      <c r="J156" s="239"/>
      <c r="K156" s="239"/>
      <c r="L156" s="243"/>
      <c r="M156" s="244"/>
      <c r="N156" s="245"/>
      <c r="O156" s="245"/>
      <c r="P156" s="245"/>
      <c r="Q156" s="245"/>
      <c r="R156" s="245"/>
      <c r="S156" s="245"/>
      <c r="T156" s="246"/>
      <c r="AT156" s="247" t="s">
        <v>367</v>
      </c>
      <c r="AU156" s="247" t="s">
        <v>91</v>
      </c>
      <c r="AV156" s="14" t="s">
        <v>87</v>
      </c>
      <c r="AW156" s="14" t="s">
        <v>38</v>
      </c>
      <c r="AX156" s="14" t="s">
        <v>83</v>
      </c>
      <c r="AY156" s="247" t="s">
        <v>227</v>
      </c>
    </row>
    <row r="157" spans="2:65" s="12" customFormat="1" ht="11.25">
      <c r="B157" s="216"/>
      <c r="C157" s="217"/>
      <c r="D157" s="210" t="s">
        <v>367</v>
      </c>
      <c r="E157" s="218" t="s">
        <v>1</v>
      </c>
      <c r="F157" s="219" t="s">
        <v>6421</v>
      </c>
      <c r="G157" s="217"/>
      <c r="H157" s="220">
        <v>54</v>
      </c>
      <c r="I157" s="221"/>
      <c r="J157" s="217"/>
      <c r="K157" s="217"/>
      <c r="L157" s="222"/>
      <c r="M157" s="223"/>
      <c r="N157" s="224"/>
      <c r="O157" s="224"/>
      <c r="P157" s="224"/>
      <c r="Q157" s="224"/>
      <c r="R157" s="224"/>
      <c r="S157" s="224"/>
      <c r="T157" s="225"/>
      <c r="AT157" s="226" t="s">
        <v>367</v>
      </c>
      <c r="AU157" s="226" t="s">
        <v>91</v>
      </c>
      <c r="AV157" s="12" t="s">
        <v>91</v>
      </c>
      <c r="AW157" s="12" t="s">
        <v>38</v>
      </c>
      <c r="AX157" s="12" t="s">
        <v>83</v>
      </c>
      <c r="AY157" s="226" t="s">
        <v>227</v>
      </c>
    </row>
    <row r="158" spans="2:65" s="12" customFormat="1" ht="11.25">
      <c r="B158" s="216"/>
      <c r="C158" s="217"/>
      <c r="D158" s="210" t="s">
        <v>367</v>
      </c>
      <c r="E158" s="218" t="s">
        <v>1</v>
      </c>
      <c r="F158" s="219" t="s">
        <v>6422</v>
      </c>
      <c r="G158" s="217"/>
      <c r="H158" s="220">
        <v>198</v>
      </c>
      <c r="I158" s="221"/>
      <c r="J158" s="217"/>
      <c r="K158" s="217"/>
      <c r="L158" s="222"/>
      <c r="M158" s="223"/>
      <c r="N158" s="224"/>
      <c r="O158" s="224"/>
      <c r="P158" s="224"/>
      <c r="Q158" s="224"/>
      <c r="R158" s="224"/>
      <c r="S158" s="224"/>
      <c r="T158" s="225"/>
      <c r="AT158" s="226" t="s">
        <v>367</v>
      </c>
      <c r="AU158" s="226" t="s">
        <v>91</v>
      </c>
      <c r="AV158" s="12" t="s">
        <v>91</v>
      </c>
      <c r="AW158" s="12" t="s">
        <v>38</v>
      </c>
      <c r="AX158" s="12" t="s">
        <v>83</v>
      </c>
      <c r="AY158" s="226" t="s">
        <v>227</v>
      </c>
    </row>
    <row r="159" spans="2:65" s="13" customFormat="1" ht="11.25">
      <c r="B159" s="227"/>
      <c r="C159" s="228"/>
      <c r="D159" s="210" t="s">
        <v>367</v>
      </c>
      <c r="E159" s="229" t="s">
        <v>1</v>
      </c>
      <c r="F159" s="230" t="s">
        <v>369</v>
      </c>
      <c r="G159" s="228"/>
      <c r="H159" s="231">
        <v>252</v>
      </c>
      <c r="I159" s="232"/>
      <c r="J159" s="228"/>
      <c r="K159" s="228"/>
      <c r="L159" s="233"/>
      <c r="M159" s="234"/>
      <c r="N159" s="235"/>
      <c r="O159" s="235"/>
      <c r="P159" s="235"/>
      <c r="Q159" s="235"/>
      <c r="R159" s="235"/>
      <c r="S159" s="235"/>
      <c r="T159" s="236"/>
      <c r="AT159" s="237" t="s">
        <v>367</v>
      </c>
      <c r="AU159" s="237" t="s">
        <v>91</v>
      </c>
      <c r="AV159" s="13" t="s">
        <v>115</v>
      </c>
      <c r="AW159" s="13" t="s">
        <v>38</v>
      </c>
      <c r="AX159" s="13" t="s">
        <v>87</v>
      </c>
      <c r="AY159" s="237" t="s">
        <v>227</v>
      </c>
    </row>
    <row r="160" spans="2:65" s="1" customFormat="1" ht="16.5" customHeight="1">
      <c r="B160" s="35"/>
      <c r="C160" s="197" t="s">
        <v>278</v>
      </c>
      <c r="D160" s="197" t="s">
        <v>230</v>
      </c>
      <c r="E160" s="198" t="s">
        <v>417</v>
      </c>
      <c r="F160" s="199" t="s">
        <v>418</v>
      </c>
      <c r="G160" s="200" t="s">
        <v>372</v>
      </c>
      <c r="H160" s="201">
        <v>8.64</v>
      </c>
      <c r="I160" s="202"/>
      <c r="J160" s="203">
        <f>ROUND(I160*H160,2)</f>
        <v>0</v>
      </c>
      <c r="K160" s="199" t="s">
        <v>234</v>
      </c>
      <c r="L160" s="39"/>
      <c r="M160" s="204" t="s">
        <v>1</v>
      </c>
      <c r="N160" s="205" t="s">
        <v>48</v>
      </c>
      <c r="O160" s="67"/>
      <c r="P160" s="206">
        <f>O160*H160</f>
        <v>0</v>
      </c>
      <c r="Q160" s="206">
        <v>0</v>
      </c>
      <c r="R160" s="206">
        <f>Q160*H160</f>
        <v>0</v>
      </c>
      <c r="S160" s="206">
        <v>0</v>
      </c>
      <c r="T160" s="207">
        <f>S160*H160</f>
        <v>0</v>
      </c>
      <c r="AR160" s="208" t="s">
        <v>419</v>
      </c>
      <c r="AT160" s="208" t="s">
        <v>230</v>
      </c>
      <c r="AU160" s="208" t="s">
        <v>91</v>
      </c>
      <c r="AY160" s="17" t="s">
        <v>227</v>
      </c>
      <c r="BE160" s="209">
        <f>IF(N160="základní",J160,0)</f>
        <v>0</v>
      </c>
      <c r="BF160" s="209">
        <f>IF(N160="snížená",J160,0)</f>
        <v>0</v>
      </c>
      <c r="BG160" s="209">
        <f>IF(N160="zákl. přenesená",J160,0)</f>
        <v>0</v>
      </c>
      <c r="BH160" s="209">
        <f>IF(N160="sníž. přenesená",J160,0)</f>
        <v>0</v>
      </c>
      <c r="BI160" s="209">
        <f>IF(N160="nulová",J160,0)</f>
        <v>0</v>
      </c>
      <c r="BJ160" s="17" t="s">
        <v>87</v>
      </c>
      <c r="BK160" s="209">
        <f>ROUND(I160*H160,2)</f>
        <v>0</v>
      </c>
      <c r="BL160" s="17" t="s">
        <v>419</v>
      </c>
      <c r="BM160" s="208" t="s">
        <v>6423</v>
      </c>
    </row>
    <row r="161" spans="2:65" s="11" customFormat="1" ht="22.9" customHeight="1">
      <c r="B161" s="181"/>
      <c r="C161" s="182"/>
      <c r="D161" s="183" t="s">
        <v>82</v>
      </c>
      <c r="E161" s="195" t="s">
        <v>121</v>
      </c>
      <c r="F161" s="195" t="s">
        <v>6424</v>
      </c>
      <c r="G161" s="182"/>
      <c r="H161" s="182"/>
      <c r="I161" s="185"/>
      <c r="J161" s="196">
        <f>BK161</f>
        <v>0</v>
      </c>
      <c r="K161" s="182"/>
      <c r="L161" s="187"/>
      <c r="M161" s="188"/>
      <c r="N161" s="189"/>
      <c r="O161" s="189"/>
      <c r="P161" s="190">
        <f>SUM(P162:P188)</f>
        <v>0</v>
      </c>
      <c r="Q161" s="189"/>
      <c r="R161" s="190">
        <f>SUM(R162:R188)</f>
        <v>316.13575599999996</v>
      </c>
      <c r="S161" s="189"/>
      <c r="T161" s="191">
        <f>SUM(T162:T188)</f>
        <v>0</v>
      </c>
      <c r="AR161" s="192" t="s">
        <v>87</v>
      </c>
      <c r="AT161" s="193" t="s">
        <v>82</v>
      </c>
      <c r="AU161" s="193" t="s">
        <v>87</v>
      </c>
      <c r="AY161" s="192" t="s">
        <v>227</v>
      </c>
      <c r="BK161" s="194">
        <f>SUM(BK162:BK188)</f>
        <v>0</v>
      </c>
    </row>
    <row r="162" spans="2:65" s="1" customFormat="1" ht="16.5" customHeight="1">
      <c r="B162" s="35"/>
      <c r="C162" s="197" t="s">
        <v>282</v>
      </c>
      <c r="D162" s="197" t="s">
        <v>230</v>
      </c>
      <c r="E162" s="198" t="s">
        <v>5524</v>
      </c>
      <c r="F162" s="199" t="s">
        <v>5525</v>
      </c>
      <c r="G162" s="200" t="s">
        <v>413</v>
      </c>
      <c r="H162" s="201">
        <v>158.6</v>
      </c>
      <c r="I162" s="202"/>
      <c r="J162" s="203">
        <f>ROUND(I162*H162,2)</f>
        <v>0</v>
      </c>
      <c r="K162" s="199" t="s">
        <v>234</v>
      </c>
      <c r="L162" s="39"/>
      <c r="M162" s="204" t="s">
        <v>1</v>
      </c>
      <c r="N162" s="205" t="s">
        <v>48</v>
      </c>
      <c r="O162" s="67"/>
      <c r="P162" s="206">
        <f>O162*H162</f>
        <v>0</v>
      </c>
      <c r="Q162" s="206">
        <v>8.0960000000000004E-2</v>
      </c>
      <c r="R162" s="206">
        <f>Q162*H162</f>
        <v>12.840256</v>
      </c>
      <c r="S162" s="206">
        <v>0</v>
      </c>
      <c r="T162" s="207">
        <f>S162*H162</f>
        <v>0</v>
      </c>
      <c r="AR162" s="208" t="s">
        <v>115</v>
      </c>
      <c r="AT162" s="208" t="s">
        <v>230</v>
      </c>
      <c r="AU162" s="208" t="s">
        <v>91</v>
      </c>
      <c r="AY162" s="17" t="s">
        <v>227</v>
      </c>
      <c r="BE162" s="209">
        <f>IF(N162="základní",J162,0)</f>
        <v>0</v>
      </c>
      <c r="BF162" s="209">
        <f>IF(N162="snížená",J162,0)</f>
        <v>0</v>
      </c>
      <c r="BG162" s="209">
        <f>IF(N162="zákl. přenesená",J162,0)</f>
        <v>0</v>
      </c>
      <c r="BH162" s="209">
        <f>IF(N162="sníž. přenesená",J162,0)</f>
        <v>0</v>
      </c>
      <c r="BI162" s="209">
        <f>IF(N162="nulová",J162,0)</f>
        <v>0</v>
      </c>
      <c r="BJ162" s="17" t="s">
        <v>87</v>
      </c>
      <c r="BK162" s="209">
        <f>ROUND(I162*H162,2)</f>
        <v>0</v>
      </c>
      <c r="BL162" s="17" t="s">
        <v>115</v>
      </c>
      <c r="BM162" s="208" t="s">
        <v>6425</v>
      </c>
    </row>
    <row r="163" spans="2:65" s="12" customFormat="1" ht="11.25">
      <c r="B163" s="216"/>
      <c r="C163" s="217"/>
      <c r="D163" s="210" t="s">
        <v>367</v>
      </c>
      <c r="E163" s="218" t="s">
        <v>1</v>
      </c>
      <c r="F163" s="219" t="s">
        <v>6426</v>
      </c>
      <c r="G163" s="217"/>
      <c r="H163" s="220">
        <v>158.6</v>
      </c>
      <c r="I163" s="221"/>
      <c r="J163" s="217"/>
      <c r="K163" s="217"/>
      <c r="L163" s="222"/>
      <c r="M163" s="223"/>
      <c r="N163" s="224"/>
      <c r="O163" s="224"/>
      <c r="P163" s="224"/>
      <c r="Q163" s="224"/>
      <c r="R163" s="224"/>
      <c r="S163" s="224"/>
      <c r="T163" s="225"/>
      <c r="AT163" s="226" t="s">
        <v>367</v>
      </c>
      <c r="AU163" s="226" t="s">
        <v>91</v>
      </c>
      <c r="AV163" s="12" t="s">
        <v>91</v>
      </c>
      <c r="AW163" s="12" t="s">
        <v>38</v>
      </c>
      <c r="AX163" s="12" t="s">
        <v>83</v>
      </c>
      <c r="AY163" s="226" t="s">
        <v>227</v>
      </c>
    </row>
    <row r="164" spans="2:65" s="13" customFormat="1" ht="11.25">
      <c r="B164" s="227"/>
      <c r="C164" s="228"/>
      <c r="D164" s="210" t="s">
        <v>367</v>
      </c>
      <c r="E164" s="229" t="s">
        <v>1</v>
      </c>
      <c r="F164" s="230" t="s">
        <v>369</v>
      </c>
      <c r="G164" s="228"/>
      <c r="H164" s="231">
        <v>158.6</v>
      </c>
      <c r="I164" s="232"/>
      <c r="J164" s="228"/>
      <c r="K164" s="228"/>
      <c r="L164" s="233"/>
      <c r="M164" s="234"/>
      <c r="N164" s="235"/>
      <c r="O164" s="235"/>
      <c r="P164" s="235"/>
      <c r="Q164" s="235"/>
      <c r="R164" s="235"/>
      <c r="S164" s="235"/>
      <c r="T164" s="236"/>
      <c r="AT164" s="237" t="s">
        <v>367</v>
      </c>
      <c r="AU164" s="237" t="s">
        <v>91</v>
      </c>
      <c r="AV164" s="13" t="s">
        <v>115</v>
      </c>
      <c r="AW164" s="13" t="s">
        <v>38</v>
      </c>
      <c r="AX164" s="13" t="s">
        <v>87</v>
      </c>
      <c r="AY164" s="237" t="s">
        <v>227</v>
      </c>
    </row>
    <row r="165" spans="2:65" s="1" customFormat="1" ht="16.5" customHeight="1">
      <c r="B165" s="35"/>
      <c r="C165" s="197" t="s">
        <v>289</v>
      </c>
      <c r="D165" s="197" t="s">
        <v>230</v>
      </c>
      <c r="E165" s="198" t="s">
        <v>6427</v>
      </c>
      <c r="F165" s="199" t="s">
        <v>6428</v>
      </c>
      <c r="G165" s="200" t="s">
        <v>413</v>
      </c>
      <c r="H165" s="201">
        <v>396</v>
      </c>
      <c r="I165" s="202"/>
      <c r="J165" s="203">
        <f>ROUND(I165*H165,2)</f>
        <v>0</v>
      </c>
      <c r="K165" s="199" t="s">
        <v>234</v>
      </c>
      <c r="L165" s="39"/>
      <c r="M165" s="204" t="s">
        <v>1</v>
      </c>
      <c r="N165" s="205" t="s">
        <v>48</v>
      </c>
      <c r="O165" s="67"/>
      <c r="P165" s="206">
        <f>O165*H165</f>
        <v>0</v>
      </c>
      <c r="Q165" s="206">
        <v>0.50600999999999996</v>
      </c>
      <c r="R165" s="206">
        <f>Q165*H165</f>
        <v>200.37995999999998</v>
      </c>
      <c r="S165" s="206">
        <v>0</v>
      </c>
      <c r="T165" s="207">
        <f>S165*H165</f>
        <v>0</v>
      </c>
      <c r="AR165" s="208" t="s">
        <v>115</v>
      </c>
      <c r="AT165" s="208" t="s">
        <v>230</v>
      </c>
      <c r="AU165" s="208" t="s">
        <v>91</v>
      </c>
      <c r="AY165" s="17" t="s">
        <v>227</v>
      </c>
      <c r="BE165" s="209">
        <f>IF(N165="základní",J165,0)</f>
        <v>0</v>
      </c>
      <c r="BF165" s="209">
        <f>IF(N165="snížená",J165,0)</f>
        <v>0</v>
      </c>
      <c r="BG165" s="209">
        <f>IF(N165="zákl. přenesená",J165,0)</f>
        <v>0</v>
      </c>
      <c r="BH165" s="209">
        <f>IF(N165="sníž. přenesená",J165,0)</f>
        <v>0</v>
      </c>
      <c r="BI165" s="209">
        <f>IF(N165="nulová",J165,0)</f>
        <v>0</v>
      </c>
      <c r="BJ165" s="17" t="s">
        <v>87</v>
      </c>
      <c r="BK165" s="209">
        <f>ROUND(I165*H165,2)</f>
        <v>0</v>
      </c>
      <c r="BL165" s="17" t="s">
        <v>115</v>
      </c>
      <c r="BM165" s="208" t="s">
        <v>6429</v>
      </c>
    </row>
    <row r="166" spans="2:65" s="12" customFormat="1" ht="11.25">
      <c r="B166" s="216"/>
      <c r="C166" s="217"/>
      <c r="D166" s="210" t="s">
        <v>367</v>
      </c>
      <c r="E166" s="218" t="s">
        <v>1</v>
      </c>
      <c r="F166" s="219" t="s">
        <v>6430</v>
      </c>
      <c r="G166" s="217"/>
      <c r="H166" s="220">
        <v>396</v>
      </c>
      <c r="I166" s="221"/>
      <c r="J166" s="217"/>
      <c r="K166" s="217"/>
      <c r="L166" s="222"/>
      <c r="M166" s="223"/>
      <c r="N166" s="224"/>
      <c r="O166" s="224"/>
      <c r="P166" s="224"/>
      <c r="Q166" s="224"/>
      <c r="R166" s="224"/>
      <c r="S166" s="224"/>
      <c r="T166" s="225"/>
      <c r="AT166" s="226" t="s">
        <v>367</v>
      </c>
      <c r="AU166" s="226" t="s">
        <v>91</v>
      </c>
      <c r="AV166" s="12" t="s">
        <v>91</v>
      </c>
      <c r="AW166" s="12" t="s">
        <v>38</v>
      </c>
      <c r="AX166" s="12" t="s">
        <v>83</v>
      </c>
      <c r="AY166" s="226" t="s">
        <v>227</v>
      </c>
    </row>
    <row r="167" spans="2:65" s="13" customFormat="1" ht="11.25">
      <c r="B167" s="227"/>
      <c r="C167" s="228"/>
      <c r="D167" s="210" t="s">
        <v>367</v>
      </c>
      <c r="E167" s="229" t="s">
        <v>1</v>
      </c>
      <c r="F167" s="230" t="s">
        <v>369</v>
      </c>
      <c r="G167" s="228"/>
      <c r="H167" s="231">
        <v>396</v>
      </c>
      <c r="I167" s="232"/>
      <c r="J167" s="228"/>
      <c r="K167" s="228"/>
      <c r="L167" s="233"/>
      <c r="M167" s="234"/>
      <c r="N167" s="235"/>
      <c r="O167" s="235"/>
      <c r="P167" s="235"/>
      <c r="Q167" s="235"/>
      <c r="R167" s="235"/>
      <c r="S167" s="235"/>
      <c r="T167" s="236"/>
      <c r="AT167" s="237" t="s">
        <v>367</v>
      </c>
      <c r="AU167" s="237" t="s">
        <v>91</v>
      </c>
      <c r="AV167" s="13" t="s">
        <v>115</v>
      </c>
      <c r="AW167" s="13" t="s">
        <v>38</v>
      </c>
      <c r="AX167" s="13" t="s">
        <v>87</v>
      </c>
      <c r="AY167" s="237" t="s">
        <v>227</v>
      </c>
    </row>
    <row r="168" spans="2:65" s="1" customFormat="1" ht="16.5" customHeight="1">
      <c r="B168" s="35"/>
      <c r="C168" s="197" t="s">
        <v>293</v>
      </c>
      <c r="D168" s="197" t="s">
        <v>230</v>
      </c>
      <c r="E168" s="198" t="s">
        <v>6431</v>
      </c>
      <c r="F168" s="199" t="s">
        <v>6432</v>
      </c>
      <c r="G168" s="200" t="s">
        <v>413</v>
      </c>
      <c r="H168" s="201">
        <v>158.6</v>
      </c>
      <c r="I168" s="202"/>
      <c r="J168" s="203">
        <f>ROUND(I168*H168,2)</f>
        <v>0</v>
      </c>
      <c r="K168" s="199" t="s">
        <v>234</v>
      </c>
      <c r="L168" s="39"/>
      <c r="M168" s="204" t="s">
        <v>1</v>
      </c>
      <c r="N168" s="205" t="s">
        <v>48</v>
      </c>
      <c r="O168" s="67"/>
      <c r="P168" s="206">
        <f>O168*H168</f>
        <v>0</v>
      </c>
      <c r="Q168" s="206">
        <v>0.18906999999999999</v>
      </c>
      <c r="R168" s="206">
        <f>Q168*H168</f>
        <v>29.986501999999998</v>
      </c>
      <c r="S168" s="206">
        <v>0</v>
      </c>
      <c r="T168" s="207">
        <f>S168*H168</f>
        <v>0</v>
      </c>
      <c r="AR168" s="208" t="s">
        <v>115</v>
      </c>
      <c r="AT168" s="208" t="s">
        <v>230</v>
      </c>
      <c r="AU168" s="208" t="s">
        <v>91</v>
      </c>
      <c r="AY168" s="17" t="s">
        <v>227</v>
      </c>
      <c r="BE168" s="209">
        <f>IF(N168="základní",J168,0)</f>
        <v>0</v>
      </c>
      <c r="BF168" s="209">
        <f>IF(N168="snížená",J168,0)</f>
        <v>0</v>
      </c>
      <c r="BG168" s="209">
        <f>IF(N168="zákl. přenesená",J168,0)</f>
        <v>0</v>
      </c>
      <c r="BH168" s="209">
        <f>IF(N168="sníž. přenesená",J168,0)</f>
        <v>0</v>
      </c>
      <c r="BI168" s="209">
        <f>IF(N168="nulová",J168,0)</f>
        <v>0</v>
      </c>
      <c r="BJ168" s="17" t="s">
        <v>87</v>
      </c>
      <c r="BK168" s="209">
        <f>ROUND(I168*H168,2)</f>
        <v>0</v>
      </c>
      <c r="BL168" s="17" t="s">
        <v>115</v>
      </c>
      <c r="BM168" s="208" t="s">
        <v>6433</v>
      </c>
    </row>
    <row r="169" spans="2:65" s="12" customFormat="1" ht="11.25">
      <c r="B169" s="216"/>
      <c r="C169" s="217"/>
      <c r="D169" s="210" t="s">
        <v>367</v>
      </c>
      <c r="E169" s="218" t="s">
        <v>1</v>
      </c>
      <c r="F169" s="219" t="s">
        <v>6426</v>
      </c>
      <c r="G169" s="217"/>
      <c r="H169" s="220">
        <v>158.6</v>
      </c>
      <c r="I169" s="221"/>
      <c r="J169" s="217"/>
      <c r="K169" s="217"/>
      <c r="L169" s="222"/>
      <c r="M169" s="223"/>
      <c r="N169" s="224"/>
      <c r="O169" s="224"/>
      <c r="P169" s="224"/>
      <c r="Q169" s="224"/>
      <c r="R169" s="224"/>
      <c r="S169" s="224"/>
      <c r="T169" s="225"/>
      <c r="AT169" s="226" t="s">
        <v>367</v>
      </c>
      <c r="AU169" s="226" t="s">
        <v>91</v>
      </c>
      <c r="AV169" s="12" t="s">
        <v>91</v>
      </c>
      <c r="AW169" s="12" t="s">
        <v>38</v>
      </c>
      <c r="AX169" s="12" t="s">
        <v>83</v>
      </c>
      <c r="AY169" s="226" t="s">
        <v>227</v>
      </c>
    </row>
    <row r="170" spans="2:65" s="13" customFormat="1" ht="11.25">
      <c r="B170" s="227"/>
      <c r="C170" s="228"/>
      <c r="D170" s="210" t="s">
        <v>367</v>
      </c>
      <c r="E170" s="229" t="s">
        <v>1</v>
      </c>
      <c r="F170" s="230" t="s">
        <v>369</v>
      </c>
      <c r="G170" s="228"/>
      <c r="H170" s="231">
        <v>158.6</v>
      </c>
      <c r="I170" s="232"/>
      <c r="J170" s="228"/>
      <c r="K170" s="228"/>
      <c r="L170" s="233"/>
      <c r="M170" s="234"/>
      <c r="N170" s="235"/>
      <c r="O170" s="235"/>
      <c r="P170" s="235"/>
      <c r="Q170" s="235"/>
      <c r="R170" s="235"/>
      <c r="S170" s="235"/>
      <c r="T170" s="236"/>
      <c r="AT170" s="237" t="s">
        <v>367</v>
      </c>
      <c r="AU170" s="237" t="s">
        <v>91</v>
      </c>
      <c r="AV170" s="13" t="s">
        <v>115</v>
      </c>
      <c r="AW170" s="13" t="s">
        <v>38</v>
      </c>
      <c r="AX170" s="13" t="s">
        <v>87</v>
      </c>
      <c r="AY170" s="237" t="s">
        <v>227</v>
      </c>
    </row>
    <row r="171" spans="2:65" s="1" customFormat="1" ht="16.5" customHeight="1">
      <c r="B171" s="35"/>
      <c r="C171" s="197" t="s">
        <v>8</v>
      </c>
      <c r="D171" s="197" t="s">
        <v>230</v>
      </c>
      <c r="E171" s="198" t="s">
        <v>6434</v>
      </c>
      <c r="F171" s="199" t="s">
        <v>6435</v>
      </c>
      <c r="G171" s="200" t="s">
        <v>413</v>
      </c>
      <c r="H171" s="201">
        <v>158.6</v>
      </c>
      <c r="I171" s="202"/>
      <c r="J171" s="203">
        <f>ROUND(I171*H171,2)</f>
        <v>0</v>
      </c>
      <c r="K171" s="199" t="s">
        <v>234</v>
      </c>
      <c r="L171" s="39"/>
      <c r="M171" s="204" t="s">
        <v>1</v>
      </c>
      <c r="N171" s="205" t="s">
        <v>48</v>
      </c>
      <c r="O171" s="67"/>
      <c r="P171" s="206">
        <f>O171*H171</f>
        <v>0</v>
      </c>
      <c r="Q171" s="206">
        <v>0.22542000000000001</v>
      </c>
      <c r="R171" s="206">
        <f>Q171*H171</f>
        <v>35.751612000000002</v>
      </c>
      <c r="S171" s="206">
        <v>0</v>
      </c>
      <c r="T171" s="207">
        <f>S171*H171</f>
        <v>0</v>
      </c>
      <c r="AR171" s="208" t="s">
        <v>115</v>
      </c>
      <c r="AT171" s="208" t="s">
        <v>230</v>
      </c>
      <c r="AU171" s="208" t="s">
        <v>91</v>
      </c>
      <c r="AY171" s="17" t="s">
        <v>227</v>
      </c>
      <c r="BE171" s="209">
        <f>IF(N171="základní",J171,0)</f>
        <v>0</v>
      </c>
      <c r="BF171" s="209">
        <f>IF(N171="snížená",J171,0)</f>
        <v>0</v>
      </c>
      <c r="BG171" s="209">
        <f>IF(N171="zákl. přenesená",J171,0)</f>
        <v>0</v>
      </c>
      <c r="BH171" s="209">
        <f>IF(N171="sníž. přenesená",J171,0)</f>
        <v>0</v>
      </c>
      <c r="BI171" s="209">
        <f>IF(N171="nulová",J171,0)</f>
        <v>0</v>
      </c>
      <c r="BJ171" s="17" t="s">
        <v>87</v>
      </c>
      <c r="BK171" s="209">
        <f>ROUND(I171*H171,2)</f>
        <v>0</v>
      </c>
      <c r="BL171" s="17" t="s">
        <v>115</v>
      </c>
      <c r="BM171" s="208" t="s">
        <v>6436</v>
      </c>
    </row>
    <row r="172" spans="2:65" s="12" customFormat="1" ht="11.25">
      <c r="B172" s="216"/>
      <c r="C172" s="217"/>
      <c r="D172" s="210" t="s">
        <v>367</v>
      </c>
      <c r="E172" s="218" t="s">
        <v>1</v>
      </c>
      <c r="F172" s="219" t="s">
        <v>6426</v>
      </c>
      <c r="G172" s="217"/>
      <c r="H172" s="220">
        <v>158.6</v>
      </c>
      <c r="I172" s="221"/>
      <c r="J172" s="217"/>
      <c r="K172" s="217"/>
      <c r="L172" s="222"/>
      <c r="M172" s="223"/>
      <c r="N172" s="224"/>
      <c r="O172" s="224"/>
      <c r="P172" s="224"/>
      <c r="Q172" s="224"/>
      <c r="R172" s="224"/>
      <c r="S172" s="224"/>
      <c r="T172" s="225"/>
      <c r="AT172" s="226" t="s">
        <v>367</v>
      </c>
      <c r="AU172" s="226" t="s">
        <v>91</v>
      </c>
      <c r="AV172" s="12" t="s">
        <v>91</v>
      </c>
      <c r="AW172" s="12" t="s">
        <v>38</v>
      </c>
      <c r="AX172" s="12" t="s">
        <v>83</v>
      </c>
      <c r="AY172" s="226" t="s">
        <v>227</v>
      </c>
    </row>
    <row r="173" spans="2:65" s="13" customFormat="1" ht="11.25">
      <c r="B173" s="227"/>
      <c r="C173" s="228"/>
      <c r="D173" s="210" t="s">
        <v>367</v>
      </c>
      <c r="E173" s="229" t="s">
        <v>1</v>
      </c>
      <c r="F173" s="230" t="s">
        <v>369</v>
      </c>
      <c r="G173" s="228"/>
      <c r="H173" s="231">
        <v>158.6</v>
      </c>
      <c r="I173" s="232"/>
      <c r="J173" s="228"/>
      <c r="K173" s="228"/>
      <c r="L173" s="233"/>
      <c r="M173" s="234"/>
      <c r="N173" s="235"/>
      <c r="O173" s="235"/>
      <c r="P173" s="235"/>
      <c r="Q173" s="235"/>
      <c r="R173" s="235"/>
      <c r="S173" s="235"/>
      <c r="T173" s="236"/>
      <c r="AT173" s="237" t="s">
        <v>367</v>
      </c>
      <c r="AU173" s="237" t="s">
        <v>91</v>
      </c>
      <c r="AV173" s="13" t="s">
        <v>115</v>
      </c>
      <c r="AW173" s="13" t="s">
        <v>38</v>
      </c>
      <c r="AX173" s="13" t="s">
        <v>87</v>
      </c>
      <c r="AY173" s="237" t="s">
        <v>227</v>
      </c>
    </row>
    <row r="174" spans="2:65" s="1" customFormat="1" ht="16.5" customHeight="1">
      <c r="B174" s="35"/>
      <c r="C174" s="197" t="s">
        <v>300</v>
      </c>
      <c r="D174" s="197" t="s">
        <v>230</v>
      </c>
      <c r="E174" s="198" t="s">
        <v>5539</v>
      </c>
      <c r="F174" s="199" t="s">
        <v>5540</v>
      </c>
      <c r="G174" s="200" t="s">
        <v>413</v>
      </c>
      <c r="H174" s="201">
        <v>317.2</v>
      </c>
      <c r="I174" s="202"/>
      <c r="J174" s="203">
        <f>ROUND(I174*H174,2)</f>
        <v>0</v>
      </c>
      <c r="K174" s="199" t="s">
        <v>234</v>
      </c>
      <c r="L174" s="39"/>
      <c r="M174" s="204" t="s">
        <v>1</v>
      </c>
      <c r="N174" s="205" t="s">
        <v>48</v>
      </c>
      <c r="O174" s="67"/>
      <c r="P174" s="206">
        <f>O174*H174</f>
        <v>0</v>
      </c>
      <c r="Q174" s="206">
        <v>5.1000000000000004E-4</v>
      </c>
      <c r="R174" s="206">
        <f>Q174*H174</f>
        <v>0.161772</v>
      </c>
      <c r="S174" s="206">
        <v>0</v>
      </c>
      <c r="T174" s="207">
        <f>S174*H174</f>
        <v>0</v>
      </c>
      <c r="AR174" s="208" t="s">
        <v>115</v>
      </c>
      <c r="AT174" s="208" t="s">
        <v>230</v>
      </c>
      <c r="AU174" s="208" t="s">
        <v>91</v>
      </c>
      <c r="AY174" s="17" t="s">
        <v>227</v>
      </c>
      <c r="BE174" s="209">
        <f>IF(N174="základní",J174,0)</f>
        <v>0</v>
      </c>
      <c r="BF174" s="209">
        <f>IF(N174="snížená",J174,0)</f>
        <v>0</v>
      </c>
      <c r="BG174" s="209">
        <f>IF(N174="zákl. přenesená",J174,0)</f>
        <v>0</v>
      </c>
      <c r="BH174" s="209">
        <f>IF(N174="sníž. přenesená",J174,0)</f>
        <v>0</v>
      </c>
      <c r="BI174" s="209">
        <f>IF(N174="nulová",J174,0)</f>
        <v>0</v>
      </c>
      <c r="BJ174" s="17" t="s">
        <v>87</v>
      </c>
      <c r="BK174" s="209">
        <f>ROUND(I174*H174,2)</f>
        <v>0</v>
      </c>
      <c r="BL174" s="17" t="s">
        <v>115</v>
      </c>
      <c r="BM174" s="208" t="s">
        <v>6437</v>
      </c>
    </row>
    <row r="175" spans="2:65" s="12" customFormat="1" ht="11.25">
      <c r="B175" s="216"/>
      <c r="C175" s="217"/>
      <c r="D175" s="210" t="s">
        <v>367</v>
      </c>
      <c r="E175" s="218" t="s">
        <v>1</v>
      </c>
      <c r="F175" s="219" t="s">
        <v>6438</v>
      </c>
      <c r="G175" s="217"/>
      <c r="H175" s="220">
        <v>317.2</v>
      </c>
      <c r="I175" s="221"/>
      <c r="J175" s="217"/>
      <c r="K175" s="217"/>
      <c r="L175" s="222"/>
      <c r="M175" s="223"/>
      <c r="N175" s="224"/>
      <c r="O175" s="224"/>
      <c r="P175" s="224"/>
      <c r="Q175" s="224"/>
      <c r="R175" s="224"/>
      <c r="S175" s="224"/>
      <c r="T175" s="225"/>
      <c r="AT175" s="226" t="s">
        <v>367</v>
      </c>
      <c r="AU175" s="226" t="s">
        <v>91</v>
      </c>
      <c r="AV175" s="12" t="s">
        <v>91</v>
      </c>
      <c r="AW175" s="12" t="s">
        <v>38</v>
      </c>
      <c r="AX175" s="12" t="s">
        <v>83</v>
      </c>
      <c r="AY175" s="226" t="s">
        <v>227</v>
      </c>
    </row>
    <row r="176" spans="2:65" s="13" customFormat="1" ht="11.25">
      <c r="B176" s="227"/>
      <c r="C176" s="228"/>
      <c r="D176" s="210" t="s">
        <v>367</v>
      </c>
      <c r="E176" s="229" t="s">
        <v>1</v>
      </c>
      <c r="F176" s="230" t="s">
        <v>369</v>
      </c>
      <c r="G176" s="228"/>
      <c r="H176" s="231">
        <v>317.2</v>
      </c>
      <c r="I176" s="232"/>
      <c r="J176" s="228"/>
      <c r="K176" s="228"/>
      <c r="L176" s="233"/>
      <c r="M176" s="234"/>
      <c r="N176" s="235"/>
      <c r="O176" s="235"/>
      <c r="P176" s="235"/>
      <c r="Q176" s="235"/>
      <c r="R176" s="235"/>
      <c r="S176" s="235"/>
      <c r="T176" s="236"/>
      <c r="AT176" s="237" t="s">
        <v>367</v>
      </c>
      <c r="AU176" s="237" t="s">
        <v>91</v>
      </c>
      <c r="AV176" s="13" t="s">
        <v>115</v>
      </c>
      <c r="AW176" s="13" t="s">
        <v>38</v>
      </c>
      <c r="AX176" s="13" t="s">
        <v>87</v>
      </c>
      <c r="AY176" s="237" t="s">
        <v>227</v>
      </c>
    </row>
    <row r="177" spans="2:65" s="1" customFormat="1" ht="16.5" customHeight="1">
      <c r="B177" s="35"/>
      <c r="C177" s="197" t="s">
        <v>304</v>
      </c>
      <c r="D177" s="197" t="s">
        <v>230</v>
      </c>
      <c r="E177" s="198" t="s">
        <v>6439</v>
      </c>
      <c r="F177" s="199" t="s">
        <v>6440</v>
      </c>
      <c r="G177" s="200" t="s">
        <v>413</v>
      </c>
      <c r="H177" s="201">
        <v>158.6</v>
      </c>
      <c r="I177" s="202"/>
      <c r="J177" s="203">
        <f>ROUND(I177*H177,2)</f>
        <v>0</v>
      </c>
      <c r="K177" s="199" t="s">
        <v>251</v>
      </c>
      <c r="L177" s="39"/>
      <c r="M177" s="204" t="s">
        <v>1</v>
      </c>
      <c r="N177" s="205" t="s">
        <v>48</v>
      </c>
      <c r="O177" s="67"/>
      <c r="P177" s="206">
        <f>O177*H177</f>
        <v>0</v>
      </c>
      <c r="Q177" s="206">
        <v>0.10373</v>
      </c>
      <c r="R177" s="206">
        <f>Q177*H177</f>
        <v>16.451578000000001</v>
      </c>
      <c r="S177" s="206">
        <v>0</v>
      </c>
      <c r="T177" s="207">
        <f>S177*H177</f>
        <v>0</v>
      </c>
      <c r="AR177" s="208" t="s">
        <v>115</v>
      </c>
      <c r="AT177" s="208" t="s">
        <v>230</v>
      </c>
      <c r="AU177" s="208" t="s">
        <v>91</v>
      </c>
      <c r="AY177" s="17" t="s">
        <v>227</v>
      </c>
      <c r="BE177" s="209">
        <f>IF(N177="základní",J177,0)</f>
        <v>0</v>
      </c>
      <c r="BF177" s="209">
        <f>IF(N177="snížená",J177,0)</f>
        <v>0</v>
      </c>
      <c r="BG177" s="209">
        <f>IF(N177="zákl. přenesená",J177,0)</f>
        <v>0</v>
      </c>
      <c r="BH177" s="209">
        <f>IF(N177="sníž. přenesená",J177,0)</f>
        <v>0</v>
      </c>
      <c r="BI177" s="209">
        <f>IF(N177="nulová",J177,0)</f>
        <v>0</v>
      </c>
      <c r="BJ177" s="17" t="s">
        <v>87</v>
      </c>
      <c r="BK177" s="209">
        <f>ROUND(I177*H177,2)</f>
        <v>0</v>
      </c>
      <c r="BL177" s="17" t="s">
        <v>115</v>
      </c>
      <c r="BM177" s="208" t="s">
        <v>6441</v>
      </c>
    </row>
    <row r="178" spans="2:65" s="1" customFormat="1" ht="29.25">
      <c r="B178" s="35"/>
      <c r="C178" s="36"/>
      <c r="D178" s="210" t="s">
        <v>237</v>
      </c>
      <c r="E178" s="36"/>
      <c r="F178" s="211" t="s">
        <v>5955</v>
      </c>
      <c r="G178" s="36"/>
      <c r="H178" s="36"/>
      <c r="I178" s="118"/>
      <c r="J178" s="36"/>
      <c r="K178" s="36"/>
      <c r="L178" s="39"/>
      <c r="M178" s="212"/>
      <c r="N178" s="67"/>
      <c r="O178" s="67"/>
      <c r="P178" s="67"/>
      <c r="Q178" s="67"/>
      <c r="R178" s="67"/>
      <c r="S178" s="67"/>
      <c r="T178" s="68"/>
      <c r="AT178" s="17" t="s">
        <v>237</v>
      </c>
      <c r="AU178" s="17" t="s">
        <v>91</v>
      </c>
    </row>
    <row r="179" spans="2:65" s="12" customFormat="1" ht="11.25">
      <c r="B179" s="216"/>
      <c r="C179" s="217"/>
      <c r="D179" s="210" t="s">
        <v>367</v>
      </c>
      <c r="E179" s="218" t="s">
        <v>1</v>
      </c>
      <c r="F179" s="219" t="s">
        <v>6426</v>
      </c>
      <c r="G179" s="217"/>
      <c r="H179" s="220">
        <v>158.6</v>
      </c>
      <c r="I179" s="221"/>
      <c r="J179" s="217"/>
      <c r="K179" s="217"/>
      <c r="L179" s="222"/>
      <c r="M179" s="223"/>
      <c r="N179" s="224"/>
      <c r="O179" s="224"/>
      <c r="P179" s="224"/>
      <c r="Q179" s="224"/>
      <c r="R179" s="224"/>
      <c r="S179" s="224"/>
      <c r="T179" s="225"/>
      <c r="AT179" s="226" t="s">
        <v>367</v>
      </c>
      <c r="AU179" s="226" t="s">
        <v>91</v>
      </c>
      <c r="AV179" s="12" t="s">
        <v>91</v>
      </c>
      <c r="AW179" s="12" t="s">
        <v>38</v>
      </c>
      <c r="AX179" s="12" t="s">
        <v>83</v>
      </c>
      <c r="AY179" s="226" t="s">
        <v>227</v>
      </c>
    </row>
    <row r="180" spans="2:65" s="13" customFormat="1" ht="11.25">
      <c r="B180" s="227"/>
      <c r="C180" s="228"/>
      <c r="D180" s="210" t="s">
        <v>367</v>
      </c>
      <c r="E180" s="229" t="s">
        <v>1</v>
      </c>
      <c r="F180" s="230" t="s">
        <v>369</v>
      </c>
      <c r="G180" s="228"/>
      <c r="H180" s="231">
        <v>158.6</v>
      </c>
      <c r="I180" s="232"/>
      <c r="J180" s="228"/>
      <c r="K180" s="228"/>
      <c r="L180" s="233"/>
      <c r="M180" s="234"/>
      <c r="N180" s="235"/>
      <c r="O180" s="235"/>
      <c r="P180" s="235"/>
      <c r="Q180" s="235"/>
      <c r="R180" s="235"/>
      <c r="S180" s="235"/>
      <c r="T180" s="236"/>
      <c r="AT180" s="237" t="s">
        <v>367</v>
      </c>
      <c r="AU180" s="237" t="s">
        <v>91</v>
      </c>
      <c r="AV180" s="13" t="s">
        <v>115</v>
      </c>
      <c r="AW180" s="13" t="s">
        <v>38</v>
      </c>
      <c r="AX180" s="13" t="s">
        <v>87</v>
      </c>
      <c r="AY180" s="237" t="s">
        <v>227</v>
      </c>
    </row>
    <row r="181" spans="2:65" s="1" customFormat="1" ht="16.5" customHeight="1">
      <c r="B181" s="35"/>
      <c r="C181" s="197" t="s">
        <v>309</v>
      </c>
      <c r="D181" s="197" t="s">
        <v>230</v>
      </c>
      <c r="E181" s="198" t="s">
        <v>6442</v>
      </c>
      <c r="F181" s="199" t="s">
        <v>6443</v>
      </c>
      <c r="G181" s="200" t="s">
        <v>413</v>
      </c>
      <c r="H181" s="201">
        <v>158.6</v>
      </c>
      <c r="I181" s="202"/>
      <c r="J181" s="203">
        <f>ROUND(I181*H181,2)</f>
        <v>0</v>
      </c>
      <c r="K181" s="199" t="s">
        <v>251</v>
      </c>
      <c r="L181" s="39"/>
      <c r="M181" s="204" t="s">
        <v>1</v>
      </c>
      <c r="N181" s="205" t="s">
        <v>48</v>
      </c>
      <c r="O181" s="67"/>
      <c r="P181" s="206">
        <f>O181*H181</f>
        <v>0</v>
      </c>
      <c r="Q181" s="206">
        <v>0.12966</v>
      </c>
      <c r="R181" s="206">
        <f>Q181*H181</f>
        <v>20.564076</v>
      </c>
      <c r="S181" s="206">
        <v>0</v>
      </c>
      <c r="T181" s="207">
        <f>S181*H181</f>
        <v>0</v>
      </c>
      <c r="AR181" s="208" t="s">
        <v>115</v>
      </c>
      <c r="AT181" s="208" t="s">
        <v>230</v>
      </c>
      <c r="AU181" s="208" t="s">
        <v>91</v>
      </c>
      <c r="AY181" s="17" t="s">
        <v>227</v>
      </c>
      <c r="BE181" s="209">
        <f>IF(N181="základní",J181,0)</f>
        <v>0</v>
      </c>
      <c r="BF181" s="209">
        <f>IF(N181="snížená",J181,0)</f>
        <v>0</v>
      </c>
      <c r="BG181" s="209">
        <f>IF(N181="zákl. přenesená",J181,0)</f>
        <v>0</v>
      </c>
      <c r="BH181" s="209">
        <f>IF(N181="sníž. přenesená",J181,0)</f>
        <v>0</v>
      </c>
      <c r="BI181" s="209">
        <f>IF(N181="nulová",J181,0)</f>
        <v>0</v>
      </c>
      <c r="BJ181" s="17" t="s">
        <v>87</v>
      </c>
      <c r="BK181" s="209">
        <f>ROUND(I181*H181,2)</f>
        <v>0</v>
      </c>
      <c r="BL181" s="17" t="s">
        <v>115</v>
      </c>
      <c r="BM181" s="208" t="s">
        <v>6444</v>
      </c>
    </row>
    <row r="182" spans="2:65" s="1" customFormat="1" ht="29.25">
      <c r="B182" s="35"/>
      <c r="C182" s="36"/>
      <c r="D182" s="210" t="s">
        <v>237</v>
      </c>
      <c r="E182" s="36"/>
      <c r="F182" s="211" t="s">
        <v>5955</v>
      </c>
      <c r="G182" s="36"/>
      <c r="H182" s="36"/>
      <c r="I182" s="118"/>
      <c r="J182" s="36"/>
      <c r="K182" s="36"/>
      <c r="L182" s="39"/>
      <c r="M182" s="212"/>
      <c r="N182" s="67"/>
      <c r="O182" s="67"/>
      <c r="P182" s="67"/>
      <c r="Q182" s="67"/>
      <c r="R182" s="67"/>
      <c r="S182" s="67"/>
      <c r="T182" s="68"/>
      <c r="AT182" s="17" t="s">
        <v>237</v>
      </c>
      <c r="AU182" s="17" t="s">
        <v>91</v>
      </c>
    </row>
    <row r="183" spans="2:65" s="12" customFormat="1" ht="11.25">
      <c r="B183" s="216"/>
      <c r="C183" s="217"/>
      <c r="D183" s="210" t="s">
        <v>367</v>
      </c>
      <c r="E183" s="218" t="s">
        <v>1</v>
      </c>
      <c r="F183" s="219" t="s">
        <v>6426</v>
      </c>
      <c r="G183" s="217"/>
      <c r="H183" s="220">
        <v>158.6</v>
      </c>
      <c r="I183" s="221"/>
      <c r="J183" s="217"/>
      <c r="K183" s="217"/>
      <c r="L183" s="222"/>
      <c r="M183" s="223"/>
      <c r="N183" s="224"/>
      <c r="O183" s="224"/>
      <c r="P183" s="224"/>
      <c r="Q183" s="224"/>
      <c r="R183" s="224"/>
      <c r="S183" s="224"/>
      <c r="T183" s="225"/>
      <c r="AT183" s="226" t="s">
        <v>367</v>
      </c>
      <c r="AU183" s="226" t="s">
        <v>91</v>
      </c>
      <c r="AV183" s="12" t="s">
        <v>91</v>
      </c>
      <c r="AW183" s="12" t="s">
        <v>38</v>
      </c>
      <c r="AX183" s="12" t="s">
        <v>83</v>
      </c>
      <c r="AY183" s="226" t="s">
        <v>227</v>
      </c>
    </row>
    <row r="184" spans="2:65" s="13" customFormat="1" ht="11.25">
      <c r="B184" s="227"/>
      <c r="C184" s="228"/>
      <c r="D184" s="210" t="s">
        <v>367</v>
      </c>
      <c r="E184" s="229" t="s">
        <v>1</v>
      </c>
      <c r="F184" s="230" t="s">
        <v>369</v>
      </c>
      <c r="G184" s="228"/>
      <c r="H184" s="231">
        <v>158.6</v>
      </c>
      <c r="I184" s="232"/>
      <c r="J184" s="228"/>
      <c r="K184" s="228"/>
      <c r="L184" s="233"/>
      <c r="M184" s="234"/>
      <c r="N184" s="235"/>
      <c r="O184" s="235"/>
      <c r="P184" s="235"/>
      <c r="Q184" s="235"/>
      <c r="R184" s="235"/>
      <c r="S184" s="235"/>
      <c r="T184" s="236"/>
      <c r="AT184" s="237" t="s">
        <v>367</v>
      </c>
      <c r="AU184" s="237" t="s">
        <v>91</v>
      </c>
      <c r="AV184" s="13" t="s">
        <v>115</v>
      </c>
      <c r="AW184" s="13" t="s">
        <v>38</v>
      </c>
      <c r="AX184" s="13" t="s">
        <v>87</v>
      </c>
      <c r="AY184" s="237" t="s">
        <v>227</v>
      </c>
    </row>
    <row r="185" spans="2:65" s="1" customFormat="1" ht="24" customHeight="1">
      <c r="B185" s="35"/>
      <c r="C185" s="197" t="s">
        <v>316</v>
      </c>
      <c r="D185" s="197" t="s">
        <v>230</v>
      </c>
      <c r="E185" s="198" t="s">
        <v>6445</v>
      </c>
      <c r="F185" s="199" t="s">
        <v>6446</v>
      </c>
      <c r="G185" s="200" t="s">
        <v>413</v>
      </c>
      <c r="H185" s="201">
        <v>158.6</v>
      </c>
      <c r="I185" s="202"/>
      <c r="J185" s="203">
        <f>ROUND(I185*H185,2)</f>
        <v>0</v>
      </c>
      <c r="K185" s="199" t="s">
        <v>251</v>
      </c>
      <c r="L185" s="39"/>
      <c r="M185" s="204" t="s">
        <v>1</v>
      </c>
      <c r="N185" s="205" t="s">
        <v>48</v>
      </c>
      <c r="O185" s="67"/>
      <c r="P185" s="206">
        <f>O185*H185</f>
        <v>0</v>
      </c>
      <c r="Q185" s="206">
        <v>0</v>
      </c>
      <c r="R185" s="206">
        <f>Q185*H185</f>
        <v>0</v>
      </c>
      <c r="S185" s="206">
        <v>0</v>
      </c>
      <c r="T185" s="207">
        <f>S185*H185</f>
        <v>0</v>
      </c>
      <c r="AR185" s="208" t="s">
        <v>115</v>
      </c>
      <c r="AT185" s="208" t="s">
        <v>230</v>
      </c>
      <c r="AU185" s="208" t="s">
        <v>91</v>
      </c>
      <c r="AY185" s="17" t="s">
        <v>227</v>
      </c>
      <c r="BE185" s="209">
        <f>IF(N185="základní",J185,0)</f>
        <v>0</v>
      </c>
      <c r="BF185" s="209">
        <f>IF(N185="snížená",J185,0)</f>
        <v>0</v>
      </c>
      <c r="BG185" s="209">
        <f>IF(N185="zákl. přenesená",J185,0)</f>
        <v>0</v>
      </c>
      <c r="BH185" s="209">
        <f>IF(N185="sníž. přenesená",J185,0)</f>
        <v>0</v>
      </c>
      <c r="BI185" s="209">
        <f>IF(N185="nulová",J185,0)</f>
        <v>0</v>
      </c>
      <c r="BJ185" s="17" t="s">
        <v>87</v>
      </c>
      <c r="BK185" s="209">
        <f>ROUND(I185*H185,2)</f>
        <v>0</v>
      </c>
      <c r="BL185" s="17" t="s">
        <v>115</v>
      </c>
      <c r="BM185" s="208" t="s">
        <v>6447</v>
      </c>
    </row>
    <row r="186" spans="2:65" s="1" customFormat="1" ht="165.75">
      <c r="B186" s="35"/>
      <c r="C186" s="36"/>
      <c r="D186" s="210" t="s">
        <v>237</v>
      </c>
      <c r="E186" s="36"/>
      <c r="F186" s="211" t="s">
        <v>6448</v>
      </c>
      <c r="G186" s="36"/>
      <c r="H186" s="36"/>
      <c r="I186" s="118"/>
      <c r="J186" s="36"/>
      <c r="K186" s="36"/>
      <c r="L186" s="39"/>
      <c r="M186" s="212"/>
      <c r="N186" s="67"/>
      <c r="O186" s="67"/>
      <c r="P186" s="67"/>
      <c r="Q186" s="67"/>
      <c r="R186" s="67"/>
      <c r="S186" s="67"/>
      <c r="T186" s="68"/>
      <c r="AT186" s="17" t="s">
        <v>237</v>
      </c>
      <c r="AU186" s="17" t="s">
        <v>91</v>
      </c>
    </row>
    <row r="187" spans="2:65" s="12" customFormat="1" ht="11.25">
      <c r="B187" s="216"/>
      <c r="C187" s="217"/>
      <c r="D187" s="210" t="s">
        <v>367</v>
      </c>
      <c r="E187" s="218" t="s">
        <v>1</v>
      </c>
      <c r="F187" s="219" t="s">
        <v>6426</v>
      </c>
      <c r="G187" s="217"/>
      <c r="H187" s="220">
        <v>158.6</v>
      </c>
      <c r="I187" s="221"/>
      <c r="J187" s="217"/>
      <c r="K187" s="217"/>
      <c r="L187" s="222"/>
      <c r="M187" s="223"/>
      <c r="N187" s="224"/>
      <c r="O187" s="224"/>
      <c r="P187" s="224"/>
      <c r="Q187" s="224"/>
      <c r="R187" s="224"/>
      <c r="S187" s="224"/>
      <c r="T187" s="225"/>
      <c r="AT187" s="226" t="s">
        <v>367</v>
      </c>
      <c r="AU187" s="226" t="s">
        <v>91</v>
      </c>
      <c r="AV187" s="12" t="s">
        <v>91</v>
      </c>
      <c r="AW187" s="12" t="s">
        <v>38</v>
      </c>
      <c r="AX187" s="12" t="s">
        <v>83</v>
      </c>
      <c r="AY187" s="226" t="s">
        <v>227</v>
      </c>
    </row>
    <row r="188" spans="2:65" s="13" customFormat="1" ht="11.25">
      <c r="B188" s="227"/>
      <c r="C188" s="228"/>
      <c r="D188" s="210" t="s">
        <v>367</v>
      </c>
      <c r="E188" s="229" t="s">
        <v>1</v>
      </c>
      <c r="F188" s="230" t="s">
        <v>369</v>
      </c>
      <c r="G188" s="228"/>
      <c r="H188" s="231">
        <v>158.6</v>
      </c>
      <c r="I188" s="232"/>
      <c r="J188" s="228"/>
      <c r="K188" s="228"/>
      <c r="L188" s="233"/>
      <c r="M188" s="234"/>
      <c r="N188" s="235"/>
      <c r="O188" s="235"/>
      <c r="P188" s="235"/>
      <c r="Q188" s="235"/>
      <c r="R188" s="235"/>
      <c r="S188" s="235"/>
      <c r="T188" s="236"/>
      <c r="AT188" s="237" t="s">
        <v>367</v>
      </c>
      <c r="AU188" s="237" t="s">
        <v>91</v>
      </c>
      <c r="AV188" s="13" t="s">
        <v>115</v>
      </c>
      <c r="AW188" s="13" t="s">
        <v>38</v>
      </c>
      <c r="AX188" s="13" t="s">
        <v>87</v>
      </c>
      <c r="AY188" s="237" t="s">
        <v>227</v>
      </c>
    </row>
    <row r="189" spans="2:65" s="11" customFormat="1" ht="22.9" customHeight="1">
      <c r="B189" s="181"/>
      <c r="C189" s="182"/>
      <c r="D189" s="183" t="s">
        <v>82</v>
      </c>
      <c r="E189" s="195" t="s">
        <v>270</v>
      </c>
      <c r="F189" s="195" t="s">
        <v>997</v>
      </c>
      <c r="G189" s="182"/>
      <c r="H189" s="182"/>
      <c r="I189" s="185"/>
      <c r="J189" s="196">
        <f>BK189</f>
        <v>0</v>
      </c>
      <c r="K189" s="182"/>
      <c r="L189" s="187"/>
      <c r="M189" s="188"/>
      <c r="N189" s="189"/>
      <c r="O189" s="189"/>
      <c r="P189" s="190">
        <f>SUM(P190:P195)</f>
        <v>0</v>
      </c>
      <c r="Q189" s="189"/>
      <c r="R189" s="190">
        <f>SUM(R190:R195)</f>
        <v>40.254499999999993</v>
      </c>
      <c r="S189" s="189"/>
      <c r="T189" s="191">
        <f>SUM(T190:T195)</f>
        <v>0</v>
      </c>
      <c r="AR189" s="192" t="s">
        <v>87</v>
      </c>
      <c r="AT189" s="193" t="s">
        <v>82</v>
      </c>
      <c r="AU189" s="193" t="s">
        <v>87</v>
      </c>
      <c r="AY189" s="192" t="s">
        <v>227</v>
      </c>
      <c r="BK189" s="194">
        <f>SUM(BK190:BK195)</f>
        <v>0</v>
      </c>
    </row>
    <row r="190" spans="2:65" s="1" customFormat="1" ht="16.5" customHeight="1">
      <c r="B190" s="35"/>
      <c r="C190" s="197" t="s">
        <v>323</v>
      </c>
      <c r="D190" s="197" t="s">
        <v>230</v>
      </c>
      <c r="E190" s="198" t="s">
        <v>5598</v>
      </c>
      <c r="F190" s="199" t="s">
        <v>5599</v>
      </c>
      <c r="G190" s="200" t="s">
        <v>542</v>
      </c>
      <c r="H190" s="201">
        <v>135</v>
      </c>
      <c r="I190" s="202"/>
      <c r="J190" s="203">
        <f>ROUND(I190*H190,2)</f>
        <v>0</v>
      </c>
      <c r="K190" s="199" t="s">
        <v>234</v>
      </c>
      <c r="L190" s="39"/>
      <c r="M190" s="204" t="s">
        <v>1</v>
      </c>
      <c r="N190" s="205" t="s">
        <v>48</v>
      </c>
      <c r="O190" s="67"/>
      <c r="P190" s="206">
        <f>O190*H190</f>
        <v>0</v>
      </c>
      <c r="Q190" s="206">
        <v>0.10095</v>
      </c>
      <c r="R190" s="206">
        <f>Q190*H190</f>
        <v>13.62825</v>
      </c>
      <c r="S190" s="206">
        <v>0</v>
      </c>
      <c r="T190" s="207">
        <f>S190*H190</f>
        <v>0</v>
      </c>
      <c r="AR190" s="208" t="s">
        <v>115</v>
      </c>
      <c r="AT190" s="208" t="s">
        <v>230</v>
      </c>
      <c r="AU190" s="208" t="s">
        <v>91</v>
      </c>
      <c r="AY190" s="17" t="s">
        <v>227</v>
      </c>
      <c r="BE190" s="209">
        <f>IF(N190="základní",J190,0)</f>
        <v>0</v>
      </c>
      <c r="BF190" s="209">
        <f>IF(N190="snížená",J190,0)</f>
        <v>0</v>
      </c>
      <c r="BG190" s="209">
        <f>IF(N190="zákl. přenesená",J190,0)</f>
        <v>0</v>
      </c>
      <c r="BH190" s="209">
        <f>IF(N190="sníž. přenesená",J190,0)</f>
        <v>0</v>
      </c>
      <c r="BI190" s="209">
        <f>IF(N190="nulová",J190,0)</f>
        <v>0</v>
      </c>
      <c r="BJ190" s="17" t="s">
        <v>87</v>
      </c>
      <c r="BK190" s="209">
        <f>ROUND(I190*H190,2)</f>
        <v>0</v>
      </c>
      <c r="BL190" s="17" t="s">
        <v>115</v>
      </c>
      <c r="BM190" s="208" t="s">
        <v>6449</v>
      </c>
    </row>
    <row r="191" spans="2:65" s="12" customFormat="1" ht="11.25">
      <c r="B191" s="216"/>
      <c r="C191" s="217"/>
      <c r="D191" s="210" t="s">
        <v>367</v>
      </c>
      <c r="E191" s="218" t="s">
        <v>1</v>
      </c>
      <c r="F191" s="219" t="s">
        <v>6450</v>
      </c>
      <c r="G191" s="217"/>
      <c r="H191" s="220">
        <v>135</v>
      </c>
      <c r="I191" s="221"/>
      <c r="J191" s="217"/>
      <c r="K191" s="217"/>
      <c r="L191" s="222"/>
      <c r="M191" s="223"/>
      <c r="N191" s="224"/>
      <c r="O191" s="224"/>
      <c r="P191" s="224"/>
      <c r="Q191" s="224"/>
      <c r="R191" s="224"/>
      <c r="S191" s="224"/>
      <c r="T191" s="225"/>
      <c r="AT191" s="226" t="s">
        <v>367</v>
      </c>
      <c r="AU191" s="226" t="s">
        <v>91</v>
      </c>
      <c r="AV191" s="12" t="s">
        <v>91</v>
      </c>
      <c r="AW191" s="12" t="s">
        <v>38</v>
      </c>
      <c r="AX191" s="12" t="s">
        <v>83</v>
      </c>
      <c r="AY191" s="226" t="s">
        <v>227</v>
      </c>
    </row>
    <row r="192" spans="2:65" s="13" customFormat="1" ht="11.25">
      <c r="B192" s="227"/>
      <c r="C192" s="228"/>
      <c r="D192" s="210" t="s">
        <v>367</v>
      </c>
      <c r="E192" s="229" t="s">
        <v>1</v>
      </c>
      <c r="F192" s="230" t="s">
        <v>369</v>
      </c>
      <c r="G192" s="228"/>
      <c r="H192" s="231">
        <v>135</v>
      </c>
      <c r="I192" s="232"/>
      <c r="J192" s="228"/>
      <c r="K192" s="228"/>
      <c r="L192" s="233"/>
      <c r="M192" s="234"/>
      <c r="N192" s="235"/>
      <c r="O192" s="235"/>
      <c r="P192" s="235"/>
      <c r="Q192" s="235"/>
      <c r="R192" s="235"/>
      <c r="S192" s="235"/>
      <c r="T192" s="236"/>
      <c r="AT192" s="237" t="s">
        <v>367</v>
      </c>
      <c r="AU192" s="237" t="s">
        <v>91</v>
      </c>
      <c r="AV192" s="13" t="s">
        <v>115</v>
      </c>
      <c r="AW192" s="13" t="s">
        <v>38</v>
      </c>
      <c r="AX192" s="13" t="s">
        <v>87</v>
      </c>
      <c r="AY192" s="237" t="s">
        <v>227</v>
      </c>
    </row>
    <row r="193" spans="2:65" s="1" customFormat="1" ht="16.5" customHeight="1">
      <c r="B193" s="35"/>
      <c r="C193" s="248" t="s">
        <v>7</v>
      </c>
      <c r="D193" s="248" t="s">
        <v>405</v>
      </c>
      <c r="E193" s="249" t="s">
        <v>5602</v>
      </c>
      <c r="F193" s="250" t="s">
        <v>5603</v>
      </c>
      <c r="G193" s="251" t="s">
        <v>542</v>
      </c>
      <c r="H193" s="252">
        <v>148.5</v>
      </c>
      <c r="I193" s="253"/>
      <c r="J193" s="254">
        <f>ROUND(I193*H193,2)</f>
        <v>0</v>
      </c>
      <c r="K193" s="250" t="s">
        <v>234</v>
      </c>
      <c r="L193" s="255"/>
      <c r="M193" s="256" t="s">
        <v>1</v>
      </c>
      <c r="N193" s="257" t="s">
        <v>48</v>
      </c>
      <c r="O193" s="67"/>
      <c r="P193" s="206">
        <f>O193*H193</f>
        <v>0</v>
      </c>
      <c r="Q193" s="206">
        <v>2.8000000000000001E-2</v>
      </c>
      <c r="R193" s="206">
        <f>Q193*H193</f>
        <v>4.1580000000000004</v>
      </c>
      <c r="S193" s="206">
        <v>0</v>
      </c>
      <c r="T193" s="207">
        <f>S193*H193</f>
        <v>0</v>
      </c>
      <c r="AR193" s="208" t="s">
        <v>266</v>
      </c>
      <c r="AT193" s="208" t="s">
        <v>405</v>
      </c>
      <c r="AU193" s="208" t="s">
        <v>91</v>
      </c>
      <c r="AY193" s="17" t="s">
        <v>227</v>
      </c>
      <c r="BE193" s="209">
        <f>IF(N193="základní",J193,0)</f>
        <v>0</v>
      </c>
      <c r="BF193" s="209">
        <f>IF(N193="snížená",J193,0)</f>
        <v>0</v>
      </c>
      <c r="BG193" s="209">
        <f>IF(N193="zákl. přenesená",J193,0)</f>
        <v>0</v>
      </c>
      <c r="BH193" s="209">
        <f>IF(N193="sníž. přenesená",J193,0)</f>
        <v>0</v>
      </c>
      <c r="BI193" s="209">
        <f>IF(N193="nulová",J193,0)</f>
        <v>0</v>
      </c>
      <c r="BJ193" s="17" t="s">
        <v>87</v>
      </c>
      <c r="BK193" s="209">
        <f>ROUND(I193*H193,2)</f>
        <v>0</v>
      </c>
      <c r="BL193" s="17" t="s">
        <v>115</v>
      </c>
      <c r="BM193" s="208" t="s">
        <v>6451</v>
      </c>
    </row>
    <row r="194" spans="2:65" s="12" customFormat="1" ht="11.25">
      <c r="B194" s="216"/>
      <c r="C194" s="217"/>
      <c r="D194" s="210" t="s">
        <v>367</v>
      </c>
      <c r="E194" s="217"/>
      <c r="F194" s="219" t="s">
        <v>5558</v>
      </c>
      <c r="G194" s="217"/>
      <c r="H194" s="220">
        <v>148.5</v>
      </c>
      <c r="I194" s="221"/>
      <c r="J194" s="217"/>
      <c r="K194" s="217"/>
      <c r="L194" s="222"/>
      <c r="M194" s="223"/>
      <c r="N194" s="224"/>
      <c r="O194" s="224"/>
      <c r="P194" s="224"/>
      <c r="Q194" s="224"/>
      <c r="R194" s="224"/>
      <c r="S194" s="224"/>
      <c r="T194" s="225"/>
      <c r="AT194" s="226" t="s">
        <v>367</v>
      </c>
      <c r="AU194" s="226" t="s">
        <v>91</v>
      </c>
      <c r="AV194" s="12" t="s">
        <v>91</v>
      </c>
      <c r="AW194" s="12" t="s">
        <v>4</v>
      </c>
      <c r="AX194" s="12" t="s">
        <v>87</v>
      </c>
      <c r="AY194" s="226" t="s">
        <v>227</v>
      </c>
    </row>
    <row r="195" spans="2:65" s="1" customFormat="1" ht="16.5" customHeight="1">
      <c r="B195" s="35"/>
      <c r="C195" s="248" t="s">
        <v>468</v>
      </c>
      <c r="D195" s="248" t="s">
        <v>405</v>
      </c>
      <c r="E195" s="249" t="s">
        <v>5606</v>
      </c>
      <c r="F195" s="250" t="s">
        <v>5607</v>
      </c>
      <c r="G195" s="251" t="s">
        <v>372</v>
      </c>
      <c r="H195" s="252">
        <v>9.25</v>
      </c>
      <c r="I195" s="253"/>
      <c r="J195" s="254">
        <f>ROUND(I195*H195,2)</f>
        <v>0</v>
      </c>
      <c r="K195" s="250" t="s">
        <v>234</v>
      </c>
      <c r="L195" s="255"/>
      <c r="M195" s="256" t="s">
        <v>1</v>
      </c>
      <c r="N195" s="257" t="s">
        <v>48</v>
      </c>
      <c r="O195" s="67"/>
      <c r="P195" s="206">
        <f>O195*H195</f>
        <v>0</v>
      </c>
      <c r="Q195" s="206">
        <v>2.4289999999999998</v>
      </c>
      <c r="R195" s="206">
        <f>Q195*H195</f>
        <v>22.468249999999998</v>
      </c>
      <c r="S195" s="206">
        <v>0</v>
      </c>
      <c r="T195" s="207">
        <f>S195*H195</f>
        <v>0</v>
      </c>
      <c r="AR195" s="208" t="s">
        <v>266</v>
      </c>
      <c r="AT195" s="208" t="s">
        <v>405</v>
      </c>
      <c r="AU195" s="208" t="s">
        <v>91</v>
      </c>
      <c r="AY195" s="17" t="s">
        <v>227</v>
      </c>
      <c r="BE195" s="209">
        <f>IF(N195="základní",J195,0)</f>
        <v>0</v>
      </c>
      <c r="BF195" s="209">
        <f>IF(N195="snížená",J195,0)</f>
        <v>0</v>
      </c>
      <c r="BG195" s="209">
        <f>IF(N195="zákl. přenesená",J195,0)</f>
        <v>0</v>
      </c>
      <c r="BH195" s="209">
        <f>IF(N195="sníž. přenesená",J195,0)</f>
        <v>0</v>
      </c>
      <c r="BI195" s="209">
        <f>IF(N195="nulová",J195,0)</f>
        <v>0</v>
      </c>
      <c r="BJ195" s="17" t="s">
        <v>87</v>
      </c>
      <c r="BK195" s="209">
        <f>ROUND(I195*H195,2)</f>
        <v>0</v>
      </c>
      <c r="BL195" s="17" t="s">
        <v>115</v>
      </c>
      <c r="BM195" s="208" t="s">
        <v>6452</v>
      </c>
    </row>
    <row r="196" spans="2:65" s="11" customFormat="1" ht="22.9" customHeight="1">
      <c r="B196" s="181"/>
      <c r="C196" s="182"/>
      <c r="D196" s="183" t="s">
        <v>82</v>
      </c>
      <c r="E196" s="195" t="s">
        <v>1274</v>
      </c>
      <c r="F196" s="195" t="s">
        <v>1275</v>
      </c>
      <c r="G196" s="182"/>
      <c r="H196" s="182"/>
      <c r="I196" s="185"/>
      <c r="J196" s="196">
        <f>BK196</f>
        <v>0</v>
      </c>
      <c r="K196" s="182"/>
      <c r="L196" s="187"/>
      <c r="M196" s="188"/>
      <c r="N196" s="189"/>
      <c r="O196" s="189"/>
      <c r="P196" s="190">
        <f>P197</f>
        <v>0</v>
      </c>
      <c r="Q196" s="189"/>
      <c r="R196" s="190">
        <f>R197</f>
        <v>0</v>
      </c>
      <c r="S196" s="189"/>
      <c r="T196" s="191">
        <f>T197</f>
        <v>0</v>
      </c>
      <c r="AR196" s="192" t="s">
        <v>87</v>
      </c>
      <c r="AT196" s="193" t="s">
        <v>82</v>
      </c>
      <c r="AU196" s="193" t="s">
        <v>87</v>
      </c>
      <c r="AY196" s="192" t="s">
        <v>227</v>
      </c>
      <c r="BK196" s="194">
        <f>BK197</f>
        <v>0</v>
      </c>
    </row>
    <row r="197" spans="2:65" s="1" customFormat="1" ht="16.5" customHeight="1">
      <c r="B197" s="35"/>
      <c r="C197" s="197" t="s">
        <v>473</v>
      </c>
      <c r="D197" s="197" t="s">
        <v>230</v>
      </c>
      <c r="E197" s="198" t="s">
        <v>5646</v>
      </c>
      <c r="F197" s="199" t="s">
        <v>6453</v>
      </c>
      <c r="G197" s="200" t="s">
        <v>396</v>
      </c>
      <c r="H197" s="201">
        <v>356.39</v>
      </c>
      <c r="I197" s="202"/>
      <c r="J197" s="203">
        <f>ROUND(I197*H197,2)</f>
        <v>0</v>
      </c>
      <c r="K197" s="199" t="s">
        <v>234</v>
      </c>
      <c r="L197" s="39"/>
      <c r="M197" s="204" t="s">
        <v>1</v>
      </c>
      <c r="N197" s="205" t="s">
        <v>48</v>
      </c>
      <c r="O197" s="67"/>
      <c r="P197" s="206">
        <f>O197*H197</f>
        <v>0</v>
      </c>
      <c r="Q197" s="206">
        <v>0</v>
      </c>
      <c r="R197" s="206">
        <f>Q197*H197</f>
        <v>0</v>
      </c>
      <c r="S197" s="206">
        <v>0</v>
      </c>
      <c r="T197" s="207">
        <f>S197*H197</f>
        <v>0</v>
      </c>
      <c r="AR197" s="208" t="s">
        <v>115</v>
      </c>
      <c r="AT197" s="208" t="s">
        <v>230</v>
      </c>
      <c r="AU197" s="208" t="s">
        <v>91</v>
      </c>
      <c r="AY197" s="17" t="s">
        <v>227</v>
      </c>
      <c r="BE197" s="209">
        <f>IF(N197="základní",J197,0)</f>
        <v>0</v>
      </c>
      <c r="BF197" s="209">
        <f>IF(N197="snížená",J197,0)</f>
        <v>0</v>
      </c>
      <c r="BG197" s="209">
        <f>IF(N197="zákl. přenesená",J197,0)</f>
        <v>0</v>
      </c>
      <c r="BH197" s="209">
        <f>IF(N197="sníž. přenesená",J197,0)</f>
        <v>0</v>
      </c>
      <c r="BI197" s="209">
        <f>IF(N197="nulová",J197,0)</f>
        <v>0</v>
      </c>
      <c r="BJ197" s="17" t="s">
        <v>87</v>
      </c>
      <c r="BK197" s="209">
        <f>ROUND(I197*H197,2)</f>
        <v>0</v>
      </c>
      <c r="BL197" s="17" t="s">
        <v>115</v>
      </c>
      <c r="BM197" s="208" t="s">
        <v>6454</v>
      </c>
    </row>
    <row r="198" spans="2:65" s="11" customFormat="1" ht="25.9" customHeight="1">
      <c r="B198" s="181"/>
      <c r="C198" s="182"/>
      <c r="D198" s="183" t="s">
        <v>82</v>
      </c>
      <c r="E198" s="184" t="s">
        <v>226</v>
      </c>
      <c r="F198" s="184" t="s">
        <v>226</v>
      </c>
      <c r="G198" s="182"/>
      <c r="H198" s="182"/>
      <c r="I198" s="185"/>
      <c r="J198" s="186">
        <f>BK198</f>
        <v>0</v>
      </c>
      <c r="K198" s="182"/>
      <c r="L198" s="187"/>
      <c r="M198" s="188"/>
      <c r="N198" s="189"/>
      <c r="O198" s="189"/>
      <c r="P198" s="190">
        <f>P199</f>
        <v>0</v>
      </c>
      <c r="Q198" s="189"/>
      <c r="R198" s="190">
        <f>R199</f>
        <v>0</v>
      </c>
      <c r="S198" s="189"/>
      <c r="T198" s="191">
        <f>T199</f>
        <v>0</v>
      </c>
      <c r="AR198" s="192" t="s">
        <v>121</v>
      </c>
      <c r="AT198" s="193" t="s">
        <v>82</v>
      </c>
      <c r="AU198" s="193" t="s">
        <v>83</v>
      </c>
      <c r="AY198" s="192" t="s">
        <v>227</v>
      </c>
      <c r="BK198" s="194">
        <f>BK199</f>
        <v>0</v>
      </c>
    </row>
    <row r="199" spans="2:65" s="11" customFormat="1" ht="22.9" customHeight="1">
      <c r="B199" s="181"/>
      <c r="C199" s="182"/>
      <c r="D199" s="183" t="s">
        <v>82</v>
      </c>
      <c r="E199" s="195" t="s">
        <v>314</v>
      </c>
      <c r="F199" s="195" t="s">
        <v>315</v>
      </c>
      <c r="G199" s="182"/>
      <c r="H199" s="182"/>
      <c r="I199" s="185"/>
      <c r="J199" s="196">
        <f>BK199</f>
        <v>0</v>
      </c>
      <c r="K199" s="182"/>
      <c r="L199" s="187"/>
      <c r="M199" s="188"/>
      <c r="N199" s="189"/>
      <c r="O199" s="189"/>
      <c r="P199" s="190">
        <f>P200</f>
        <v>0</v>
      </c>
      <c r="Q199" s="189"/>
      <c r="R199" s="190">
        <f>R200</f>
        <v>0</v>
      </c>
      <c r="S199" s="189"/>
      <c r="T199" s="191">
        <f>T200</f>
        <v>0</v>
      </c>
      <c r="AR199" s="192" t="s">
        <v>121</v>
      </c>
      <c r="AT199" s="193" t="s">
        <v>82</v>
      </c>
      <c r="AU199" s="193" t="s">
        <v>87</v>
      </c>
      <c r="AY199" s="192" t="s">
        <v>227</v>
      </c>
      <c r="BK199" s="194">
        <f>BK200</f>
        <v>0</v>
      </c>
    </row>
    <row r="200" spans="2:65" s="1" customFormat="1" ht="16.5" customHeight="1">
      <c r="B200" s="35"/>
      <c r="C200" s="197" t="s">
        <v>489</v>
      </c>
      <c r="D200" s="197" t="s">
        <v>230</v>
      </c>
      <c r="E200" s="198" t="s">
        <v>2852</v>
      </c>
      <c r="F200" s="199" t="s">
        <v>2853</v>
      </c>
      <c r="G200" s="200" t="s">
        <v>457</v>
      </c>
      <c r="H200" s="201">
        <v>3</v>
      </c>
      <c r="I200" s="202"/>
      <c r="J200" s="203">
        <f>ROUND(I200*H200,2)</f>
        <v>0</v>
      </c>
      <c r="K200" s="199" t="s">
        <v>234</v>
      </c>
      <c r="L200" s="39"/>
      <c r="M200" s="270" t="s">
        <v>1</v>
      </c>
      <c r="N200" s="271" t="s">
        <v>48</v>
      </c>
      <c r="O200" s="214"/>
      <c r="P200" s="272">
        <f>O200*H200</f>
        <v>0</v>
      </c>
      <c r="Q200" s="272">
        <v>0</v>
      </c>
      <c r="R200" s="272">
        <f>Q200*H200</f>
        <v>0</v>
      </c>
      <c r="S200" s="272">
        <v>0</v>
      </c>
      <c r="T200" s="273">
        <f>S200*H200</f>
        <v>0</v>
      </c>
      <c r="AR200" s="208" t="s">
        <v>235</v>
      </c>
      <c r="AT200" s="208" t="s">
        <v>230</v>
      </c>
      <c r="AU200" s="208" t="s">
        <v>91</v>
      </c>
      <c r="AY200" s="17" t="s">
        <v>227</v>
      </c>
      <c r="BE200" s="209">
        <f>IF(N200="základní",J200,0)</f>
        <v>0</v>
      </c>
      <c r="BF200" s="209">
        <f>IF(N200="snížená",J200,0)</f>
        <v>0</v>
      </c>
      <c r="BG200" s="209">
        <f>IF(N200="zákl. přenesená",J200,0)</f>
        <v>0</v>
      </c>
      <c r="BH200" s="209">
        <f>IF(N200="sníž. přenesená",J200,0)</f>
        <v>0</v>
      </c>
      <c r="BI200" s="209">
        <f>IF(N200="nulová",J200,0)</f>
        <v>0</v>
      </c>
      <c r="BJ200" s="17" t="s">
        <v>87</v>
      </c>
      <c r="BK200" s="209">
        <f>ROUND(I200*H200,2)</f>
        <v>0</v>
      </c>
      <c r="BL200" s="17" t="s">
        <v>235</v>
      </c>
      <c r="BM200" s="208" t="s">
        <v>6455</v>
      </c>
    </row>
    <row r="201" spans="2:65" s="1" customFormat="1" ht="6.95" customHeight="1">
      <c r="B201" s="50"/>
      <c r="C201" s="51"/>
      <c r="D201" s="51"/>
      <c r="E201" s="51"/>
      <c r="F201" s="51"/>
      <c r="G201" s="51"/>
      <c r="H201" s="51"/>
      <c r="I201" s="149"/>
      <c r="J201" s="51"/>
      <c r="K201" s="51"/>
      <c r="L201" s="39"/>
    </row>
  </sheetData>
  <sheetProtection algorithmName="SHA-512" hashValue="tyjqzgz4sLCqSP3Vgw7pF6Wb81lgbwzqZNV9Nsafhwcib/RPi9S1eLLLTdkOKkES2J0GDMLKURldBBqpBH/63Q==" saltValue="553C0or88A3Jc8xAWT+KXp3xWnEu8a/iEBajj0FTerysZn5fulqEhL3LJLAzT1MahFEvSr1LqlMx4sjQFg7o7A==" spinCount="100000" sheet="1" objects="1" scenarios="1" formatColumns="0" formatRows="0" autoFilter="0"/>
  <autoFilter ref="C126:K200" xr:uid="{00000000-0009-0000-0000-000024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37</vt:i4>
      </vt:variant>
      <vt:variant>
        <vt:lpstr>Pojmenované oblasti</vt:lpstr>
      </vt:variant>
      <vt:variant>
        <vt:i4>74</vt:i4>
      </vt:variant>
    </vt:vector>
  </HeadingPairs>
  <TitlesOfParts>
    <vt:vector size="111" baseType="lpstr">
      <vt:lpstr>Rekapitulace stavby</vt:lpstr>
      <vt:lpstr>VON - Vedlejší a ostatní ...</vt:lpstr>
      <vt:lpstr>D.1.1 - Architektonicko-s...</vt:lpstr>
      <vt:lpstr>D.1.2 - Stavebně konstruk...</vt:lpstr>
      <vt:lpstr>D.1.3 - Požárně bezpečnos...</vt:lpstr>
      <vt:lpstr>D.1.4.1 - Vytápění</vt:lpstr>
      <vt:lpstr>D.1.4._ZTI - Zdravotně te...</vt:lpstr>
      <vt:lpstr>D.1.4._STL - Stlačený vzduch</vt:lpstr>
      <vt:lpstr>D.1.4.3 - Silnoproudá ele...</vt:lpstr>
      <vt:lpstr>SK - SK</vt:lpstr>
      <vt:lpstr>CCTV - CCTV</vt:lpstr>
      <vt:lpstr>STA - STA</vt:lpstr>
      <vt:lpstr>PZTS - PZTS</vt:lpstr>
      <vt:lpstr>MR - MR</vt:lpstr>
      <vt:lpstr>DT - DT</vt:lpstr>
      <vt:lpstr>SPS - SPS</vt:lpstr>
      <vt:lpstr>KT - KT</vt:lpstr>
      <vt:lpstr>D.1.4.6 - Vzduchotechnika...</vt:lpstr>
      <vt:lpstr>Způsobilé náklady - INTERIÉR</vt:lpstr>
      <vt:lpstr>SO 02 - ZPEVNĚNÉ PLOCHY A...</vt:lpstr>
      <vt:lpstr>SO 04 - OPĚRNÁ ZEĎ</vt:lpstr>
      <vt:lpstr>SO 05 - LAPOL _ ORL </vt:lpstr>
      <vt:lpstr>SO 06 - VSAKOVÁNÍ DEŠŤOVÝ...</vt:lpstr>
      <vt:lpstr>SO 07 - DOPRAVNÍ ŘEŠENÍ</vt:lpstr>
      <vt:lpstr>SO 08 - PŘELOŽKA STOŽÁRU VO</vt:lpstr>
      <vt:lpstr>SO 00 - Příprava území, k...</vt:lpstr>
      <vt:lpstr>D.1.1 - Architektonicko-s..._01</vt:lpstr>
      <vt:lpstr>D.1.3 - Požárně bezpečnos..._01</vt:lpstr>
      <vt:lpstr>D.1.4.1 - Vytápění_01</vt:lpstr>
      <vt:lpstr>D.1.4.2 - Zdravotně techn...</vt:lpstr>
      <vt:lpstr>D.1.4.3 - Silnoproudá ele..._01</vt:lpstr>
      <vt:lpstr>SK - SK_01</vt:lpstr>
      <vt:lpstr>STA - STA_01</vt:lpstr>
      <vt:lpstr>KT - KT_01</vt:lpstr>
      <vt:lpstr>D.1.4.6 - Vzduchotechnika..._01</vt:lpstr>
      <vt:lpstr>Nezpůsobilé náklady - INT...</vt:lpstr>
      <vt:lpstr>SO 03 - BĚŽECKÁ DRÁHA</vt:lpstr>
      <vt:lpstr>'CCTV - CCTV'!Názvy_tisku</vt:lpstr>
      <vt:lpstr>'D.1.1 - Architektonicko-s...'!Názvy_tisku</vt:lpstr>
      <vt:lpstr>'D.1.1 - Architektonicko-s..._01'!Názvy_tisku</vt:lpstr>
      <vt:lpstr>'D.1.2 - Stavebně konstruk...'!Názvy_tisku</vt:lpstr>
      <vt:lpstr>'D.1.3 - Požárně bezpečnos...'!Názvy_tisku</vt:lpstr>
      <vt:lpstr>'D.1.3 - Požárně bezpečnos..._01'!Názvy_tisku</vt:lpstr>
      <vt:lpstr>'D.1.4._STL - Stlačený vzduch'!Názvy_tisku</vt:lpstr>
      <vt:lpstr>'D.1.4._ZTI - Zdravotně te...'!Názvy_tisku</vt:lpstr>
      <vt:lpstr>'D.1.4.1 - Vytápění'!Názvy_tisku</vt:lpstr>
      <vt:lpstr>'D.1.4.1 - Vytápění_01'!Názvy_tisku</vt:lpstr>
      <vt:lpstr>'D.1.4.2 - Zdravotně techn...'!Názvy_tisku</vt:lpstr>
      <vt:lpstr>'D.1.4.3 - Silnoproudá ele...'!Názvy_tisku</vt:lpstr>
      <vt:lpstr>'D.1.4.3 - Silnoproudá ele..._01'!Názvy_tisku</vt:lpstr>
      <vt:lpstr>'D.1.4.6 - Vzduchotechnika...'!Názvy_tisku</vt:lpstr>
      <vt:lpstr>'D.1.4.6 - Vzduchotechnika..._01'!Názvy_tisku</vt:lpstr>
      <vt:lpstr>'DT - DT'!Názvy_tisku</vt:lpstr>
      <vt:lpstr>'KT - KT'!Názvy_tisku</vt:lpstr>
      <vt:lpstr>'KT - KT_01'!Názvy_tisku</vt:lpstr>
      <vt:lpstr>'MR - MR'!Názvy_tisku</vt:lpstr>
      <vt:lpstr>'Nezpůsobilé náklady - INT...'!Názvy_tisku</vt:lpstr>
      <vt:lpstr>'PZTS - PZTS'!Názvy_tisku</vt:lpstr>
      <vt:lpstr>'Rekapitulace stavby'!Názvy_tisku</vt:lpstr>
      <vt:lpstr>'SK - SK'!Názvy_tisku</vt:lpstr>
      <vt:lpstr>'SK - SK_01'!Názvy_tisku</vt:lpstr>
      <vt:lpstr>'SO 00 - Příprava území, k...'!Názvy_tisku</vt:lpstr>
      <vt:lpstr>'SO 02 - ZPEVNĚNÉ PLOCHY A...'!Názvy_tisku</vt:lpstr>
      <vt:lpstr>'SO 03 - BĚŽECKÁ DRÁHA'!Názvy_tisku</vt:lpstr>
      <vt:lpstr>'SO 04 - OPĚRNÁ ZEĎ'!Názvy_tisku</vt:lpstr>
      <vt:lpstr>'SO 05 - LAPOL _ ORL '!Názvy_tisku</vt:lpstr>
      <vt:lpstr>'SO 06 - VSAKOVÁNÍ DEŠŤOVÝ...'!Názvy_tisku</vt:lpstr>
      <vt:lpstr>'SO 07 - DOPRAVNÍ ŘEŠENÍ'!Názvy_tisku</vt:lpstr>
      <vt:lpstr>'SO 08 - PŘELOŽKA STOŽÁRU VO'!Názvy_tisku</vt:lpstr>
      <vt:lpstr>'SPS - SPS'!Názvy_tisku</vt:lpstr>
      <vt:lpstr>'STA - STA'!Názvy_tisku</vt:lpstr>
      <vt:lpstr>'STA - STA_01'!Názvy_tisku</vt:lpstr>
      <vt:lpstr>'VON - Vedlejší a ostatní ...'!Názvy_tisku</vt:lpstr>
      <vt:lpstr>'Způsobilé náklady - INTERIÉR'!Názvy_tisku</vt:lpstr>
      <vt:lpstr>'CCTV - CCTV'!Oblast_tisku</vt:lpstr>
      <vt:lpstr>'D.1.1 - Architektonicko-s...'!Oblast_tisku</vt:lpstr>
      <vt:lpstr>'D.1.1 - Architektonicko-s..._01'!Oblast_tisku</vt:lpstr>
      <vt:lpstr>'D.1.2 - Stavebně konstruk...'!Oblast_tisku</vt:lpstr>
      <vt:lpstr>'D.1.3 - Požárně bezpečnos...'!Oblast_tisku</vt:lpstr>
      <vt:lpstr>'D.1.3 - Požárně bezpečnos..._01'!Oblast_tisku</vt:lpstr>
      <vt:lpstr>'D.1.4._STL - Stlačený vzduch'!Oblast_tisku</vt:lpstr>
      <vt:lpstr>'D.1.4._ZTI - Zdravotně te...'!Oblast_tisku</vt:lpstr>
      <vt:lpstr>'D.1.4.1 - Vytápění'!Oblast_tisku</vt:lpstr>
      <vt:lpstr>'D.1.4.1 - Vytápění_01'!Oblast_tisku</vt:lpstr>
      <vt:lpstr>'D.1.4.2 - Zdravotně techn...'!Oblast_tisku</vt:lpstr>
      <vt:lpstr>'D.1.4.3 - Silnoproudá ele...'!Oblast_tisku</vt:lpstr>
      <vt:lpstr>'D.1.4.3 - Silnoproudá ele..._01'!Oblast_tisku</vt:lpstr>
      <vt:lpstr>'D.1.4.6 - Vzduchotechnika...'!Oblast_tisku</vt:lpstr>
      <vt:lpstr>'D.1.4.6 - Vzduchotechnika..._01'!Oblast_tisku</vt:lpstr>
      <vt:lpstr>'DT - DT'!Oblast_tisku</vt:lpstr>
      <vt:lpstr>'KT - KT'!Oblast_tisku</vt:lpstr>
      <vt:lpstr>'KT - KT_01'!Oblast_tisku</vt:lpstr>
      <vt:lpstr>'MR - MR'!Oblast_tisku</vt:lpstr>
      <vt:lpstr>'Nezpůsobilé náklady - INT...'!Oblast_tisku</vt:lpstr>
      <vt:lpstr>'PZTS - PZTS'!Oblast_tisku</vt:lpstr>
      <vt:lpstr>'Rekapitulace stavby'!Oblast_tisku</vt:lpstr>
      <vt:lpstr>'SK - SK'!Oblast_tisku</vt:lpstr>
      <vt:lpstr>'SK - SK_01'!Oblast_tisku</vt:lpstr>
      <vt:lpstr>'SO 00 - Příprava území, k...'!Oblast_tisku</vt:lpstr>
      <vt:lpstr>'SO 02 - ZPEVNĚNÉ PLOCHY A...'!Oblast_tisku</vt:lpstr>
      <vt:lpstr>'SO 03 - BĚŽECKÁ DRÁHA'!Oblast_tisku</vt:lpstr>
      <vt:lpstr>'SO 04 - OPĚRNÁ ZEĎ'!Oblast_tisku</vt:lpstr>
      <vt:lpstr>'SO 05 - LAPOL _ ORL '!Oblast_tisku</vt:lpstr>
      <vt:lpstr>'SO 06 - VSAKOVÁNÍ DEŠŤOVÝ...'!Oblast_tisku</vt:lpstr>
      <vt:lpstr>'SO 07 - DOPRAVNÍ ŘEŠENÍ'!Oblast_tisku</vt:lpstr>
      <vt:lpstr>'SO 08 - PŘELOŽKA STOŽÁRU VO'!Oblast_tisku</vt:lpstr>
      <vt:lpstr>'SPS - SPS'!Oblast_tisku</vt:lpstr>
      <vt:lpstr>'STA - STA'!Oblast_tisku</vt:lpstr>
      <vt:lpstr>'STA - STA_01'!Oblast_tisku</vt:lpstr>
      <vt:lpstr>'VON - Vedlejší a ostatní ...'!Oblast_tisku</vt:lpstr>
      <vt:lpstr>'Způsobilé náklady - INTERIÉR'!Oblast_tisku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DESKTOP-4EPUNVH\Moje</dc:creator>
  <cp:lastModifiedBy>pavlik</cp:lastModifiedBy>
  <dcterms:created xsi:type="dcterms:W3CDTF">2019-11-14T21:28:31Z</dcterms:created>
  <dcterms:modified xsi:type="dcterms:W3CDTF">2019-11-15T05:55:11Z</dcterms:modified>
</cp:coreProperties>
</file>